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Dec19 (Q1) (TNG) ☻\"/>
    </mc:Choice>
  </mc:AlternateContent>
  <xr:revisionPtr revIDLastSave="0" documentId="13_ncr:1_{1B8A34D7-C958-416C-A608-93B2BBADF49C}" xr6:coauthVersionLast="41" xr6:coauthVersionMax="41" xr10:uidLastSave="{00000000-0000-0000-0000-000000000000}"/>
  <bookViews>
    <workbookView xWindow="-120" yWindow="-120" windowWidth="21840" windowHeight="13140" activeTab="4" xr2:uid="{A0DB1E23-849D-4143-A322-FD21C900D9DD}"/>
  </bookViews>
  <sheets>
    <sheet name="BS_2-4" sheetId="1" r:id="rId1"/>
    <sheet name="PL 5-6" sheetId="2" r:id="rId2"/>
    <sheet name="Capital7" sheetId="3" r:id="rId3"/>
    <sheet name="Capital8" sheetId="4" r:id="rId4"/>
    <sheet name="CF9-10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_____________________________________________________________________________________________DAT22">#REF!</definedName>
    <definedName name="___________________________________________________________________________________________________DAT23">#REF!</definedName>
    <definedName name="___________________________________________________________________________________________________DAT24">#REF!</definedName>
    <definedName name="___________________________________________________________________________________________________DAT25">#REF!</definedName>
    <definedName name="___________________________________________________________________________________________________DAT26">#REF!</definedName>
    <definedName name="___________________________________________________________________________________________________DAT27">#REF!</definedName>
    <definedName name="___________________________________________________________________________________________________DAT28">#REF!</definedName>
    <definedName name="___________________________________________________________________________________________________DAT29">#REF!</definedName>
    <definedName name="___________________________________________________________________________________________________DAT30">#REF!</definedName>
    <definedName name="___________________________________________________________________________________________________DAT31">#REF!</definedName>
    <definedName name="___________________________________________________________________________________________________DAT32">#REF!</definedName>
    <definedName name="__________________________________________________________________________________________________DAT15">#REF!</definedName>
    <definedName name="__________________________________________________________________________________________________DAT16">#REF!</definedName>
    <definedName name="__________________________________________________________________________________________________DAT17">#REF!</definedName>
    <definedName name="__________________________________________________________________________________________________DAT18">#REF!</definedName>
    <definedName name="__________________________________________________________________________________________________DAT19">#REF!</definedName>
    <definedName name="__________________________________________________________________________________________________DAT20">#REF!</definedName>
    <definedName name="__________________________________________________________________________________________________DAT21">#REF!</definedName>
    <definedName name="__________________________________________________________________________________________________DAT22">#REF!</definedName>
    <definedName name="__________________________________________________________________________________________________DAT23">#REF!</definedName>
    <definedName name="__________________________________________________________________________________________________DAT24">#REF!</definedName>
    <definedName name="__________________________________________________________________________________________________DAT25">#REF!</definedName>
    <definedName name="__________________________________________________________________________________________________DAT26">#REF!</definedName>
    <definedName name="__________________________________________________________________________________________________DAT27">#REF!</definedName>
    <definedName name="__________________________________________________________________________________________________DAT28">#REF!</definedName>
    <definedName name="__________________________________________________________________________________________________DAT29">#REF!</definedName>
    <definedName name="__________________________________________________________________________________________________DAT30">#REF!</definedName>
    <definedName name="__________________________________________________________________________________________________DAT31">#REF!</definedName>
    <definedName name="__________________________________________________________________________________________________DAT32">#REF!</definedName>
    <definedName name="_________________________________________________________________________________________________DAT12">#REF!</definedName>
    <definedName name="_________________________________________________________________________________________________DAT13">#REF!</definedName>
    <definedName name="_________________________________________________________________________________________________DAT14">#REF!</definedName>
    <definedName name="_________________________________________________________________________________________________DAT15">#REF!</definedName>
    <definedName name="_________________________________________________________________________________________________DAT16">#REF!</definedName>
    <definedName name="_________________________________________________________________________________________________DAT17">#REF!</definedName>
    <definedName name="_________________________________________________________________________________________________DAT18">#REF!</definedName>
    <definedName name="_________________________________________________________________________________________________DAT19">#REF!</definedName>
    <definedName name="_________________________________________________________________________________________________DAT20">#REF!</definedName>
    <definedName name="_________________________________________________________________________________________________DAT21">#REF!</definedName>
    <definedName name="________________________________________________________________________________________________DAT22">#REF!</definedName>
    <definedName name="________________________________________________________________________________________________DAT23">#REF!</definedName>
    <definedName name="________________________________________________________________________________________________DAT24">#REF!</definedName>
    <definedName name="________________________________________________________________________________________________DAT25">#REF!</definedName>
    <definedName name="________________________________________________________________________________________________DAT26">#REF!</definedName>
    <definedName name="________________________________________________________________________________________________DAT27">#REF!</definedName>
    <definedName name="________________________________________________________________________________________________DAT28">#REF!</definedName>
    <definedName name="________________________________________________________________________________________________DAT29">#REF!</definedName>
    <definedName name="________________________________________________________________________________________________DAT30">#REF!</definedName>
    <definedName name="________________________________________________________________________________________________DAT31">#REF!</definedName>
    <definedName name="________________________________________________________________________________________________DAT32">#REF!</definedName>
    <definedName name="_______________________________________________________________________________________________DAT12">#REF!</definedName>
    <definedName name="_______________________________________________________________________________________________DAT13">#REF!</definedName>
    <definedName name="_______________________________________________________________________________________________DAT14">#REF!</definedName>
    <definedName name="_______________________________________________________________________________________________DAT15">#REF!</definedName>
    <definedName name="_______________________________________________________________________________________________DAT16">#REF!</definedName>
    <definedName name="_______________________________________________________________________________________________DAT17">#REF!</definedName>
    <definedName name="_______________________________________________________________________________________________DAT18">#REF!</definedName>
    <definedName name="_______________________________________________________________________________________________DAT19">#REF!</definedName>
    <definedName name="_______________________________________________________________________________________________DAT20">#REF!</definedName>
    <definedName name="_______________________________________________________________________________________________DAT21">#REF!</definedName>
    <definedName name="_______________________________________________________________________________________________DAT22" localSheetId="1">#REF!</definedName>
    <definedName name="_______________________________________________________________________________________________DAT23" localSheetId="1">#REF!</definedName>
    <definedName name="_______________________________________________________________________________________________DAT24" localSheetId="1">#REF!</definedName>
    <definedName name="_______________________________________________________________________________________________DAT25" localSheetId="1">#REF!</definedName>
    <definedName name="_______________________________________________________________________________________________DAT26" localSheetId="1">#REF!</definedName>
    <definedName name="_______________________________________________________________________________________________DAT27" localSheetId="1">#REF!</definedName>
    <definedName name="_______________________________________________________________________________________________DAT28" localSheetId="1">#REF!</definedName>
    <definedName name="_______________________________________________________________________________________________DAT29" localSheetId="1">#REF!</definedName>
    <definedName name="_______________________________________________________________________________________________DAT30" localSheetId="1">#REF!</definedName>
    <definedName name="_______________________________________________________________________________________________DAT31" localSheetId="1">#REF!</definedName>
    <definedName name="_______________________________________________________________________________________________DAT32" localSheetId="1">#REF!</definedName>
    <definedName name="______________________________________________________________________________________________DAT12">#REF!</definedName>
    <definedName name="______________________________________________________________________________________________DAT13">#REF!</definedName>
    <definedName name="______________________________________________________________________________________________DAT14">#REF!</definedName>
    <definedName name="______________________________________________________________________________________________DAT15" localSheetId="1">#REF!</definedName>
    <definedName name="______________________________________________________________________________________________DAT16" localSheetId="1">#REF!</definedName>
    <definedName name="______________________________________________________________________________________________DAT17" localSheetId="1">#REF!</definedName>
    <definedName name="______________________________________________________________________________________________DAT18" localSheetId="1">#REF!</definedName>
    <definedName name="______________________________________________________________________________________________DAT19" localSheetId="1">#REF!</definedName>
    <definedName name="______________________________________________________________________________________________DAT2">'[1]F-2'!#REF!</definedName>
    <definedName name="______________________________________________________________________________________________DAT20" localSheetId="1">#REF!</definedName>
    <definedName name="______________________________________________________________________________________________DAT21" localSheetId="1">#REF!</definedName>
    <definedName name="______________________________________________________________________________________________DAT22" localSheetId="3">#REF!</definedName>
    <definedName name="______________________________________________________________________________________________DAT23" localSheetId="3">#REF!</definedName>
    <definedName name="______________________________________________________________________________________________DAT24" localSheetId="3">#REF!</definedName>
    <definedName name="______________________________________________________________________________________________DAT25" localSheetId="3">#REF!</definedName>
    <definedName name="______________________________________________________________________________________________DAT26" localSheetId="3">#REF!</definedName>
    <definedName name="______________________________________________________________________________________________DAT27" localSheetId="3">#REF!</definedName>
    <definedName name="______________________________________________________________________________________________DAT28" localSheetId="3">#REF!</definedName>
    <definedName name="______________________________________________________________________________________________DAT29" localSheetId="3">#REF!</definedName>
    <definedName name="______________________________________________________________________________________________DAT3">'[1]F-2'!#REF!</definedName>
    <definedName name="______________________________________________________________________________________________DAT30" localSheetId="3">#REF!</definedName>
    <definedName name="______________________________________________________________________________________________DAT31" localSheetId="3">#REF!</definedName>
    <definedName name="______________________________________________________________________________________________DAT32" localSheetId="3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DAT12" localSheetId="0">#REF!</definedName>
    <definedName name="_____________________________________________________________________________________________DAT13" localSheetId="0">#REF!</definedName>
    <definedName name="_____________________________________________________________________________________________DAT14" localSheetId="0">#REF!</definedName>
    <definedName name="_____________________________________________________________________________________________DAT15" localSheetId="3">#REF!</definedName>
    <definedName name="_____________________________________________________________________________________________DAT16" localSheetId="3">#REF!</definedName>
    <definedName name="_____________________________________________________________________________________________DAT17" localSheetId="3">#REF!</definedName>
    <definedName name="_____________________________________________________________________________________________DAT18" localSheetId="3">#REF!</definedName>
    <definedName name="_____________________________________________________________________________________________DAT19" localSheetId="3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20" localSheetId="3">#REF!</definedName>
    <definedName name="_____________________________________________________________________________________________DAT21" localSheetId="3">#REF!</definedName>
    <definedName name="_____________________________________________________________________________________________DAT22" localSheetId="0">#REF!</definedName>
    <definedName name="_____________________________________________________________________________________________DAT23" localSheetId="0">#REF!</definedName>
    <definedName name="_____________________________________________________________________________________________DAT24" localSheetId="0">#REF!</definedName>
    <definedName name="_____________________________________________________________________________________________DAT25" localSheetId="0">#REF!</definedName>
    <definedName name="_____________________________________________________________________________________________DAT26" localSheetId="0">#REF!</definedName>
    <definedName name="_____________________________________________________________________________________________DAT27" localSheetId="0">#REF!</definedName>
    <definedName name="_____________________________________________________________________________________________DAT28" localSheetId="0">#REF!</definedName>
    <definedName name="_____________________________________________________________________________________________DAT29" localSheetId="0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30" localSheetId="0">#REF!</definedName>
    <definedName name="_____________________________________________________________________________________________DAT31" localSheetId="0">#REF!</definedName>
    <definedName name="_____________________________________________________________________________________________DAT32" localSheetId="0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11">#REF!</definedName>
    <definedName name="____________________________________________________________________________________________DAT12">#REF!</definedName>
    <definedName name="____________________________________________________________________________________________DAT13">#REF!</definedName>
    <definedName name="____________________________________________________________________________________________DAT14">#REF!</definedName>
    <definedName name="____________________________________________________________________________________________DAT15" localSheetId="0">#REF!</definedName>
    <definedName name="____________________________________________________________________________________________DAT16" localSheetId="0">#REF!</definedName>
    <definedName name="____________________________________________________________________________________________DAT17" localSheetId="0">#REF!</definedName>
    <definedName name="____________________________________________________________________________________________DAT18" localSheetId="0">#REF!</definedName>
    <definedName name="____________________________________________________________________________________________DAT19" localSheetId="0">#REF!</definedName>
    <definedName name="____________________________________________________________________________________________DAT2">'[2]F-2'!#REF!</definedName>
    <definedName name="____________________________________________________________________________________________DAT20" localSheetId="0">#REF!</definedName>
    <definedName name="____________________________________________________________________________________________DAT21" localSheetId="0">#REF!</definedName>
    <definedName name="____________________________________________________________________________________________DAT22">[3]MAIN!#REF!</definedName>
    <definedName name="____________________________________________________________________________________________DAT23">[3]MAIN!#REF!</definedName>
    <definedName name="____________________________________________________________________________________________DAT24">[3]MAIN!#REF!</definedName>
    <definedName name="____________________________________________________________________________________________DAT25">[3]MAIN!#REF!</definedName>
    <definedName name="____________________________________________________________________________________________DAT26">[3]MAIN!#REF!</definedName>
    <definedName name="____________________________________________________________________________________________DAT27">[3]MAIN!#REF!</definedName>
    <definedName name="____________________________________________________________________________________________DAT28">[3]MAIN!#REF!</definedName>
    <definedName name="____________________________________________________________________________________________DAT29">[3]MAIN!#REF!</definedName>
    <definedName name="____________________________________________________________________________________________DAT3">'[2]F-2'!#REF!</definedName>
    <definedName name="____________________________________________________________________________________________DAT30">[3]MAIN!#REF!</definedName>
    <definedName name="____________________________________________________________________________________________DAT31">[3]MAIN!#REF!</definedName>
    <definedName name="____________________________________________________________________________________________DAT32">[3]MAIN!#REF!</definedName>
    <definedName name="____________________________________________________________________________________________DAT9">#REF!</definedName>
    <definedName name="___________________________________________________________________________________________DAT12">#REF!</definedName>
    <definedName name="___________________________________________________________________________________________DAT13">#REF!</definedName>
    <definedName name="___________________________________________________________________________________________DAT14">#REF!</definedName>
    <definedName name="___________________________________________________________________________________________DAT15">#REF!</definedName>
    <definedName name="___________________________________________________________________________________________DAT16">#REF!</definedName>
    <definedName name="___________________________________________________________________________________________DAT17">#REF!</definedName>
    <definedName name="___________________________________________________________________________________________DAT18">#REF!</definedName>
    <definedName name="___________________________________________________________________________________________DAT19">#REF!</definedName>
    <definedName name="___________________________________________________________________________________________DAT2" localSheetId="1">'[2]F-2'!#REF!</definedName>
    <definedName name="___________________________________________________________________________________________DAT20">#REF!</definedName>
    <definedName name="___________________________________________________________________________________________DAT21">#REF!</definedName>
    <definedName name="___________________________________________________________________________________________DAT22">[3]MAIN!#REF!</definedName>
    <definedName name="___________________________________________________________________________________________DAT23">[3]MAIN!#REF!</definedName>
    <definedName name="___________________________________________________________________________________________DAT24">[3]MAIN!#REF!</definedName>
    <definedName name="___________________________________________________________________________________________DAT25">[3]MAIN!#REF!</definedName>
    <definedName name="___________________________________________________________________________________________DAT26">[3]MAIN!#REF!</definedName>
    <definedName name="___________________________________________________________________________________________DAT27">[3]MAIN!#REF!</definedName>
    <definedName name="___________________________________________________________________________________________DAT28">[3]MAIN!#REF!</definedName>
    <definedName name="___________________________________________________________________________________________DAT29">[3]MAIN!#REF!</definedName>
    <definedName name="___________________________________________________________________________________________DAT3" localSheetId="1">'[2]F-2'!#REF!</definedName>
    <definedName name="___________________________________________________________________________________________DAT30">[3]MAIN!#REF!</definedName>
    <definedName name="___________________________________________________________________________________________DAT31">[3]MAIN!#REF!</definedName>
    <definedName name="___________________________________________________________________________________________DAT32">[3]MAIN!#REF!</definedName>
    <definedName name="___________________________________________________________________________________________DAT5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11">#REF!</definedName>
    <definedName name="__________________________________________________________________________________________DAT12">#REF!</definedName>
    <definedName name="__________________________________________________________________________________________DAT13">#REF!</definedName>
    <definedName name="__________________________________________________________________________________________DAT14">#REF!</definedName>
    <definedName name="__________________________________________________________________________________________DAT15">#REF!</definedName>
    <definedName name="__________________________________________________________________________________________DAT16">#REF!</definedName>
    <definedName name="__________________________________________________________________________________________DAT17">#REF!</definedName>
    <definedName name="__________________________________________________________________________________________DAT18">#REF!</definedName>
    <definedName name="__________________________________________________________________________________________DAT19">#REF!</definedName>
    <definedName name="__________________________________________________________________________________________DAT2" localSheetId="3">'[2]F-2'!#REF!</definedName>
    <definedName name="__________________________________________________________________________________________DAT20">#REF!</definedName>
    <definedName name="__________________________________________________________________________________________DAT21">#REF!</definedName>
    <definedName name="__________________________________________________________________________________________DAT3" localSheetId="3">'[2]F-2'!#REF!</definedName>
    <definedName name="__________________________________________________________________________________________DAT4">#REF!</definedName>
    <definedName name="__________________________________________________________________________________________DAT5" localSheetId="1">#REF!</definedName>
    <definedName name="__________________________________________________________________________________________DAT6">#REF!</definedName>
    <definedName name="__________________________________________________________________________________________DAT7" localSheetId="1">#REF!</definedName>
    <definedName name="__________________________________________________________________________________________DAT8" localSheetId="1">#REF!</definedName>
    <definedName name="__________________________________________________________________________________________DAT9">#REF!</definedName>
    <definedName name="__________________________________________________________________________________________ng1">[4]ng!#REF!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11">#REF!</definedName>
    <definedName name="_________________________________________________________________________________________DAT15">#REF!</definedName>
    <definedName name="_________________________________________________________________________________________DAT16">#REF!</definedName>
    <definedName name="_________________________________________________________________________________________DAT17">#REF!</definedName>
    <definedName name="_________________________________________________________________________________________DAT18">#REF!</definedName>
    <definedName name="_________________________________________________________________________________________DAT19">#REF!</definedName>
    <definedName name="_________________________________________________________________________________________DAT2" localSheetId="0">'[2]F-2'!#REF!</definedName>
    <definedName name="_________________________________________________________________________________________DAT20">#REF!</definedName>
    <definedName name="_________________________________________________________________________________________DAT21">#REF!</definedName>
    <definedName name="_________________________________________________________________________________________DAT22">[3]MAIN!#REF!</definedName>
    <definedName name="_________________________________________________________________________________________DAT23">[3]MAIN!#REF!</definedName>
    <definedName name="_________________________________________________________________________________________DAT24">[3]MAIN!#REF!</definedName>
    <definedName name="_________________________________________________________________________________________DAT25">[3]MAIN!#REF!</definedName>
    <definedName name="_________________________________________________________________________________________DAT26">[3]MAIN!#REF!</definedName>
    <definedName name="_________________________________________________________________________________________DAT27">[3]MAIN!#REF!</definedName>
    <definedName name="_________________________________________________________________________________________DAT28">[3]MAIN!#REF!</definedName>
    <definedName name="_________________________________________________________________________________________DAT29">[3]MAIN!#REF!</definedName>
    <definedName name="_________________________________________________________________________________________DAT3" localSheetId="0">'[2]F-2'!#REF!</definedName>
    <definedName name="_________________________________________________________________________________________DAT30">[3]MAIN!#REF!</definedName>
    <definedName name="_________________________________________________________________________________________DAT31">[3]MAIN!#REF!</definedName>
    <definedName name="_________________________________________________________________________________________DAT32">[3]MAIN!#REF!</definedName>
    <definedName name="_________________________________________________________________________________________DAT4">#REF!</definedName>
    <definedName name="_________________________________________________________________________________________DAT5" localSheetId="3">#REF!</definedName>
    <definedName name="_________________________________________________________________________________________DAT6">#REF!</definedName>
    <definedName name="_________________________________________________________________________________________DAT7" localSheetId="3">#REF!</definedName>
    <definedName name="_________________________________________________________________________________________DAT8" localSheetId="0">#REF!</definedName>
    <definedName name="_________________________________________________________________________________________DAT9">#REF!</definedName>
    <definedName name="_________________________________________________________________________________________ng1">[4]ng!#REF!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DAT1">#REF!</definedName>
    <definedName name="________________________________________________________________________________________DAT10" localSheetId="0">#REF!</definedName>
    <definedName name="________________________________________________________________________________________DAT11" localSheetId="0">#REF!</definedName>
    <definedName name="________________________________________________________________________________________DAT2">#REF!</definedName>
    <definedName name="________________________________________________________________________________________DAT22">#REF!</definedName>
    <definedName name="________________________________________________________________________________________DAT23">#REF!</definedName>
    <definedName name="________________________________________________________________________________________DAT24">#REF!</definedName>
    <definedName name="________________________________________________________________________________________DAT25">#REF!</definedName>
    <definedName name="________________________________________________________________________________________DAT26">#REF!</definedName>
    <definedName name="________________________________________________________________________________________DAT27">#REF!</definedName>
    <definedName name="________________________________________________________________________________________DAT28">#REF!</definedName>
    <definedName name="________________________________________________________________________________________DAT29">#REF!</definedName>
    <definedName name="________________________________________________________________________________________DAT3">#REF!</definedName>
    <definedName name="________________________________________________________________________________________DAT30">#REF!</definedName>
    <definedName name="________________________________________________________________________________________DAT31">#REF!</definedName>
    <definedName name="________________________________________________________________________________________DAT32">#REF!</definedName>
    <definedName name="________________________________________________________________________________________DAT4">#REF!</definedName>
    <definedName name="________________________________________________________________________________________DAT5" localSheetId="0">#REF!</definedName>
    <definedName name="________________________________________________________________________________________DAT6">#REF!</definedName>
    <definedName name="________________________________________________________________________________________DAT7" localSheetId="0">#REF!</definedName>
    <definedName name="________________________________________________________________________________________DAT8">#REF!</definedName>
    <definedName name="________________________________________________________________________________________DAT9" localSheetId="0">#REF!</definedName>
    <definedName name="________________________________________________________________________________________ng1">[4]ng!#REF!</definedName>
    <definedName name="_______________________________________________________________________________________DAT1" localSheetId="0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15">#REF!</definedName>
    <definedName name="_______________________________________________________________________________________DAT16">#REF!</definedName>
    <definedName name="_______________________________________________________________________________________DAT17">#REF!</definedName>
    <definedName name="_______________________________________________________________________________________DAT18">#REF!</definedName>
    <definedName name="_______________________________________________________________________________________DAT19">#REF!</definedName>
    <definedName name="_______________________________________________________________________________________DAT2">#REF!</definedName>
    <definedName name="_______________________________________________________________________________________DAT20">#REF!</definedName>
    <definedName name="_______________________________________________________________________________________DAT21">#REF!</definedName>
    <definedName name="_______________________________________________________________________________________DAT22">#REF!</definedName>
    <definedName name="_______________________________________________________________________________________DAT23">#REF!</definedName>
    <definedName name="_______________________________________________________________________________________DAT24">#REF!</definedName>
    <definedName name="_______________________________________________________________________________________DAT25">#REF!</definedName>
    <definedName name="_______________________________________________________________________________________DAT26">#REF!</definedName>
    <definedName name="_______________________________________________________________________________________DAT27">#REF!</definedName>
    <definedName name="_______________________________________________________________________________________DAT28">#REF!</definedName>
    <definedName name="_______________________________________________________________________________________DAT29">#REF!</definedName>
    <definedName name="_______________________________________________________________________________________DAT3">#REF!</definedName>
    <definedName name="_______________________________________________________________________________________DAT30">#REF!</definedName>
    <definedName name="_______________________________________________________________________________________DAT31">#REF!</definedName>
    <definedName name="_______________________________________________________________________________________DAT32">#REF!</definedName>
    <definedName name="_______________________________________________________________________________________DAT4" localSheetId="0">#REF!</definedName>
    <definedName name="_______________________________________________________________________________________DAT5">#REF!</definedName>
    <definedName name="_______________________________________________________________________________________DAT6" localSheetId="0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15">#REF!</definedName>
    <definedName name="______________________________________________________________________________________DAT16">#REF!</definedName>
    <definedName name="______________________________________________________________________________________DAT17">#REF!</definedName>
    <definedName name="______________________________________________________________________________________DAT18">#REF!</definedName>
    <definedName name="______________________________________________________________________________________DAT19">#REF!</definedName>
    <definedName name="______________________________________________________________________________________DAT2">'[1]F-2'!#REF!</definedName>
    <definedName name="______________________________________________________________________________________DAT20">#REF!</definedName>
    <definedName name="______________________________________________________________________________________DAT21">#REF!</definedName>
    <definedName name="______________________________________________________________________________________DAT3">'[1]F-2'!#REF!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12">#REF!</definedName>
    <definedName name="_____________________________________________________________________________________DAT13">#REF!</definedName>
    <definedName name="_____________________________________________________________________________________DAT14">#REF!</definedName>
    <definedName name="_____________________________________________________________________________________DAT2">#REF!</definedName>
    <definedName name="_____________________________________________________________________________________DAT22">#REF!</definedName>
    <definedName name="_____________________________________________________________________________________DAT23">#REF!</definedName>
    <definedName name="_____________________________________________________________________________________DAT24">#REF!</definedName>
    <definedName name="_____________________________________________________________________________________DAT25">#REF!</definedName>
    <definedName name="_____________________________________________________________________________________DAT26">#REF!</definedName>
    <definedName name="_____________________________________________________________________________________DAT27">#REF!</definedName>
    <definedName name="_____________________________________________________________________________________DAT28">#REF!</definedName>
    <definedName name="_____________________________________________________________________________________DAT29">#REF!</definedName>
    <definedName name="_____________________________________________________________________________________DAT3">#REF!</definedName>
    <definedName name="_____________________________________________________________________________________DAT30">#REF!</definedName>
    <definedName name="_____________________________________________________________________________________DAT31">#REF!</definedName>
    <definedName name="_____________________________________________________________________________________DAT32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12">#REF!</definedName>
    <definedName name="____________________________________________________________________________________DAT13">#REF!</definedName>
    <definedName name="____________________________________________________________________________________DAT14">#REF!</definedName>
    <definedName name="____________________________________________________________________________________DAT15">#REF!</definedName>
    <definedName name="____________________________________________________________________________________DAT16">#REF!</definedName>
    <definedName name="____________________________________________________________________________________DAT17">#REF!</definedName>
    <definedName name="____________________________________________________________________________________DAT18">#REF!</definedName>
    <definedName name="____________________________________________________________________________________DAT19">#REF!</definedName>
    <definedName name="____________________________________________________________________________________DAT2">#REF!</definedName>
    <definedName name="____________________________________________________________________________________DAT20">#REF!</definedName>
    <definedName name="____________________________________________________________________________________DAT21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12">#REF!</definedName>
    <definedName name="___________________________________________________________________________________DAT13">#REF!</definedName>
    <definedName name="___________________________________________________________________________________DAT14">#REF!</definedName>
    <definedName name="___________________________________________________________________________________DAT15">#REF!</definedName>
    <definedName name="___________________________________________________________________________________DAT16">#REF!</definedName>
    <definedName name="___________________________________________________________________________________DAT17">#REF!</definedName>
    <definedName name="___________________________________________________________________________________DAT18">#REF!</definedName>
    <definedName name="___________________________________________________________________________________DAT19">#REF!</definedName>
    <definedName name="___________________________________________________________________________________DAT2">'[5]F-2'!#REF!</definedName>
    <definedName name="___________________________________________________________________________________DAT20">#REF!</definedName>
    <definedName name="___________________________________________________________________________________DAT21">#REF!</definedName>
    <definedName name="___________________________________________________________________________________DAT22">[3]MAIN!#REF!</definedName>
    <definedName name="___________________________________________________________________________________DAT23">[3]MAIN!#REF!</definedName>
    <definedName name="___________________________________________________________________________________DAT24">[3]MAIN!#REF!</definedName>
    <definedName name="___________________________________________________________________________________DAT25">[3]MAIN!#REF!</definedName>
    <definedName name="___________________________________________________________________________________DAT26">[3]MAIN!#REF!</definedName>
    <definedName name="___________________________________________________________________________________DAT27">[3]MAIN!#REF!</definedName>
    <definedName name="___________________________________________________________________________________DAT28">[3]MAIN!#REF!</definedName>
    <definedName name="___________________________________________________________________________________DAT29">[3]MAIN!#REF!</definedName>
    <definedName name="___________________________________________________________________________________DAT3">'[5]F-2'!#REF!</definedName>
    <definedName name="___________________________________________________________________________________DAT30">[3]MAIN!#REF!</definedName>
    <definedName name="___________________________________________________________________________________DAT31">[3]MAIN!#REF!</definedName>
    <definedName name="___________________________________________________________________________________DAT32">[3]MAIN!#REF!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ng1">[4]ng!#REF!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14">#REF!</definedName>
    <definedName name="__________________________________________________________________________________DAT15">#REF!</definedName>
    <definedName name="__________________________________________________________________________________DAT16">#REF!</definedName>
    <definedName name="__________________________________________________________________________________DAT17">#REF!</definedName>
    <definedName name="__________________________________________________________________________________DAT18">#REF!</definedName>
    <definedName name="__________________________________________________________________________________DAT19">#REF!</definedName>
    <definedName name="__________________________________________________________________________________DAT2">#REF!</definedName>
    <definedName name="__________________________________________________________________________________DAT20">#REF!</definedName>
    <definedName name="__________________________________________________________________________________DAT21">#REF!</definedName>
    <definedName name="__________________________________________________________________________________DAT22">[3]MAIN!#REF!</definedName>
    <definedName name="__________________________________________________________________________________DAT23">[3]MAIN!#REF!</definedName>
    <definedName name="__________________________________________________________________________________DAT24">[3]MAIN!#REF!</definedName>
    <definedName name="__________________________________________________________________________________DAT25">[3]MAIN!#REF!</definedName>
    <definedName name="__________________________________________________________________________________DAT26">[3]MAIN!#REF!</definedName>
    <definedName name="__________________________________________________________________________________DAT27">[3]MAIN!#REF!</definedName>
    <definedName name="__________________________________________________________________________________DAT28">[3]MAIN!#REF!</definedName>
    <definedName name="__________________________________________________________________________________DAT29">[3]MAIN!#REF!</definedName>
    <definedName name="__________________________________________________________________________________DAT3">#REF!</definedName>
    <definedName name="__________________________________________________________________________________DAT30">[3]MAIN!#REF!</definedName>
    <definedName name="__________________________________________________________________________________DAT31">[3]MAIN!#REF!</definedName>
    <definedName name="__________________________________________________________________________________DAT32">[3]MAIN!#REF!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ng1">[4]ng!#REF!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14">#REF!</definedName>
    <definedName name="_________________________________________________________________________________DAT15">#REF!</definedName>
    <definedName name="_________________________________________________________________________________DAT16">#REF!</definedName>
    <definedName name="_________________________________________________________________________________DAT17">#REF!</definedName>
    <definedName name="_________________________________________________________________________________DAT18">#REF!</definedName>
    <definedName name="_________________________________________________________________________________DAT19">#REF!</definedName>
    <definedName name="_________________________________________________________________________________DAT2">#REF!</definedName>
    <definedName name="_________________________________________________________________________________DAT20">#REF!</definedName>
    <definedName name="_________________________________________________________________________________DAT21">#REF!</definedName>
    <definedName name="_________________________________________________________________________________DAT22">[3]MAIN!#REF!</definedName>
    <definedName name="_________________________________________________________________________________DAT23">[3]MAIN!#REF!</definedName>
    <definedName name="_________________________________________________________________________________DAT24">[3]MAIN!#REF!</definedName>
    <definedName name="_________________________________________________________________________________DAT25">[3]MAIN!#REF!</definedName>
    <definedName name="_________________________________________________________________________________DAT26">[3]MAIN!#REF!</definedName>
    <definedName name="_________________________________________________________________________________DAT27">[3]MAIN!#REF!</definedName>
    <definedName name="_________________________________________________________________________________DAT28">[3]MAIN!#REF!</definedName>
    <definedName name="_________________________________________________________________________________DAT29">[3]MAIN!#REF!</definedName>
    <definedName name="_________________________________________________________________________________DAT3">#REF!</definedName>
    <definedName name="_________________________________________________________________________________DAT30">[3]MAIN!#REF!</definedName>
    <definedName name="_________________________________________________________________________________DAT31">[3]MAIN!#REF!</definedName>
    <definedName name="_________________________________________________________________________________DAT32">[3]MAIN!#REF!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ng1">[4]ng!#REF!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14">#REF!</definedName>
    <definedName name="________________________________________________________________________________DAT15">#REF!</definedName>
    <definedName name="________________________________________________________________________________DAT16">#REF!</definedName>
    <definedName name="________________________________________________________________________________DAT17">#REF!</definedName>
    <definedName name="________________________________________________________________________________DAT18">#REF!</definedName>
    <definedName name="________________________________________________________________________________DAT19">#REF!</definedName>
    <definedName name="________________________________________________________________________________DAT2">#REF!</definedName>
    <definedName name="________________________________________________________________________________DAT20">#REF!</definedName>
    <definedName name="________________________________________________________________________________DAT21">#REF!</definedName>
    <definedName name="________________________________________________________________________________DAT22">[3]MAIN!#REF!</definedName>
    <definedName name="________________________________________________________________________________DAT23">[3]MAIN!#REF!</definedName>
    <definedName name="________________________________________________________________________________DAT24">[3]MAIN!#REF!</definedName>
    <definedName name="________________________________________________________________________________DAT25">[3]MAIN!#REF!</definedName>
    <definedName name="________________________________________________________________________________DAT26">[3]MAIN!#REF!</definedName>
    <definedName name="________________________________________________________________________________DAT27">[3]MAIN!#REF!</definedName>
    <definedName name="________________________________________________________________________________DAT28">[3]MAIN!#REF!</definedName>
    <definedName name="________________________________________________________________________________DAT29">[3]MAIN!#REF!</definedName>
    <definedName name="________________________________________________________________________________DAT3">#REF!</definedName>
    <definedName name="________________________________________________________________________________DAT30">[3]MAIN!#REF!</definedName>
    <definedName name="________________________________________________________________________________DAT31">[3]MAIN!#REF!</definedName>
    <definedName name="________________________________________________________________________________DAT32">[3]MAIN!#REF!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ng1">[4]ng!#REF!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14">#REF!</definedName>
    <definedName name="_______________________________________________________________________________DAT15">#REF!</definedName>
    <definedName name="_______________________________________________________________________________DAT16">#REF!</definedName>
    <definedName name="_______________________________________________________________________________DAT17">#REF!</definedName>
    <definedName name="_______________________________________________________________________________DAT18">#REF!</definedName>
    <definedName name="_______________________________________________________________________________DAT19">#REF!</definedName>
    <definedName name="_______________________________________________________________________________DAT2">'[2]F-2'!#REF!</definedName>
    <definedName name="_______________________________________________________________________________DAT20">#REF!</definedName>
    <definedName name="_______________________________________________________________________________DAT21">#REF!</definedName>
    <definedName name="_______________________________________________________________________________DAT22">[3]MAIN!#REF!</definedName>
    <definedName name="_______________________________________________________________________________DAT23">[3]MAIN!#REF!</definedName>
    <definedName name="_______________________________________________________________________________DAT24">[3]MAIN!#REF!</definedName>
    <definedName name="_______________________________________________________________________________DAT25">[3]MAIN!#REF!</definedName>
    <definedName name="_______________________________________________________________________________DAT26">[3]MAIN!#REF!</definedName>
    <definedName name="_______________________________________________________________________________DAT27">[3]MAIN!#REF!</definedName>
    <definedName name="_______________________________________________________________________________DAT28">[3]MAIN!#REF!</definedName>
    <definedName name="_______________________________________________________________________________DAT29">[3]MAIN!#REF!</definedName>
    <definedName name="_______________________________________________________________________________DAT3">'[2]F-2'!#REF!</definedName>
    <definedName name="_______________________________________________________________________________DAT30">[3]MAIN!#REF!</definedName>
    <definedName name="_______________________________________________________________________________DAT31">[3]MAIN!#REF!</definedName>
    <definedName name="_______________________________________________________________________________DAT32">[3]MAIN!#REF!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ng1">[4]ng!#REF!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14">#REF!</definedName>
    <definedName name="______________________________________________________________________________DAT15">#REF!</definedName>
    <definedName name="______________________________________________________________________________DAT16">#REF!</definedName>
    <definedName name="______________________________________________________________________________DAT17">#REF!</definedName>
    <definedName name="______________________________________________________________________________DAT18">#REF!</definedName>
    <definedName name="______________________________________________________________________________DAT19">#REF!</definedName>
    <definedName name="______________________________________________________________________________DAT2">#REF!</definedName>
    <definedName name="______________________________________________________________________________DAT20">#REF!</definedName>
    <definedName name="______________________________________________________________________________DAT21">#REF!</definedName>
    <definedName name="______________________________________________________________________________DAT22">[3]MAIN!#REF!</definedName>
    <definedName name="______________________________________________________________________________DAT23">[3]MAIN!#REF!</definedName>
    <definedName name="______________________________________________________________________________DAT24">[3]MAIN!#REF!</definedName>
    <definedName name="______________________________________________________________________________DAT25">[3]MAIN!#REF!</definedName>
    <definedName name="______________________________________________________________________________DAT26">[3]MAIN!#REF!</definedName>
    <definedName name="______________________________________________________________________________DAT27">[3]MAIN!#REF!</definedName>
    <definedName name="______________________________________________________________________________DAT28">[3]MAIN!#REF!</definedName>
    <definedName name="______________________________________________________________________________DAT29">[3]MAIN!#REF!</definedName>
    <definedName name="______________________________________________________________________________DAT3">#REF!</definedName>
    <definedName name="______________________________________________________________________________DAT30">[3]MAIN!#REF!</definedName>
    <definedName name="______________________________________________________________________________DAT31">[3]MAIN!#REF!</definedName>
    <definedName name="______________________________________________________________________________DAT32">[3]MAIN!#REF!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ng1">[4]ng!#REF!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14">#REF!</definedName>
    <definedName name="_____________________________________________________________________________DAT15">#REF!</definedName>
    <definedName name="_____________________________________________________________________________DAT16">#REF!</definedName>
    <definedName name="_____________________________________________________________________________DAT17">#REF!</definedName>
    <definedName name="_____________________________________________________________________________DAT18">#REF!</definedName>
    <definedName name="_____________________________________________________________________________DAT19">#REF!</definedName>
    <definedName name="_____________________________________________________________________________DAT2">#REF!</definedName>
    <definedName name="_____________________________________________________________________________DAT20">#REF!</definedName>
    <definedName name="_____________________________________________________________________________DAT21">#REF!</definedName>
    <definedName name="_____________________________________________________________________________DAT22">[3]MAIN!#REF!</definedName>
    <definedName name="_____________________________________________________________________________DAT23">[3]MAIN!#REF!</definedName>
    <definedName name="_____________________________________________________________________________DAT24">[3]MAIN!#REF!</definedName>
    <definedName name="_____________________________________________________________________________DAT25">[3]MAIN!#REF!</definedName>
    <definedName name="_____________________________________________________________________________DAT26">[3]MAIN!#REF!</definedName>
    <definedName name="_____________________________________________________________________________DAT27">[3]MAIN!#REF!</definedName>
    <definedName name="_____________________________________________________________________________DAT28">[3]MAIN!#REF!</definedName>
    <definedName name="_____________________________________________________________________________DAT29">[3]MAIN!#REF!</definedName>
    <definedName name="_____________________________________________________________________________DAT3">#REF!</definedName>
    <definedName name="_____________________________________________________________________________DAT30">[3]MAIN!#REF!</definedName>
    <definedName name="_____________________________________________________________________________DAT31">[3]MAIN!#REF!</definedName>
    <definedName name="_____________________________________________________________________________DAT32">[3]MAIN!#REF!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ng1">[4]ng!#REF!</definedName>
    <definedName name="_____________________________________________________________________________PE04" hidden="1">{#N/A,#N/A,FALSE,"V-NOTCH FLOW"}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14">#REF!</definedName>
    <definedName name="____________________________________________________________________________DAT15">#REF!</definedName>
    <definedName name="____________________________________________________________________________DAT16">#REF!</definedName>
    <definedName name="____________________________________________________________________________DAT17">#REF!</definedName>
    <definedName name="____________________________________________________________________________DAT18">#REF!</definedName>
    <definedName name="____________________________________________________________________________DAT19">#REF!</definedName>
    <definedName name="____________________________________________________________________________DAT2">#REF!</definedName>
    <definedName name="____________________________________________________________________________DAT20">#REF!</definedName>
    <definedName name="____________________________________________________________________________DAT21">#REF!</definedName>
    <definedName name="____________________________________________________________________________DAT22">[3]MAIN!#REF!</definedName>
    <definedName name="____________________________________________________________________________DAT23">[3]MAIN!#REF!</definedName>
    <definedName name="____________________________________________________________________________DAT24">[3]MAIN!#REF!</definedName>
    <definedName name="____________________________________________________________________________DAT25">[3]MAIN!#REF!</definedName>
    <definedName name="____________________________________________________________________________DAT26">[3]MAIN!#REF!</definedName>
    <definedName name="____________________________________________________________________________DAT27">[3]MAIN!#REF!</definedName>
    <definedName name="____________________________________________________________________________DAT28">[3]MAIN!#REF!</definedName>
    <definedName name="____________________________________________________________________________DAT29">[3]MAIN!#REF!</definedName>
    <definedName name="____________________________________________________________________________DAT3">#REF!</definedName>
    <definedName name="____________________________________________________________________________DAT30">[3]MAIN!#REF!</definedName>
    <definedName name="____________________________________________________________________________DAT31">[3]MAIN!#REF!</definedName>
    <definedName name="____________________________________________________________________________DAT32">[3]MAIN!#REF!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ng1">[4]ng!#REF!</definedName>
    <definedName name="____________________________________________________________________________PE04" hidden="1">{#N/A,#N/A,FALSE,"V-NOTCH FLOW"}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12">#REF!</definedName>
    <definedName name="___________________________________________________________________________DAT13">#REF!</definedName>
    <definedName name="___________________________________________________________________________DAT14">#REF!</definedName>
    <definedName name="___________________________________________________________________________DAT15">#REF!</definedName>
    <definedName name="___________________________________________________________________________DAT16">#REF!</definedName>
    <definedName name="___________________________________________________________________________DAT17">#REF!</definedName>
    <definedName name="___________________________________________________________________________DAT18">#REF!</definedName>
    <definedName name="___________________________________________________________________________DAT19">#REF!</definedName>
    <definedName name="___________________________________________________________________________DAT2">#REF!</definedName>
    <definedName name="___________________________________________________________________________DAT20">#REF!</definedName>
    <definedName name="___________________________________________________________________________DAT21">#REF!</definedName>
    <definedName name="___________________________________________________________________________DAT22">[3]MAIN!#REF!</definedName>
    <definedName name="___________________________________________________________________________DAT23">[3]MAIN!#REF!</definedName>
    <definedName name="___________________________________________________________________________DAT24">[3]MAIN!#REF!</definedName>
    <definedName name="___________________________________________________________________________DAT25">[3]MAIN!#REF!</definedName>
    <definedName name="___________________________________________________________________________DAT26">[3]MAIN!#REF!</definedName>
    <definedName name="___________________________________________________________________________DAT27">[3]MAIN!#REF!</definedName>
    <definedName name="___________________________________________________________________________DAT28">[3]MAIN!#REF!</definedName>
    <definedName name="___________________________________________________________________________DAT29">[3]MAIN!#REF!</definedName>
    <definedName name="___________________________________________________________________________DAT3">#REF!</definedName>
    <definedName name="___________________________________________________________________________DAT30">[3]MAIN!#REF!</definedName>
    <definedName name="___________________________________________________________________________DAT31">[3]MAIN!#REF!</definedName>
    <definedName name="___________________________________________________________________________DAT32">[3]MAIN!#REF!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ng1">[4]ng!#REF!</definedName>
    <definedName name="___________________________________________________________________________PE04" hidden="1">{#N/A,#N/A,FALSE,"V-NOTCH FLOW"}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14">#REF!</definedName>
    <definedName name="__________________________________________________________________________DAT15">#REF!</definedName>
    <definedName name="__________________________________________________________________________DAT16">#REF!</definedName>
    <definedName name="__________________________________________________________________________DAT17">#REF!</definedName>
    <definedName name="__________________________________________________________________________DAT18">#REF!</definedName>
    <definedName name="__________________________________________________________________________DAT19">#REF!</definedName>
    <definedName name="__________________________________________________________________________DAT2">#REF!</definedName>
    <definedName name="__________________________________________________________________________DAT20">#REF!</definedName>
    <definedName name="__________________________________________________________________________DAT21">#REF!</definedName>
    <definedName name="__________________________________________________________________________DAT22">[3]MAIN!#REF!</definedName>
    <definedName name="__________________________________________________________________________DAT23">[3]MAIN!#REF!</definedName>
    <definedName name="__________________________________________________________________________DAT24">[3]MAIN!#REF!</definedName>
    <definedName name="__________________________________________________________________________DAT25">[3]MAIN!#REF!</definedName>
    <definedName name="__________________________________________________________________________DAT26">[3]MAIN!#REF!</definedName>
    <definedName name="__________________________________________________________________________DAT27">[3]MAIN!#REF!</definedName>
    <definedName name="__________________________________________________________________________DAT28">[3]MAIN!#REF!</definedName>
    <definedName name="__________________________________________________________________________DAT29">[3]MAIN!#REF!</definedName>
    <definedName name="__________________________________________________________________________DAT3">#REF!</definedName>
    <definedName name="__________________________________________________________________________DAT30">[3]MAIN!#REF!</definedName>
    <definedName name="__________________________________________________________________________DAT31">[3]MAIN!#REF!</definedName>
    <definedName name="__________________________________________________________________________DAT32">[3]MAIN!#REF!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ng1">[4]ng!#REF!</definedName>
    <definedName name="__________________________________________________________________________PE04" hidden="1">{#N/A,#N/A,FALSE,"V-NOTCH FLOW"}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14">#REF!</definedName>
    <definedName name="_________________________________________________________________________DAT15">#REF!</definedName>
    <definedName name="_________________________________________________________________________DAT16">#REF!</definedName>
    <definedName name="_________________________________________________________________________DAT17">#REF!</definedName>
    <definedName name="_________________________________________________________________________DAT18">#REF!</definedName>
    <definedName name="_________________________________________________________________________DAT19">#REF!</definedName>
    <definedName name="_________________________________________________________________________DAT2">#REF!</definedName>
    <definedName name="_________________________________________________________________________DAT20">#REF!</definedName>
    <definedName name="_________________________________________________________________________DAT21">#REF!</definedName>
    <definedName name="_________________________________________________________________________DAT22">[3]MAIN!#REF!</definedName>
    <definedName name="_________________________________________________________________________DAT23">[3]MAIN!#REF!</definedName>
    <definedName name="_________________________________________________________________________DAT24">[3]MAIN!#REF!</definedName>
    <definedName name="_________________________________________________________________________DAT25">[3]MAIN!#REF!</definedName>
    <definedName name="_________________________________________________________________________DAT26">[3]MAIN!#REF!</definedName>
    <definedName name="_________________________________________________________________________DAT27">[3]MAIN!#REF!</definedName>
    <definedName name="_________________________________________________________________________DAT28">[3]MAIN!#REF!</definedName>
    <definedName name="_________________________________________________________________________DAT29">[3]MAIN!#REF!</definedName>
    <definedName name="_________________________________________________________________________DAT3">#REF!</definedName>
    <definedName name="_________________________________________________________________________DAT30">[3]MAIN!#REF!</definedName>
    <definedName name="_________________________________________________________________________DAT31">[3]MAIN!#REF!</definedName>
    <definedName name="_________________________________________________________________________DAT32">[3]MAIN!#REF!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ng1">[4]ng!#REF!</definedName>
    <definedName name="_________________________________________________________________________PE04" hidden="1">{#N/A,#N/A,FALSE,"V-NOTCH FLOW"}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14">#REF!</definedName>
    <definedName name="________________________________________________________________________DAT15">#REF!</definedName>
    <definedName name="________________________________________________________________________DAT16">#REF!</definedName>
    <definedName name="________________________________________________________________________DAT17">#REF!</definedName>
    <definedName name="________________________________________________________________________DAT18">#REF!</definedName>
    <definedName name="________________________________________________________________________DAT19">#REF!</definedName>
    <definedName name="________________________________________________________________________DAT2">#REF!</definedName>
    <definedName name="________________________________________________________________________DAT20">#REF!</definedName>
    <definedName name="________________________________________________________________________DAT21">#REF!</definedName>
    <definedName name="________________________________________________________________________DAT22">[3]MAIN!#REF!</definedName>
    <definedName name="________________________________________________________________________DAT23">[3]MAIN!#REF!</definedName>
    <definedName name="________________________________________________________________________DAT24">[3]MAIN!#REF!</definedName>
    <definedName name="________________________________________________________________________DAT25">[3]MAIN!#REF!</definedName>
    <definedName name="________________________________________________________________________DAT26">[3]MAIN!#REF!</definedName>
    <definedName name="________________________________________________________________________DAT27">[3]MAIN!#REF!</definedName>
    <definedName name="________________________________________________________________________DAT28">[3]MAIN!#REF!</definedName>
    <definedName name="________________________________________________________________________DAT29">[3]MAIN!#REF!</definedName>
    <definedName name="________________________________________________________________________DAT3">#REF!</definedName>
    <definedName name="________________________________________________________________________DAT30">[3]MAIN!#REF!</definedName>
    <definedName name="________________________________________________________________________DAT31">[3]MAIN!#REF!</definedName>
    <definedName name="________________________________________________________________________DAT32">[3]MAIN!#REF!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ng1">[4]ng!#REF!</definedName>
    <definedName name="________________________________________________________________________PE04" hidden="1">{#N/A,#N/A,FALSE,"V-NOTCH FLOW"}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14">#REF!</definedName>
    <definedName name="_______________________________________________________________________DAT15">#REF!</definedName>
    <definedName name="_______________________________________________________________________DAT16">#REF!</definedName>
    <definedName name="_______________________________________________________________________DAT17">#REF!</definedName>
    <definedName name="_______________________________________________________________________DAT18">#REF!</definedName>
    <definedName name="_______________________________________________________________________DAT19">#REF!</definedName>
    <definedName name="_______________________________________________________________________DAT2">#REF!</definedName>
    <definedName name="_______________________________________________________________________DAT20">#REF!</definedName>
    <definedName name="_______________________________________________________________________DAT21">#REF!</definedName>
    <definedName name="_______________________________________________________________________DAT22">[3]MAIN!#REF!</definedName>
    <definedName name="_______________________________________________________________________DAT23">[3]MAIN!#REF!</definedName>
    <definedName name="_______________________________________________________________________DAT24">[3]MAIN!#REF!</definedName>
    <definedName name="_______________________________________________________________________DAT25">[3]MAIN!#REF!</definedName>
    <definedName name="_______________________________________________________________________DAT26">[3]MAIN!#REF!</definedName>
    <definedName name="_______________________________________________________________________DAT27">[3]MAIN!#REF!</definedName>
    <definedName name="_______________________________________________________________________DAT28">[3]MAIN!#REF!</definedName>
    <definedName name="_______________________________________________________________________DAT29">[3]MAIN!#REF!</definedName>
    <definedName name="_______________________________________________________________________DAT3">#REF!</definedName>
    <definedName name="_______________________________________________________________________DAT30">[3]MAIN!#REF!</definedName>
    <definedName name="_______________________________________________________________________DAT31">[3]MAIN!#REF!</definedName>
    <definedName name="_______________________________________________________________________DAT32">[3]MAIN!#REF!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ng1">[4]ng!#REF!</definedName>
    <definedName name="_______________________________________________________________________PE04" hidden="1">{#N/A,#N/A,FALSE,"V-NOTCH FLOW"}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14">#REF!</definedName>
    <definedName name="______________________________________________________________________DAT15">#REF!</definedName>
    <definedName name="______________________________________________________________________DAT16">#REF!</definedName>
    <definedName name="______________________________________________________________________DAT17">#REF!</definedName>
    <definedName name="______________________________________________________________________DAT18">#REF!</definedName>
    <definedName name="______________________________________________________________________DAT19">#REF!</definedName>
    <definedName name="______________________________________________________________________DAT2">#REF!</definedName>
    <definedName name="______________________________________________________________________DAT20">#REF!</definedName>
    <definedName name="______________________________________________________________________DAT21">#REF!</definedName>
    <definedName name="______________________________________________________________________DAT22">[3]MAIN!#REF!</definedName>
    <definedName name="______________________________________________________________________DAT23">[3]MAIN!#REF!</definedName>
    <definedName name="______________________________________________________________________DAT24">[3]MAIN!#REF!</definedName>
    <definedName name="______________________________________________________________________DAT25">[3]MAIN!#REF!</definedName>
    <definedName name="______________________________________________________________________DAT26">[3]MAIN!#REF!</definedName>
    <definedName name="______________________________________________________________________DAT27">[3]MAIN!#REF!</definedName>
    <definedName name="______________________________________________________________________DAT28">[3]MAIN!#REF!</definedName>
    <definedName name="______________________________________________________________________DAT29">[3]MAIN!#REF!</definedName>
    <definedName name="______________________________________________________________________DAT3">#REF!</definedName>
    <definedName name="______________________________________________________________________DAT30">[3]MAIN!#REF!</definedName>
    <definedName name="______________________________________________________________________DAT31">[3]MAIN!#REF!</definedName>
    <definedName name="______________________________________________________________________DAT32">[3]MAIN!#REF!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ng1">[4]ng!#REF!</definedName>
    <definedName name="______________________________________________________________________PE04" hidden="1">{#N/A,#N/A,FALSE,"V-NOTCH FLOW"}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14">#REF!</definedName>
    <definedName name="_____________________________________________________________________DAT15">#REF!</definedName>
    <definedName name="_____________________________________________________________________DAT16">#REF!</definedName>
    <definedName name="_____________________________________________________________________DAT17">#REF!</definedName>
    <definedName name="_____________________________________________________________________DAT18">#REF!</definedName>
    <definedName name="_____________________________________________________________________DAT19">#REF!</definedName>
    <definedName name="_____________________________________________________________________DAT2">#REF!</definedName>
    <definedName name="_____________________________________________________________________DAT20">#REF!</definedName>
    <definedName name="_____________________________________________________________________DAT21">#REF!</definedName>
    <definedName name="_____________________________________________________________________DAT22">[3]MAIN!#REF!</definedName>
    <definedName name="_____________________________________________________________________DAT23">[3]MAIN!#REF!</definedName>
    <definedName name="_____________________________________________________________________DAT24">[3]MAIN!#REF!</definedName>
    <definedName name="_____________________________________________________________________DAT25">[3]MAIN!#REF!</definedName>
    <definedName name="_____________________________________________________________________DAT26">[3]MAIN!#REF!</definedName>
    <definedName name="_____________________________________________________________________DAT27">[3]MAIN!#REF!</definedName>
    <definedName name="_____________________________________________________________________DAT28">[3]MAIN!#REF!</definedName>
    <definedName name="_____________________________________________________________________DAT29">[3]MAIN!#REF!</definedName>
    <definedName name="_____________________________________________________________________DAT3">#REF!</definedName>
    <definedName name="_____________________________________________________________________DAT30">[3]MAIN!#REF!</definedName>
    <definedName name="_____________________________________________________________________DAT31">[3]MAIN!#REF!</definedName>
    <definedName name="_____________________________________________________________________DAT32">[3]MAIN!#REF!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ng1">[4]ng!#REF!</definedName>
    <definedName name="_____________________________________________________________________PE04" hidden="1">{#N/A,#N/A,FALSE,"V-NOTCH FLOW"}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14">#REF!</definedName>
    <definedName name="____________________________________________________________________DAT15">#REF!</definedName>
    <definedName name="____________________________________________________________________DAT16">#REF!</definedName>
    <definedName name="____________________________________________________________________DAT17">#REF!</definedName>
    <definedName name="____________________________________________________________________DAT18">#REF!</definedName>
    <definedName name="____________________________________________________________________DAT19">#REF!</definedName>
    <definedName name="____________________________________________________________________DAT2">#REF!</definedName>
    <definedName name="____________________________________________________________________DAT20">#REF!</definedName>
    <definedName name="____________________________________________________________________DAT21">#REF!</definedName>
    <definedName name="____________________________________________________________________DAT22">[3]MAIN!#REF!</definedName>
    <definedName name="____________________________________________________________________DAT23">[3]MAIN!#REF!</definedName>
    <definedName name="____________________________________________________________________DAT24">[3]MAIN!#REF!</definedName>
    <definedName name="____________________________________________________________________DAT25">[3]MAIN!#REF!</definedName>
    <definedName name="____________________________________________________________________DAT26">[3]MAIN!#REF!</definedName>
    <definedName name="____________________________________________________________________DAT27">[3]MAIN!#REF!</definedName>
    <definedName name="____________________________________________________________________DAT28">[3]MAIN!#REF!</definedName>
    <definedName name="____________________________________________________________________DAT29">[3]MAIN!#REF!</definedName>
    <definedName name="____________________________________________________________________DAT3">#REF!</definedName>
    <definedName name="____________________________________________________________________DAT30">[3]MAIN!#REF!</definedName>
    <definedName name="____________________________________________________________________DAT31">[3]MAIN!#REF!</definedName>
    <definedName name="____________________________________________________________________DAT32">[3]MAIN!#REF!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ng1">[4]ng!#REF!</definedName>
    <definedName name="____________________________________________________________________PE04" hidden="1">{#N/A,#N/A,FALSE,"V-NOTCH FLOW"}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14">#REF!</definedName>
    <definedName name="___________________________________________________________________DAT15">#REF!</definedName>
    <definedName name="___________________________________________________________________DAT16">#REF!</definedName>
    <definedName name="___________________________________________________________________DAT17">#REF!</definedName>
    <definedName name="___________________________________________________________________DAT18">#REF!</definedName>
    <definedName name="___________________________________________________________________DAT19">#REF!</definedName>
    <definedName name="___________________________________________________________________DAT2">#REF!</definedName>
    <definedName name="___________________________________________________________________DAT20">#REF!</definedName>
    <definedName name="___________________________________________________________________DAT21">#REF!</definedName>
    <definedName name="___________________________________________________________________DAT22">[3]MAIN!#REF!</definedName>
    <definedName name="___________________________________________________________________DAT23">[3]MAIN!#REF!</definedName>
    <definedName name="___________________________________________________________________DAT24">[3]MAIN!#REF!</definedName>
    <definedName name="___________________________________________________________________DAT25">[3]MAIN!#REF!</definedName>
    <definedName name="___________________________________________________________________DAT26">[3]MAIN!#REF!</definedName>
    <definedName name="___________________________________________________________________DAT27">[3]MAIN!#REF!</definedName>
    <definedName name="___________________________________________________________________DAT28">[3]MAIN!#REF!</definedName>
    <definedName name="___________________________________________________________________DAT29">[3]MAIN!#REF!</definedName>
    <definedName name="___________________________________________________________________DAT3">#REF!</definedName>
    <definedName name="___________________________________________________________________DAT30">[3]MAIN!#REF!</definedName>
    <definedName name="___________________________________________________________________DAT31">[3]MAIN!#REF!</definedName>
    <definedName name="___________________________________________________________________DAT32">[3]MAIN!#REF!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ng1">[4]ng!#REF!</definedName>
    <definedName name="___________________________________________________________________PE04" hidden="1">{#N/A,#N/A,FALSE,"V-NOTCH FLOW"}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14">#REF!</definedName>
    <definedName name="__________________________________________________________________DAT15">#REF!</definedName>
    <definedName name="__________________________________________________________________DAT16">#REF!</definedName>
    <definedName name="__________________________________________________________________DAT17">#REF!</definedName>
    <definedName name="__________________________________________________________________DAT18">#REF!</definedName>
    <definedName name="__________________________________________________________________DAT19">#REF!</definedName>
    <definedName name="__________________________________________________________________DAT2">#REF!</definedName>
    <definedName name="__________________________________________________________________DAT20">#REF!</definedName>
    <definedName name="__________________________________________________________________DAT21">#REF!</definedName>
    <definedName name="__________________________________________________________________DAT22">[3]MAIN!#REF!</definedName>
    <definedName name="__________________________________________________________________DAT23">[3]MAIN!#REF!</definedName>
    <definedName name="__________________________________________________________________DAT24">[3]MAIN!#REF!</definedName>
    <definedName name="__________________________________________________________________DAT25">[3]MAIN!#REF!</definedName>
    <definedName name="__________________________________________________________________DAT26">[3]MAIN!#REF!</definedName>
    <definedName name="__________________________________________________________________DAT27">[3]MAIN!#REF!</definedName>
    <definedName name="__________________________________________________________________DAT28">[3]MAIN!#REF!</definedName>
    <definedName name="__________________________________________________________________DAT29">[3]MAIN!#REF!</definedName>
    <definedName name="__________________________________________________________________DAT3">#REF!</definedName>
    <definedName name="__________________________________________________________________DAT30">[3]MAIN!#REF!</definedName>
    <definedName name="__________________________________________________________________DAT31">[3]MAIN!#REF!</definedName>
    <definedName name="__________________________________________________________________DAT32">[3]MAIN!#REF!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ng1">[4]ng!#REF!</definedName>
    <definedName name="__________________________________________________________________PE04" hidden="1">{#N/A,#N/A,FALSE,"V-NOTCH FLOW"}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14">#REF!</definedName>
    <definedName name="_________________________________________________________________DAT15">#REF!</definedName>
    <definedName name="_________________________________________________________________DAT16">#REF!</definedName>
    <definedName name="_________________________________________________________________DAT17">#REF!</definedName>
    <definedName name="_________________________________________________________________DAT18">#REF!</definedName>
    <definedName name="_________________________________________________________________DAT19">#REF!</definedName>
    <definedName name="_________________________________________________________________DAT2">#REF!</definedName>
    <definedName name="_________________________________________________________________DAT20">#REF!</definedName>
    <definedName name="_________________________________________________________________DAT21">#REF!</definedName>
    <definedName name="_________________________________________________________________DAT22">[3]MAIN!#REF!</definedName>
    <definedName name="_________________________________________________________________DAT23">[3]MAIN!#REF!</definedName>
    <definedName name="_________________________________________________________________DAT24">[3]MAIN!#REF!</definedName>
    <definedName name="_________________________________________________________________DAT25">[3]MAIN!#REF!</definedName>
    <definedName name="_________________________________________________________________DAT26">[3]MAIN!#REF!</definedName>
    <definedName name="_________________________________________________________________DAT27">[3]MAIN!#REF!</definedName>
    <definedName name="_________________________________________________________________DAT28">[3]MAIN!#REF!</definedName>
    <definedName name="_________________________________________________________________DAT29">[3]MAIN!#REF!</definedName>
    <definedName name="_________________________________________________________________DAT3">#REF!</definedName>
    <definedName name="_________________________________________________________________DAT30">[3]MAIN!#REF!</definedName>
    <definedName name="_________________________________________________________________DAT31">[3]MAIN!#REF!</definedName>
    <definedName name="_________________________________________________________________DAT32">[3]MAIN!#REF!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ng1">[4]ng!#REF!</definedName>
    <definedName name="_________________________________________________________________PE04" hidden="1">{#N/A,#N/A,FALSE,"V-NOTCH FLOW"}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14">#REF!</definedName>
    <definedName name="________________________________________________________________DAT15">#REF!</definedName>
    <definedName name="________________________________________________________________DAT16">#REF!</definedName>
    <definedName name="________________________________________________________________DAT17">#REF!</definedName>
    <definedName name="________________________________________________________________DAT18">#REF!</definedName>
    <definedName name="________________________________________________________________DAT19">#REF!</definedName>
    <definedName name="________________________________________________________________DAT2">#REF!</definedName>
    <definedName name="________________________________________________________________DAT20">#REF!</definedName>
    <definedName name="________________________________________________________________DAT21">#REF!</definedName>
    <definedName name="________________________________________________________________DAT22">[3]MAIN!#REF!</definedName>
    <definedName name="________________________________________________________________DAT23">[3]MAIN!#REF!</definedName>
    <definedName name="________________________________________________________________DAT24">[3]MAIN!#REF!</definedName>
    <definedName name="________________________________________________________________DAT25">[3]MAIN!#REF!</definedName>
    <definedName name="________________________________________________________________DAT26">[3]MAIN!#REF!</definedName>
    <definedName name="________________________________________________________________DAT27">[3]MAIN!#REF!</definedName>
    <definedName name="________________________________________________________________DAT28">[3]MAIN!#REF!</definedName>
    <definedName name="________________________________________________________________DAT29">[3]MAIN!#REF!</definedName>
    <definedName name="________________________________________________________________DAT3">#REF!</definedName>
    <definedName name="________________________________________________________________DAT30">[3]MAIN!#REF!</definedName>
    <definedName name="________________________________________________________________DAT31">[3]MAIN!#REF!</definedName>
    <definedName name="________________________________________________________________DAT32">[3]MAIN!#REF!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ng1">[4]ng!#REF!</definedName>
    <definedName name="________________________________________________________________PE04" hidden="1">{#N/A,#N/A,FALSE,"V-NOTCH FLOW"}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14">#REF!</definedName>
    <definedName name="_______________________________________________________________DAT15">#REF!</definedName>
    <definedName name="_______________________________________________________________DAT16">#REF!</definedName>
    <definedName name="_______________________________________________________________DAT17">#REF!</definedName>
    <definedName name="_______________________________________________________________DAT18">#REF!</definedName>
    <definedName name="_______________________________________________________________DAT19">#REF!</definedName>
    <definedName name="_______________________________________________________________DAT2">#REF!</definedName>
    <definedName name="_______________________________________________________________DAT20">#REF!</definedName>
    <definedName name="_______________________________________________________________DAT21">#REF!</definedName>
    <definedName name="_______________________________________________________________DAT22">[3]MAIN!#REF!</definedName>
    <definedName name="_______________________________________________________________DAT23">[3]MAIN!#REF!</definedName>
    <definedName name="_______________________________________________________________DAT24">[3]MAIN!#REF!</definedName>
    <definedName name="_______________________________________________________________DAT25">[3]MAIN!#REF!</definedName>
    <definedName name="_______________________________________________________________DAT26">[3]MAIN!#REF!</definedName>
    <definedName name="_______________________________________________________________DAT27">[3]MAIN!#REF!</definedName>
    <definedName name="_______________________________________________________________DAT28">[3]MAIN!#REF!</definedName>
    <definedName name="_______________________________________________________________DAT29">[3]MAIN!#REF!</definedName>
    <definedName name="_______________________________________________________________DAT3">#REF!</definedName>
    <definedName name="_______________________________________________________________DAT30">[3]MAIN!#REF!</definedName>
    <definedName name="_______________________________________________________________DAT31">[3]MAIN!#REF!</definedName>
    <definedName name="_______________________________________________________________DAT32">[3]MAIN!#REF!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ng1">[4]ng!#REF!</definedName>
    <definedName name="_______________________________________________________________PE04" hidden="1">{#N/A,#N/A,FALSE,"V-NOTCH FLOW"}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14">#REF!</definedName>
    <definedName name="______________________________________________________________DAT15">#REF!</definedName>
    <definedName name="______________________________________________________________DAT16">#REF!</definedName>
    <definedName name="______________________________________________________________DAT17">#REF!</definedName>
    <definedName name="______________________________________________________________DAT18">#REF!</definedName>
    <definedName name="______________________________________________________________DAT19">#REF!</definedName>
    <definedName name="______________________________________________________________DAT2">#REF!</definedName>
    <definedName name="______________________________________________________________DAT20">#REF!</definedName>
    <definedName name="______________________________________________________________DAT21">#REF!</definedName>
    <definedName name="______________________________________________________________DAT22">[3]MAIN!#REF!</definedName>
    <definedName name="______________________________________________________________DAT23">[3]MAIN!#REF!</definedName>
    <definedName name="______________________________________________________________DAT24">[3]MAIN!#REF!</definedName>
    <definedName name="______________________________________________________________DAT25">[3]MAIN!#REF!</definedName>
    <definedName name="______________________________________________________________DAT26">[3]MAIN!#REF!</definedName>
    <definedName name="______________________________________________________________DAT27">[3]MAIN!#REF!</definedName>
    <definedName name="______________________________________________________________DAT28">[3]MAIN!#REF!</definedName>
    <definedName name="______________________________________________________________DAT29">[3]MAIN!#REF!</definedName>
    <definedName name="______________________________________________________________DAT3">#REF!</definedName>
    <definedName name="______________________________________________________________DAT30">[3]MAIN!#REF!</definedName>
    <definedName name="______________________________________________________________DAT31">[3]MAIN!#REF!</definedName>
    <definedName name="______________________________________________________________DAT32">[3]MAIN!#REF!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ng1">[4]ng!#REF!</definedName>
    <definedName name="______________________________________________________________PE04" hidden="1">{#N/A,#N/A,FALSE,"V-NOTCH FLOW"}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14">#REF!</definedName>
    <definedName name="_____________________________________________________________DAT15">#REF!</definedName>
    <definedName name="_____________________________________________________________DAT16">#REF!</definedName>
    <definedName name="_____________________________________________________________DAT17">#REF!</definedName>
    <definedName name="_____________________________________________________________DAT18">#REF!</definedName>
    <definedName name="_____________________________________________________________DAT19">#REF!</definedName>
    <definedName name="_____________________________________________________________DAT2">#REF!</definedName>
    <definedName name="_____________________________________________________________DAT20">#REF!</definedName>
    <definedName name="_____________________________________________________________DAT21">#REF!</definedName>
    <definedName name="_____________________________________________________________DAT22">[3]MAIN!#REF!</definedName>
    <definedName name="_____________________________________________________________DAT23">[3]MAIN!#REF!</definedName>
    <definedName name="_____________________________________________________________DAT24">[3]MAIN!#REF!</definedName>
    <definedName name="_____________________________________________________________DAT25">[3]MAIN!#REF!</definedName>
    <definedName name="_____________________________________________________________DAT26">[3]MAIN!#REF!</definedName>
    <definedName name="_____________________________________________________________DAT27">[3]MAIN!#REF!</definedName>
    <definedName name="_____________________________________________________________DAT28">[3]MAIN!#REF!</definedName>
    <definedName name="_____________________________________________________________DAT29">[3]MAIN!#REF!</definedName>
    <definedName name="_____________________________________________________________DAT3">#REF!</definedName>
    <definedName name="_____________________________________________________________DAT30">[3]MAIN!#REF!</definedName>
    <definedName name="_____________________________________________________________DAT31">[3]MAIN!#REF!</definedName>
    <definedName name="_____________________________________________________________DAT32">[3]MAIN!#REF!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ng1">[4]ng!#REF!</definedName>
    <definedName name="_____________________________________________________________PE04" hidden="1">{#N/A,#N/A,FALSE,"V-NOTCH FLOW"}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14">#REF!</definedName>
    <definedName name="____________________________________________________________DAT15">#REF!</definedName>
    <definedName name="____________________________________________________________DAT16">#REF!</definedName>
    <definedName name="____________________________________________________________DAT17">#REF!</definedName>
    <definedName name="____________________________________________________________DAT18">#REF!</definedName>
    <definedName name="____________________________________________________________DAT19">#REF!</definedName>
    <definedName name="____________________________________________________________DAT2">#REF!</definedName>
    <definedName name="____________________________________________________________DAT20">#REF!</definedName>
    <definedName name="____________________________________________________________DAT21">#REF!</definedName>
    <definedName name="____________________________________________________________DAT22">[3]MAIN!#REF!</definedName>
    <definedName name="____________________________________________________________DAT23">[3]MAIN!#REF!</definedName>
    <definedName name="____________________________________________________________DAT24">[3]MAIN!#REF!</definedName>
    <definedName name="____________________________________________________________DAT25">[3]MAIN!#REF!</definedName>
    <definedName name="____________________________________________________________DAT26">[3]MAIN!#REF!</definedName>
    <definedName name="____________________________________________________________DAT27">[3]MAIN!#REF!</definedName>
    <definedName name="____________________________________________________________DAT28">[3]MAIN!#REF!</definedName>
    <definedName name="____________________________________________________________DAT29">[3]MAIN!#REF!</definedName>
    <definedName name="____________________________________________________________DAT3">#REF!</definedName>
    <definedName name="____________________________________________________________DAT30">[3]MAIN!#REF!</definedName>
    <definedName name="____________________________________________________________DAT31">[3]MAIN!#REF!</definedName>
    <definedName name="____________________________________________________________DAT32">[3]MAIN!#REF!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ng1">[4]ng!#REF!</definedName>
    <definedName name="____________________________________________________________PE04" hidden="1">{#N/A,#N/A,FALSE,"V-NOTCH FLOW"}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14">#REF!</definedName>
    <definedName name="___________________________________________________________DAT15">#REF!</definedName>
    <definedName name="___________________________________________________________DAT16">#REF!</definedName>
    <definedName name="___________________________________________________________DAT17">#REF!</definedName>
    <definedName name="___________________________________________________________DAT18">#REF!</definedName>
    <definedName name="___________________________________________________________DAT19">#REF!</definedName>
    <definedName name="___________________________________________________________DAT2">#REF!</definedName>
    <definedName name="___________________________________________________________DAT20">#REF!</definedName>
    <definedName name="___________________________________________________________DAT21">#REF!</definedName>
    <definedName name="___________________________________________________________DAT22">[3]MAIN!#REF!</definedName>
    <definedName name="___________________________________________________________DAT23">[3]MAIN!#REF!</definedName>
    <definedName name="___________________________________________________________DAT24">[3]MAIN!#REF!</definedName>
    <definedName name="___________________________________________________________DAT25">[3]MAIN!#REF!</definedName>
    <definedName name="___________________________________________________________DAT26">[3]MAIN!#REF!</definedName>
    <definedName name="___________________________________________________________DAT27">[3]MAIN!#REF!</definedName>
    <definedName name="___________________________________________________________DAT28">[3]MAIN!#REF!</definedName>
    <definedName name="___________________________________________________________DAT29">[3]MAIN!#REF!</definedName>
    <definedName name="___________________________________________________________DAT3">#REF!</definedName>
    <definedName name="___________________________________________________________DAT30">[3]MAIN!#REF!</definedName>
    <definedName name="___________________________________________________________DAT31">[3]MAIN!#REF!</definedName>
    <definedName name="___________________________________________________________DAT32">[3]MAIN!#REF!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ng1">[4]ng!#REF!</definedName>
    <definedName name="___________________________________________________________PE04" hidden="1">{#N/A,#N/A,FALSE,"V-NOTCH FLOW"}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14">#REF!</definedName>
    <definedName name="__________________________________________________________DAT15">#REF!</definedName>
    <definedName name="__________________________________________________________DAT16">#REF!</definedName>
    <definedName name="__________________________________________________________DAT17">#REF!</definedName>
    <definedName name="__________________________________________________________DAT18">#REF!</definedName>
    <definedName name="__________________________________________________________DAT19">#REF!</definedName>
    <definedName name="__________________________________________________________DAT2">#REF!</definedName>
    <definedName name="__________________________________________________________DAT20">#REF!</definedName>
    <definedName name="__________________________________________________________DAT21">#REF!</definedName>
    <definedName name="__________________________________________________________DAT22">[3]MAIN!#REF!</definedName>
    <definedName name="__________________________________________________________DAT23">[3]MAIN!#REF!</definedName>
    <definedName name="__________________________________________________________DAT24">[3]MAIN!#REF!</definedName>
    <definedName name="__________________________________________________________DAT25">[3]MAIN!#REF!</definedName>
    <definedName name="__________________________________________________________DAT26">[3]MAIN!#REF!</definedName>
    <definedName name="__________________________________________________________DAT27">[3]MAIN!#REF!</definedName>
    <definedName name="__________________________________________________________DAT28">[3]MAIN!#REF!</definedName>
    <definedName name="__________________________________________________________DAT29">[3]MAIN!#REF!</definedName>
    <definedName name="__________________________________________________________DAT3">#REF!</definedName>
    <definedName name="__________________________________________________________DAT30">[3]MAIN!#REF!</definedName>
    <definedName name="__________________________________________________________DAT31">[3]MAIN!#REF!</definedName>
    <definedName name="__________________________________________________________DAT32">[3]MAIN!#REF!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ng1">[4]ng!#REF!</definedName>
    <definedName name="__________________________________________________________PE04" hidden="1">{#N/A,#N/A,FALSE,"V-NOTCH FLOW"}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14">#REF!</definedName>
    <definedName name="_________________________________________________________DAT15">#REF!</definedName>
    <definedName name="_________________________________________________________DAT16">#REF!</definedName>
    <definedName name="_________________________________________________________DAT17">#REF!</definedName>
    <definedName name="_________________________________________________________DAT18">#REF!</definedName>
    <definedName name="_________________________________________________________DAT19">#REF!</definedName>
    <definedName name="_________________________________________________________DAT2">#REF!</definedName>
    <definedName name="_________________________________________________________DAT20">#REF!</definedName>
    <definedName name="_________________________________________________________DAT21">#REF!</definedName>
    <definedName name="_________________________________________________________DAT22">[3]MAIN!#REF!</definedName>
    <definedName name="_________________________________________________________DAT23">[3]MAIN!#REF!</definedName>
    <definedName name="_________________________________________________________DAT24">[3]MAIN!#REF!</definedName>
    <definedName name="_________________________________________________________DAT25">[3]MAIN!#REF!</definedName>
    <definedName name="_________________________________________________________DAT26">[3]MAIN!#REF!</definedName>
    <definedName name="_________________________________________________________DAT27">[3]MAIN!#REF!</definedName>
    <definedName name="_________________________________________________________DAT28">[3]MAIN!#REF!</definedName>
    <definedName name="_________________________________________________________DAT29">[3]MAIN!#REF!</definedName>
    <definedName name="_________________________________________________________DAT3">#REF!</definedName>
    <definedName name="_________________________________________________________DAT30">[3]MAIN!#REF!</definedName>
    <definedName name="_________________________________________________________DAT31">[3]MAIN!#REF!</definedName>
    <definedName name="_________________________________________________________DAT32">[3]MAIN!#REF!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ng1">[4]ng!#REF!</definedName>
    <definedName name="_________________________________________________________PE04" hidden="1">{#N/A,#N/A,FALSE,"V-NOTCH FLOW"}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21">#REF!</definedName>
    <definedName name="________________________________________________________DAT22">[3]MAIN!#REF!</definedName>
    <definedName name="________________________________________________________DAT23">[3]MAIN!#REF!</definedName>
    <definedName name="________________________________________________________DAT24">[3]MAIN!#REF!</definedName>
    <definedName name="________________________________________________________DAT25">[3]MAIN!#REF!</definedName>
    <definedName name="________________________________________________________DAT26">[3]MAIN!#REF!</definedName>
    <definedName name="________________________________________________________DAT27">[3]MAIN!#REF!</definedName>
    <definedName name="________________________________________________________DAT28">[3]MAIN!#REF!</definedName>
    <definedName name="________________________________________________________DAT29">[3]MAIN!#REF!</definedName>
    <definedName name="________________________________________________________DAT3">#REF!</definedName>
    <definedName name="________________________________________________________DAT30">[3]MAIN!#REF!</definedName>
    <definedName name="________________________________________________________DAT31">[3]MAIN!#REF!</definedName>
    <definedName name="________________________________________________________DAT32">[3]MAIN!#REF!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ng1">[4]ng!#REF!</definedName>
    <definedName name="________________________________________________________PE04" hidden="1">{#N/A,#N/A,FALSE,"V-NOTCH FLOW"}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14">#REF!</definedName>
    <definedName name="_______________________________________________________DAT15">#REF!</definedName>
    <definedName name="_______________________________________________________DAT16">#REF!</definedName>
    <definedName name="_______________________________________________________DAT17">#REF!</definedName>
    <definedName name="_______________________________________________________DAT18">#REF!</definedName>
    <definedName name="_______________________________________________________DAT19">#REF!</definedName>
    <definedName name="_______________________________________________________DAT2">#REF!</definedName>
    <definedName name="_______________________________________________________DAT20">#REF!</definedName>
    <definedName name="_______________________________________________________DAT21">#REF!</definedName>
    <definedName name="_______________________________________________________DAT22">[3]MAIN!#REF!</definedName>
    <definedName name="_______________________________________________________DAT23">[3]MAIN!#REF!</definedName>
    <definedName name="_______________________________________________________DAT24">[3]MAIN!#REF!</definedName>
    <definedName name="_______________________________________________________DAT25">[3]MAIN!#REF!</definedName>
    <definedName name="_______________________________________________________DAT26">[3]MAIN!#REF!</definedName>
    <definedName name="_______________________________________________________DAT27">[3]MAIN!#REF!</definedName>
    <definedName name="_______________________________________________________DAT28">[3]MAIN!#REF!</definedName>
    <definedName name="_______________________________________________________DAT29">[3]MAIN!#REF!</definedName>
    <definedName name="_______________________________________________________DAT3">#REF!</definedName>
    <definedName name="_______________________________________________________DAT30">[3]MAIN!#REF!</definedName>
    <definedName name="_______________________________________________________DAT31">[3]MAIN!#REF!</definedName>
    <definedName name="_______________________________________________________DAT32">[3]MAIN!#REF!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ng1">[4]ng!#REF!</definedName>
    <definedName name="_______________________________________________________PE04" hidden="1">{#N/A,#N/A,FALSE,"V-NOTCH FLOW"}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14">#REF!</definedName>
    <definedName name="______________________________________________________DAT15">#REF!</definedName>
    <definedName name="______________________________________________________DAT16">#REF!</definedName>
    <definedName name="______________________________________________________DAT17">#REF!</definedName>
    <definedName name="______________________________________________________DAT18">#REF!</definedName>
    <definedName name="______________________________________________________DAT19">#REF!</definedName>
    <definedName name="______________________________________________________DAT2">'[2]F-2'!#REF!</definedName>
    <definedName name="______________________________________________________DAT20">#REF!</definedName>
    <definedName name="______________________________________________________DAT21">#REF!</definedName>
    <definedName name="______________________________________________________DAT22">[3]MAIN!#REF!</definedName>
    <definedName name="______________________________________________________DAT23">[3]MAIN!#REF!</definedName>
    <definedName name="______________________________________________________DAT24">[3]MAIN!#REF!</definedName>
    <definedName name="______________________________________________________DAT25">[3]MAIN!#REF!</definedName>
    <definedName name="______________________________________________________DAT26">[3]MAIN!#REF!</definedName>
    <definedName name="______________________________________________________DAT27">[3]MAIN!#REF!</definedName>
    <definedName name="______________________________________________________DAT28">[3]MAIN!#REF!</definedName>
    <definedName name="______________________________________________________DAT29">[3]MAIN!#REF!</definedName>
    <definedName name="______________________________________________________DAT3">'[2]F-2'!#REF!</definedName>
    <definedName name="______________________________________________________DAT30">[3]MAIN!#REF!</definedName>
    <definedName name="______________________________________________________DAT31">[3]MAIN!#REF!</definedName>
    <definedName name="______________________________________________________DAT32">[3]MAIN!#REF!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ng1">[4]ng!#REF!</definedName>
    <definedName name="______________________________________________________PE04" hidden="1">{#N/A,#N/A,FALSE,"V-NOTCH FLOW"}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14">#REF!</definedName>
    <definedName name="_____________________________________________________DAT15">#REF!</definedName>
    <definedName name="_____________________________________________________DAT16">#REF!</definedName>
    <definedName name="_____________________________________________________DAT17">#REF!</definedName>
    <definedName name="_____________________________________________________DAT18">#REF!</definedName>
    <definedName name="_____________________________________________________DAT19">#REF!</definedName>
    <definedName name="_____________________________________________________DAT2">#REF!</definedName>
    <definedName name="_____________________________________________________DAT20">#REF!</definedName>
    <definedName name="_____________________________________________________DAT21">#REF!</definedName>
    <definedName name="_____________________________________________________DAT22">[3]MAIN!#REF!</definedName>
    <definedName name="_____________________________________________________DAT23">[3]MAIN!#REF!</definedName>
    <definedName name="_____________________________________________________DAT24">[3]MAIN!#REF!</definedName>
    <definedName name="_____________________________________________________DAT25">[3]MAIN!#REF!</definedName>
    <definedName name="_____________________________________________________DAT26">[3]MAIN!#REF!</definedName>
    <definedName name="_____________________________________________________DAT27">[3]MAIN!#REF!</definedName>
    <definedName name="_____________________________________________________DAT28">[3]MAIN!#REF!</definedName>
    <definedName name="_____________________________________________________DAT29">[3]MAIN!#REF!</definedName>
    <definedName name="_____________________________________________________DAT3">#REF!</definedName>
    <definedName name="_____________________________________________________DAT30">[3]MAIN!#REF!</definedName>
    <definedName name="_____________________________________________________DAT31">[3]MAIN!#REF!</definedName>
    <definedName name="_____________________________________________________DAT32">[3]MAIN!#REF!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ng1">[4]ng!#REF!</definedName>
    <definedName name="_____________________________________________________PE04" hidden="1">{#N/A,#N/A,FALSE,"V-NOTCH FLOW"}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14">#REF!</definedName>
    <definedName name="____________________________________________________DAT15">#REF!</definedName>
    <definedName name="____________________________________________________DAT16">#REF!</definedName>
    <definedName name="____________________________________________________DAT17">#REF!</definedName>
    <definedName name="____________________________________________________DAT18">#REF!</definedName>
    <definedName name="____________________________________________________DAT19">#REF!</definedName>
    <definedName name="____________________________________________________DAT2">#REF!</definedName>
    <definedName name="____________________________________________________DAT20">#REF!</definedName>
    <definedName name="____________________________________________________DAT21">#REF!</definedName>
    <definedName name="____________________________________________________DAT22">[3]MAIN!#REF!</definedName>
    <definedName name="____________________________________________________DAT23">[3]MAIN!#REF!</definedName>
    <definedName name="____________________________________________________DAT24">[3]MAIN!#REF!</definedName>
    <definedName name="____________________________________________________DAT25">[3]MAIN!#REF!</definedName>
    <definedName name="____________________________________________________DAT26">[3]MAIN!#REF!</definedName>
    <definedName name="____________________________________________________DAT27">[3]MAIN!#REF!</definedName>
    <definedName name="____________________________________________________DAT28">[3]MAIN!#REF!</definedName>
    <definedName name="____________________________________________________DAT29">[3]MAIN!#REF!</definedName>
    <definedName name="____________________________________________________DAT3">#REF!</definedName>
    <definedName name="____________________________________________________DAT30">[3]MAIN!#REF!</definedName>
    <definedName name="____________________________________________________DAT31">[3]MAIN!#REF!</definedName>
    <definedName name="____________________________________________________DAT32">[3]MAIN!#REF!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ng1">[4]ng!#REF!</definedName>
    <definedName name="____________________________________________________PE04" hidden="1">{#N/A,#N/A,FALSE,"V-NOTCH FLOW"}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14">#REF!</definedName>
    <definedName name="___________________________________________________DAT15">#REF!</definedName>
    <definedName name="___________________________________________________DAT16">#REF!</definedName>
    <definedName name="___________________________________________________DAT17">#REF!</definedName>
    <definedName name="___________________________________________________DAT18">#REF!</definedName>
    <definedName name="___________________________________________________DAT19">#REF!</definedName>
    <definedName name="___________________________________________________DAT2">#REF!</definedName>
    <definedName name="___________________________________________________DAT20">#REF!</definedName>
    <definedName name="___________________________________________________DAT21">#REF!</definedName>
    <definedName name="___________________________________________________DAT22">[3]MAIN!#REF!</definedName>
    <definedName name="___________________________________________________DAT23">[3]MAIN!#REF!</definedName>
    <definedName name="___________________________________________________DAT24">[3]MAIN!#REF!</definedName>
    <definedName name="___________________________________________________DAT25">[3]MAIN!#REF!</definedName>
    <definedName name="___________________________________________________DAT26">[3]MAIN!#REF!</definedName>
    <definedName name="___________________________________________________DAT27">[3]MAIN!#REF!</definedName>
    <definedName name="___________________________________________________DAT28">[3]MAIN!#REF!</definedName>
    <definedName name="___________________________________________________DAT29">[3]MAIN!#REF!</definedName>
    <definedName name="___________________________________________________DAT3">#REF!</definedName>
    <definedName name="___________________________________________________DAT30">[3]MAIN!#REF!</definedName>
    <definedName name="___________________________________________________DAT31">[3]MAIN!#REF!</definedName>
    <definedName name="___________________________________________________DAT32">[3]MAIN!#REF!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ng1">[4]ng!#REF!</definedName>
    <definedName name="___________________________________________________PE04" hidden="1">{#N/A,#N/A,FALSE,"V-NOTCH FLOW"}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14">#REF!</definedName>
    <definedName name="__________________________________________________DAT15">#REF!</definedName>
    <definedName name="__________________________________________________DAT16">#REF!</definedName>
    <definedName name="__________________________________________________DAT17">#REF!</definedName>
    <definedName name="__________________________________________________DAT18">#REF!</definedName>
    <definedName name="__________________________________________________DAT19">#REF!</definedName>
    <definedName name="__________________________________________________DAT2">#REF!</definedName>
    <definedName name="__________________________________________________DAT20">#REF!</definedName>
    <definedName name="__________________________________________________DAT21">#REF!</definedName>
    <definedName name="__________________________________________________DAT22">[3]MAIN!#REF!</definedName>
    <definedName name="__________________________________________________DAT23">[3]MAIN!#REF!</definedName>
    <definedName name="__________________________________________________DAT24">[3]MAIN!#REF!</definedName>
    <definedName name="__________________________________________________DAT25">[3]MAIN!#REF!</definedName>
    <definedName name="__________________________________________________DAT26">[3]MAIN!#REF!</definedName>
    <definedName name="__________________________________________________DAT27">[3]MAIN!#REF!</definedName>
    <definedName name="__________________________________________________DAT28">[3]MAIN!#REF!</definedName>
    <definedName name="__________________________________________________DAT29">[3]MAIN!#REF!</definedName>
    <definedName name="__________________________________________________DAT3">#REF!</definedName>
    <definedName name="__________________________________________________DAT30">[3]MAIN!#REF!</definedName>
    <definedName name="__________________________________________________DAT31">[3]MAIN!#REF!</definedName>
    <definedName name="__________________________________________________DAT32">[3]MAIN!#REF!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ng1">[4]ng!#REF!</definedName>
    <definedName name="__________________________________________________PE04" hidden="1">{#N/A,#N/A,FALSE,"V-NOTCH FLOW"}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14">#REF!</definedName>
    <definedName name="_________________________________________________DAT15">#REF!</definedName>
    <definedName name="_________________________________________________DAT16">#REF!</definedName>
    <definedName name="_________________________________________________DAT17">#REF!</definedName>
    <definedName name="_________________________________________________DAT18">#REF!</definedName>
    <definedName name="_________________________________________________DAT19">#REF!</definedName>
    <definedName name="_________________________________________________DAT2">'[6]F-2'!#REF!</definedName>
    <definedName name="_________________________________________________DAT20">#REF!</definedName>
    <definedName name="_________________________________________________DAT21">#REF!</definedName>
    <definedName name="_________________________________________________DAT22">[3]MAIN!#REF!</definedName>
    <definedName name="_________________________________________________DAT23">[3]MAIN!#REF!</definedName>
    <definedName name="_________________________________________________DAT24">[3]MAIN!#REF!</definedName>
    <definedName name="_________________________________________________DAT25">[3]MAIN!#REF!</definedName>
    <definedName name="_________________________________________________DAT26">[3]MAIN!#REF!</definedName>
    <definedName name="_________________________________________________DAT27">[3]MAIN!#REF!</definedName>
    <definedName name="_________________________________________________DAT28">[3]MAIN!#REF!</definedName>
    <definedName name="_________________________________________________DAT29">[3]MAIN!#REF!</definedName>
    <definedName name="_________________________________________________DAT3">'[6]F-2'!#REF!</definedName>
    <definedName name="_________________________________________________DAT30">[3]MAIN!#REF!</definedName>
    <definedName name="_________________________________________________DAT31">[3]MAIN!#REF!</definedName>
    <definedName name="_________________________________________________DAT32">[3]MAIN!#REF!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ng1">[4]ng!#REF!</definedName>
    <definedName name="_________________________________________________PE04" hidden="1">{#N/A,#N/A,FALSE,"V-NOTCH FLOW"}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14">#REF!</definedName>
    <definedName name="________________________________________________DAT15">#REF!</definedName>
    <definedName name="________________________________________________DAT16">#REF!</definedName>
    <definedName name="________________________________________________DAT17">#REF!</definedName>
    <definedName name="________________________________________________DAT18">#REF!</definedName>
    <definedName name="________________________________________________DAT19">#REF!</definedName>
    <definedName name="________________________________________________DAT2">'[6]F-2'!#REF!</definedName>
    <definedName name="________________________________________________DAT20">#REF!</definedName>
    <definedName name="________________________________________________DAT21">#REF!</definedName>
    <definedName name="________________________________________________DAT22">[3]MAIN!#REF!</definedName>
    <definedName name="________________________________________________DAT23">[3]MAIN!#REF!</definedName>
    <definedName name="________________________________________________DAT24">[3]MAIN!#REF!</definedName>
    <definedName name="________________________________________________DAT25">[3]MAIN!#REF!</definedName>
    <definedName name="________________________________________________DAT26">[3]MAIN!#REF!</definedName>
    <definedName name="________________________________________________DAT27">[3]MAIN!#REF!</definedName>
    <definedName name="________________________________________________DAT28">[3]MAIN!#REF!</definedName>
    <definedName name="________________________________________________DAT29">[3]MAIN!#REF!</definedName>
    <definedName name="________________________________________________DAT3">'[6]F-2'!#REF!</definedName>
    <definedName name="________________________________________________DAT30">[3]MAIN!#REF!</definedName>
    <definedName name="________________________________________________DAT31">[3]MAIN!#REF!</definedName>
    <definedName name="________________________________________________DAT32">[3]MAIN!#REF!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ng1">[4]ng!#REF!</definedName>
    <definedName name="________________________________________________PE04" hidden="1">{#N/A,#N/A,FALSE,"V-NOTCH FLOW"}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14">#REF!</definedName>
    <definedName name="_______________________________________________DAT15">#REF!</definedName>
    <definedName name="_______________________________________________DAT16">#REF!</definedName>
    <definedName name="_______________________________________________DAT17">#REF!</definedName>
    <definedName name="_______________________________________________DAT18">#REF!</definedName>
    <definedName name="_______________________________________________DAT19">#REF!</definedName>
    <definedName name="_______________________________________________DAT2">#REF!</definedName>
    <definedName name="_______________________________________________DAT20">#REF!</definedName>
    <definedName name="_______________________________________________DAT21">#REF!</definedName>
    <definedName name="_______________________________________________DAT22">[3]MAIN!#REF!</definedName>
    <definedName name="_______________________________________________DAT23">[3]MAIN!#REF!</definedName>
    <definedName name="_______________________________________________DAT24">[3]MAIN!#REF!</definedName>
    <definedName name="_______________________________________________DAT25">[3]MAIN!#REF!</definedName>
    <definedName name="_______________________________________________DAT26">[3]MAIN!#REF!</definedName>
    <definedName name="_______________________________________________DAT27">[3]MAIN!#REF!</definedName>
    <definedName name="_______________________________________________DAT28">[3]MAIN!#REF!</definedName>
    <definedName name="_______________________________________________DAT29">[3]MAIN!#REF!</definedName>
    <definedName name="_______________________________________________DAT3">#REF!</definedName>
    <definedName name="_______________________________________________DAT30">[3]MAIN!#REF!</definedName>
    <definedName name="_______________________________________________DAT31">[3]MAIN!#REF!</definedName>
    <definedName name="_______________________________________________DAT32">[3]MAIN!#REF!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ng1">[4]ng!#REF!</definedName>
    <definedName name="_______________________________________________PE04" hidden="1">{#N/A,#N/A,FALSE,"V-NOTCH FLOW"}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14">#REF!</definedName>
    <definedName name="______________________________________________DAT15">#REF!</definedName>
    <definedName name="______________________________________________DAT16">#REF!</definedName>
    <definedName name="______________________________________________DAT17">#REF!</definedName>
    <definedName name="______________________________________________DAT18">#REF!</definedName>
    <definedName name="______________________________________________DAT19">#REF!</definedName>
    <definedName name="______________________________________________DAT2">#REF!</definedName>
    <definedName name="______________________________________________DAT20">#REF!</definedName>
    <definedName name="______________________________________________DAT21">#REF!</definedName>
    <definedName name="______________________________________________DAT22">[3]MAIN!#REF!</definedName>
    <definedName name="______________________________________________DAT23">[3]MAIN!#REF!</definedName>
    <definedName name="______________________________________________DAT24">[3]MAIN!#REF!</definedName>
    <definedName name="______________________________________________DAT25">[3]MAIN!#REF!</definedName>
    <definedName name="______________________________________________DAT26">[3]MAIN!#REF!</definedName>
    <definedName name="______________________________________________DAT27">[3]MAIN!#REF!</definedName>
    <definedName name="______________________________________________DAT28">[3]MAIN!#REF!</definedName>
    <definedName name="______________________________________________DAT29">[3]MAIN!#REF!</definedName>
    <definedName name="______________________________________________DAT3">#REF!</definedName>
    <definedName name="______________________________________________DAT30">[3]MAIN!#REF!</definedName>
    <definedName name="______________________________________________DAT31">[3]MAIN!#REF!</definedName>
    <definedName name="______________________________________________DAT32">[3]MAIN!#REF!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ng1">[4]ng!#REF!</definedName>
    <definedName name="______________________________________________PE04" hidden="1">{#N/A,#N/A,FALSE,"V-NOTCH FLOW"}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14">#REF!</definedName>
    <definedName name="_____________________________________________DAT15">#REF!</definedName>
    <definedName name="_____________________________________________DAT16">#REF!</definedName>
    <definedName name="_____________________________________________DAT17">#REF!</definedName>
    <definedName name="_____________________________________________DAT18">#REF!</definedName>
    <definedName name="_____________________________________________DAT19">#REF!</definedName>
    <definedName name="_____________________________________________DAT2">#REF!</definedName>
    <definedName name="_____________________________________________DAT20">#REF!</definedName>
    <definedName name="_____________________________________________DAT21">#REF!</definedName>
    <definedName name="_____________________________________________DAT22">[3]MAIN!#REF!</definedName>
    <definedName name="_____________________________________________DAT23">[3]MAIN!#REF!</definedName>
    <definedName name="_____________________________________________DAT24">[3]MAIN!#REF!</definedName>
    <definedName name="_____________________________________________DAT25">[3]MAIN!#REF!</definedName>
    <definedName name="_____________________________________________DAT26">[3]MAIN!#REF!</definedName>
    <definedName name="_____________________________________________DAT27">[3]MAIN!#REF!</definedName>
    <definedName name="_____________________________________________DAT28">[3]MAIN!#REF!</definedName>
    <definedName name="_____________________________________________DAT29">[3]MAIN!#REF!</definedName>
    <definedName name="_____________________________________________DAT3">#REF!</definedName>
    <definedName name="_____________________________________________DAT30">[3]MAIN!#REF!</definedName>
    <definedName name="_____________________________________________DAT31">[3]MAIN!#REF!</definedName>
    <definedName name="_____________________________________________DAT32">[3]MAIN!#REF!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ng1">[4]ng!#REF!</definedName>
    <definedName name="_____________________________________________PE04" hidden="1">{#N/A,#N/A,FALSE,"V-NOTCH FLOW"}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14">#REF!</definedName>
    <definedName name="____________________________________________DAT15">#REF!</definedName>
    <definedName name="____________________________________________DAT16">#REF!</definedName>
    <definedName name="____________________________________________DAT17">#REF!</definedName>
    <definedName name="____________________________________________DAT18">#REF!</definedName>
    <definedName name="____________________________________________DAT19">#REF!</definedName>
    <definedName name="____________________________________________DAT2">#REF!</definedName>
    <definedName name="____________________________________________DAT20">#REF!</definedName>
    <definedName name="____________________________________________DAT21">#REF!</definedName>
    <definedName name="____________________________________________DAT22">[3]MAIN!#REF!</definedName>
    <definedName name="____________________________________________DAT23">[3]MAIN!#REF!</definedName>
    <definedName name="____________________________________________DAT24">[3]MAIN!#REF!</definedName>
    <definedName name="____________________________________________DAT25">[3]MAIN!#REF!</definedName>
    <definedName name="____________________________________________DAT26">[3]MAIN!#REF!</definedName>
    <definedName name="____________________________________________DAT27">[3]MAIN!#REF!</definedName>
    <definedName name="____________________________________________DAT28">[3]MAIN!#REF!</definedName>
    <definedName name="____________________________________________DAT29">[3]MAIN!#REF!</definedName>
    <definedName name="____________________________________________DAT3">#REF!</definedName>
    <definedName name="____________________________________________DAT30">[3]MAIN!#REF!</definedName>
    <definedName name="____________________________________________DAT31">[3]MAIN!#REF!</definedName>
    <definedName name="____________________________________________DAT32">[3]MAIN!#REF!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ng1">[4]ng!#REF!</definedName>
    <definedName name="____________________________________________PE04" hidden="1">{#N/A,#N/A,FALSE,"V-NOTCH FLOW"}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14">#REF!</definedName>
    <definedName name="___________________________________________DAT15">#REF!</definedName>
    <definedName name="___________________________________________DAT16">#REF!</definedName>
    <definedName name="___________________________________________DAT17">#REF!</definedName>
    <definedName name="___________________________________________DAT18">#REF!</definedName>
    <definedName name="___________________________________________DAT19">#REF!</definedName>
    <definedName name="___________________________________________DAT2">#REF!</definedName>
    <definedName name="___________________________________________DAT20">#REF!</definedName>
    <definedName name="___________________________________________DAT21">#REF!</definedName>
    <definedName name="___________________________________________DAT22">[3]MAIN!#REF!</definedName>
    <definedName name="___________________________________________DAT23">[3]MAIN!#REF!</definedName>
    <definedName name="___________________________________________DAT24">[3]MAIN!#REF!</definedName>
    <definedName name="___________________________________________DAT25">[3]MAIN!#REF!</definedName>
    <definedName name="___________________________________________DAT26">[3]MAIN!#REF!</definedName>
    <definedName name="___________________________________________DAT27">[3]MAIN!#REF!</definedName>
    <definedName name="___________________________________________DAT28">[3]MAIN!#REF!</definedName>
    <definedName name="___________________________________________DAT29">[3]MAIN!#REF!</definedName>
    <definedName name="___________________________________________DAT3">#REF!</definedName>
    <definedName name="___________________________________________DAT30">[3]MAIN!#REF!</definedName>
    <definedName name="___________________________________________DAT31">[3]MAIN!#REF!</definedName>
    <definedName name="___________________________________________DAT32">[3]MAIN!#REF!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ng1">[4]ng!#REF!</definedName>
    <definedName name="___________________________________________PE04" hidden="1">{#N/A,#N/A,FALSE,"V-NOTCH FLOW"}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14">#REF!</definedName>
    <definedName name="__________________________________________DAT15">#REF!</definedName>
    <definedName name="__________________________________________DAT16">#REF!</definedName>
    <definedName name="__________________________________________DAT17">#REF!</definedName>
    <definedName name="__________________________________________DAT18">#REF!</definedName>
    <definedName name="__________________________________________DAT19">#REF!</definedName>
    <definedName name="__________________________________________DAT2">#REF!</definedName>
    <definedName name="__________________________________________DAT20">#REF!</definedName>
    <definedName name="__________________________________________DAT21">#REF!</definedName>
    <definedName name="__________________________________________DAT22">[3]MAIN!#REF!</definedName>
    <definedName name="__________________________________________DAT23">[3]MAIN!#REF!</definedName>
    <definedName name="__________________________________________DAT24">[3]MAIN!#REF!</definedName>
    <definedName name="__________________________________________DAT25">[3]MAIN!#REF!</definedName>
    <definedName name="__________________________________________DAT26">[3]MAIN!#REF!</definedName>
    <definedName name="__________________________________________DAT27">[3]MAIN!#REF!</definedName>
    <definedName name="__________________________________________DAT28">[3]MAIN!#REF!</definedName>
    <definedName name="__________________________________________DAT29">[3]MAIN!#REF!</definedName>
    <definedName name="__________________________________________DAT3">#REF!</definedName>
    <definedName name="__________________________________________DAT30">[3]MAIN!#REF!</definedName>
    <definedName name="__________________________________________DAT31">[3]MAIN!#REF!</definedName>
    <definedName name="__________________________________________DAT32">[3]MAIN!#REF!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ng1">[4]ng!#REF!</definedName>
    <definedName name="__________________________________________PE04" hidden="1">{#N/A,#N/A,FALSE,"V-NOTCH FLOW"}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14">#REF!</definedName>
    <definedName name="_________________________________________DAT15">#REF!</definedName>
    <definedName name="_________________________________________DAT16">#REF!</definedName>
    <definedName name="_________________________________________DAT17">#REF!</definedName>
    <definedName name="_________________________________________DAT18">#REF!</definedName>
    <definedName name="_________________________________________DAT19">#REF!</definedName>
    <definedName name="_________________________________________DAT2">#REF!</definedName>
    <definedName name="_________________________________________DAT20">#REF!</definedName>
    <definedName name="_________________________________________DAT21">#REF!</definedName>
    <definedName name="_________________________________________DAT22">[3]MAIN!#REF!</definedName>
    <definedName name="_________________________________________DAT23">[3]MAIN!#REF!</definedName>
    <definedName name="_________________________________________DAT24">[3]MAIN!#REF!</definedName>
    <definedName name="_________________________________________DAT25">[3]MAIN!#REF!</definedName>
    <definedName name="_________________________________________DAT26">[3]MAIN!#REF!</definedName>
    <definedName name="_________________________________________DAT27">[3]MAIN!#REF!</definedName>
    <definedName name="_________________________________________DAT28">[3]MAIN!#REF!</definedName>
    <definedName name="_________________________________________DAT29">[3]MAIN!#REF!</definedName>
    <definedName name="_________________________________________DAT3">#REF!</definedName>
    <definedName name="_________________________________________DAT30">[3]MAIN!#REF!</definedName>
    <definedName name="_________________________________________DAT31">[3]MAIN!#REF!</definedName>
    <definedName name="_________________________________________DAT32">[3]MAIN!#REF!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ng1">[4]ng!#REF!</definedName>
    <definedName name="_________________________________________PE04" hidden="1">{#N/A,#N/A,FALSE,"V-NOTCH FLOW"}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14">#REF!</definedName>
    <definedName name="________________________________________DAT15">#REF!</definedName>
    <definedName name="________________________________________DAT16">#REF!</definedName>
    <definedName name="________________________________________DAT17">#REF!</definedName>
    <definedName name="________________________________________DAT18">#REF!</definedName>
    <definedName name="________________________________________DAT19">#REF!</definedName>
    <definedName name="________________________________________DAT2">#REF!</definedName>
    <definedName name="________________________________________DAT20">#REF!</definedName>
    <definedName name="________________________________________DAT21">#REF!</definedName>
    <definedName name="________________________________________DAT22">[3]MAIN!#REF!</definedName>
    <definedName name="________________________________________DAT23">[3]MAIN!#REF!</definedName>
    <definedName name="________________________________________DAT24">[3]MAIN!#REF!</definedName>
    <definedName name="________________________________________DAT25">[3]MAIN!#REF!</definedName>
    <definedName name="________________________________________DAT26">[3]MAIN!#REF!</definedName>
    <definedName name="________________________________________DAT27">[3]MAIN!#REF!</definedName>
    <definedName name="________________________________________DAT28">[3]MAIN!#REF!</definedName>
    <definedName name="________________________________________DAT29">[3]MAIN!#REF!</definedName>
    <definedName name="________________________________________DAT3">#REF!</definedName>
    <definedName name="________________________________________DAT30">[3]MAIN!#REF!</definedName>
    <definedName name="________________________________________DAT31">[3]MAIN!#REF!</definedName>
    <definedName name="________________________________________DAT32">[3]MAIN!#REF!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ng1">[4]ng!#REF!</definedName>
    <definedName name="________________________________________PE04" hidden="1">{#N/A,#N/A,FALSE,"V-NOTCH FLOW"}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14">#REF!</definedName>
    <definedName name="_______________________________________DAT15">#REF!</definedName>
    <definedName name="_______________________________________DAT16">#REF!</definedName>
    <definedName name="_______________________________________DAT17">#REF!</definedName>
    <definedName name="_______________________________________DAT18">#REF!</definedName>
    <definedName name="_______________________________________DAT19">#REF!</definedName>
    <definedName name="_______________________________________DAT2">#REF!</definedName>
    <definedName name="_______________________________________DAT20">#REF!</definedName>
    <definedName name="_______________________________________DAT21">#REF!</definedName>
    <definedName name="_______________________________________DAT22">[3]MAIN!#REF!</definedName>
    <definedName name="_______________________________________DAT23">[3]MAIN!#REF!</definedName>
    <definedName name="_______________________________________DAT24">[3]MAIN!#REF!</definedName>
    <definedName name="_______________________________________DAT25">[3]MAIN!#REF!</definedName>
    <definedName name="_______________________________________DAT26">[3]MAIN!#REF!</definedName>
    <definedName name="_______________________________________DAT27">[3]MAIN!#REF!</definedName>
    <definedName name="_______________________________________DAT28">[3]MAIN!#REF!</definedName>
    <definedName name="_______________________________________DAT29">[3]MAIN!#REF!</definedName>
    <definedName name="_______________________________________DAT3">#REF!</definedName>
    <definedName name="_______________________________________DAT30">[3]MAIN!#REF!</definedName>
    <definedName name="_______________________________________DAT31">[3]MAIN!#REF!</definedName>
    <definedName name="_______________________________________DAT32">[3]MAIN!#REF!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ng1">[4]ng!#REF!</definedName>
    <definedName name="_______________________________________PE04" hidden="1">{#N/A,#N/A,FALSE,"V-NOTCH FLOW"}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14">#REF!</definedName>
    <definedName name="______________________________________DAT15">#REF!</definedName>
    <definedName name="______________________________________DAT16">#REF!</definedName>
    <definedName name="______________________________________DAT17">#REF!</definedName>
    <definedName name="______________________________________DAT18">#REF!</definedName>
    <definedName name="______________________________________DAT19">#REF!</definedName>
    <definedName name="______________________________________DAT2">#REF!</definedName>
    <definedName name="______________________________________DAT20">#REF!</definedName>
    <definedName name="______________________________________DAT21">#REF!</definedName>
    <definedName name="______________________________________DAT22">[3]MAIN!#REF!</definedName>
    <definedName name="______________________________________DAT23">[3]MAIN!#REF!</definedName>
    <definedName name="______________________________________DAT24">[3]MAIN!#REF!</definedName>
    <definedName name="______________________________________DAT25">[3]MAIN!#REF!</definedName>
    <definedName name="______________________________________DAT26">[3]MAIN!#REF!</definedName>
    <definedName name="______________________________________DAT27">[3]MAIN!#REF!</definedName>
    <definedName name="______________________________________DAT28">[3]MAIN!#REF!</definedName>
    <definedName name="______________________________________DAT29">[3]MAIN!#REF!</definedName>
    <definedName name="______________________________________DAT3">#REF!</definedName>
    <definedName name="______________________________________DAT30">[3]MAIN!#REF!</definedName>
    <definedName name="______________________________________DAT31">[3]MAIN!#REF!</definedName>
    <definedName name="______________________________________DAT32">[3]MAIN!#REF!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ng1">[4]ng!#REF!</definedName>
    <definedName name="______________________________________PE04" hidden="1">{#N/A,#N/A,FALSE,"V-NOTCH FLOW"}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14">#REF!</definedName>
    <definedName name="_____________________________________DAT15">#REF!</definedName>
    <definedName name="_____________________________________DAT16">#REF!</definedName>
    <definedName name="_____________________________________DAT17">#REF!</definedName>
    <definedName name="_____________________________________DAT18">#REF!</definedName>
    <definedName name="_____________________________________DAT19">#REF!</definedName>
    <definedName name="_____________________________________DAT2">#REF!</definedName>
    <definedName name="_____________________________________DAT20">#REF!</definedName>
    <definedName name="_____________________________________DAT21">#REF!</definedName>
    <definedName name="_____________________________________DAT22">[3]MAIN!#REF!</definedName>
    <definedName name="_____________________________________DAT23">[3]MAIN!#REF!</definedName>
    <definedName name="_____________________________________DAT24">[3]MAIN!#REF!</definedName>
    <definedName name="_____________________________________DAT25">[3]MAIN!#REF!</definedName>
    <definedName name="_____________________________________DAT26">[3]MAIN!#REF!</definedName>
    <definedName name="_____________________________________DAT27">[3]MAIN!#REF!</definedName>
    <definedName name="_____________________________________DAT28">[3]MAIN!#REF!</definedName>
    <definedName name="_____________________________________DAT29">[3]MAIN!#REF!</definedName>
    <definedName name="_____________________________________DAT3">#REF!</definedName>
    <definedName name="_____________________________________DAT30">[3]MAIN!#REF!</definedName>
    <definedName name="_____________________________________DAT31">[3]MAIN!#REF!</definedName>
    <definedName name="_____________________________________DAT32">[3]MAIN!#REF!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ng1">[4]ng!#REF!</definedName>
    <definedName name="_____________________________________PE04" hidden="1">{#N/A,#N/A,FALSE,"V-NOTCH FLOW"}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14">#REF!</definedName>
    <definedName name="____________________________________DAT15">#REF!</definedName>
    <definedName name="____________________________________DAT16">#REF!</definedName>
    <definedName name="____________________________________DAT17">#REF!</definedName>
    <definedName name="____________________________________DAT18">#REF!</definedName>
    <definedName name="____________________________________DAT19">#REF!</definedName>
    <definedName name="____________________________________DAT2">'[6]F-2'!#REF!</definedName>
    <definedName name="____________________________________DAT20">#REF!</definedName>
    <definedName name="____________________________________DAT21">#REF!</definedName>
    <definedName name="____________________________________DAT22">[3]MAIN!#REF!</definedName>
    <definedName name="____________________________________DAT23">[3]MAIN!#REF!</definedName>
    <definedName name="____________________________________DAT24">[3]MAIN!#REF!</definedName>
    <definedName name="____________________________________DAT25">[3]MAIN!#REF!</definedName>
    <definedName name="____________________________________DAT26">[3]MAIN!#REF!</definedName>
    <definedName name="____________________________________DAT27">[3]MAIN!#REF!</definedName>
    <definedName name="____________________________________DAT28">[3]MAIN!#REF!</definedName>
    <definedName name="____________________________________DAT29">[3]MAIN!#REF!</definedName>
    <definedName name="____________________________________DAT3">'[6]F-2'!#REF!</definedName>
    <definedName name="____________________________________DAT30">[3]MAIN!#REF!</definedName>
    <definedName name="____________________________________DAT31">[3]MAIN!#REF!</definedName>
    <definedName name="____________________________________DAT32">[3]MAIN!#REF!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ng1">[4]ng!#REF!</definedName>
    <definedName name="____________________________________PE04" hidden="1">{#N/A,#N/A,FALSE,"V-NOTCH FLOW"}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14">#REF!</definedName>
    <definedName name="___________________________________DAT15">#REF!</definedName>
    <definedName name="___________________________________DAT16">#REF!</definedName>
    <definedName name="___________________________________DAT17">#REF!</definedName>
    <definedName name="___________________________________DAT18">#REF!</definedName>
    <definedName name="___________________________________DAT19">#REF!</definedName>
    <definedName name="___________________________________DAT2">#REF!</definedName>
    <definedName name="___________________________________DAT20">#REF!</definedName>
    <definedName name="___________________________________DAT21">#REF!</definedName>
    <definedName name="___________________________________DAT22">[3]MAIN!#REF!</definedName>
    <definedName name="___________________________________DAT23">[3]MAIN!#REF!</definedName>
    <definedName name="___________________________________DAT24">[3]MAIN!#REF!</definedName>
    <definedName name="___________________________________DAT25">[3]MAIN!#REF!</definedName>
    <definedName name="___________________________________DAT26">[3]MAIN!#REF!</definedName>
    <definedName name="___________________________________DAT27">[3]MAIN!#REF!</definedName>
    <definedName name="___________________________________DAT28">[3]MAIN!#REF!</definedName>
    <definedName name="___________________________________DAT29">[3]MAIN!#REF!</definedName>
    <definedName name="___________________________________DAT3">#REF!</definedName>
    <definedName name="___________________________________DAT30">[3]MAIN!#REF!</definedName>
    <definedName name="___________________________________DAT31">[3]MAIN!#REF!</definedName>
    <definedName name="___________________________________DAT32">[3]MAIN!#REF!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ng1">[4]ng!#REF!</definedName>
    <definedName name="___________________________________PE04" hidden="1">{#N/A,#N/A,FALSE,"V-NOTCH FLOW"}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14">#REF!</definedName>
    <definedName name="__________________________________DAT15">#REF!</definedName>
    <definedName name="__________________________________DAT16">#REF!</definedName>
    <definedName name="__________________________________DAT17">#REF!</definedName>
    <definedName name="__________________________________DAT18">#REF!</definedName>
    <definedName name="__________________________________DAT19">#REF!</definedName>
    <definedName name="__________________________________DAT2">#REF!</definedName>
    <definedName name="__________________________________DAT20">#REF!</definedName>
    <definedName name="__________________________________DAT21">#REF!</definedName>
    <definedName name="__________________________________DAT22">[3]MAIN!#REF!</definedName>
    <definedName name="__________________________________DAT23">[3]MAIN!#REF!</definedName>
    <definedName name="__________________________________DAT24">[3]MAIN!#REF!</definedName>
    <definedName name="__________________________________DAT25">[3]MAIN!#REF!</definedName>
    <definedName name="__________________________________DAT26">[3]MAIN!#REF!</definedName>
    <definedName name="__________________________________DAT27">[3]MAIN!#REF!</definedName>
    <definedName name="__________________________________DAT28">[3]MAIN!#REF!</definedName>
    <definedName name="__________________________________DAT29">[3]MAIN!#REF!</definedName>
    <definedName name="__________________________________DAT3">#REF!</definedName>
    <definedName name="__________________________________DAT30">[3]MAIN!#REF!</definedName>
    <definedName name="__________________________________DAT31">[3]MAIN!#REF!</definedName>
    <definedName name="__________________________________DAT32">[3]MAIN!#REF!</definedName>
    <definedName name="__________________________________DAT33">#REF!</definedName>
    <definedName name="__________________________________DAT34">#REF!</definedName>
    <definedName name="__________________________________DAT35">#REF!</definedName>
    <definedName name="__________________________________DAT36">#REF!</definedName>
    <definedName name="__________________________________DAT37">#REF!</definedName>
    <definedName name="__________________________________DAT38">#REF!</definedName>
    <definedName name="__________________________________DAT39">#REF!</definedName>
    <definedName name="__________________________________DAT4">#REF!</definedName>
    <definedName name="__________________________________DAT40">#REF!</definedName>
    <definedName name="__________________________________DAT41">#REF!</definedName>
    <definedName name="__________________________________DAT42">#REF!</definedName>
    <definedName name="__________________________________DAT43">#REF!</definedName>
    <definedName name="__________________________________DAT44">#REF!</definedName>
    <definedName name="__________________________________DAT45">#REF!</definedName>
    <definedName name="__________________________________DAT46">#REF!</definedName>
    <definedName name="__________________________________DAT47">#REF!</definedName>
    <definedName name="__________________________________DAT48">#REF!</definedName>
    <definedName name="__________________________________DAT49">#REF!</definedName>
    <definedName name="__________________________________DAT5">#REF!</definedName>
    <definedName name="__________________________________DAT50">#REF!</definedName>
    <definedName name="__________________________________DAT51">#REF!</definedName>
    <definedName name="__________________________________DAT52">#REF!</definedName>
    <definedName name="__________________________________DAT53">#REF!</definedName>
    <definedName name="__________________________________DAT54">#REF!</definedName>
    <definedName name="__________________________________DAT5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ng1">[4]ng!#REF!</definedName>
    <definedName name="__________________________________PE04" hidden="1">{#N/A,#N/A,FALSE,"V-NOTCH FLOW"}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14">#REF!</definedName>
    <definedName name="_________________________________DAT15">#REF!</definedName>
    <definedName name="_________________________________DAT16">#REF!</definedName>
    <definedName name="_________________________________DAT17">#REF!</definedName>
    <definedName name="_________________________________DAT18">#REF!</definedName>
    <definedName name="_________________________________DAT19">#REF!</definedName>
    <definedName name="_________________________________DAT2">#REF!</definedName>
    <definedName name="_________________________________DAT20">#REF!</definedName>
    <definedName name="_________________________________DAT21">#REF!</definedName>
    <definedName name="_________________________________DAT22">[3]MAIN!#REF!</definedName>
    <definedName name="_________________________________DAT23">[3]MAIN!#REF!</definedName>
    <definedName name="_________________________________DAT24">[3]MAIN!#REF!</definedName>
    <definedName name="_________________________________DAT25">[3]MAIN!#REF!</definedName>
    <definedName name="_________________________________DAT26">[3]MAIN!#REF!</definedName>
    <definedName name="_________________________________DAT27">[3]MAIN!#REF!</definedName>
    <definedName name="_________________________________DAT28">[3]MAIN!#REF!</definedName>
    <definedName name="_________________________________DAT29">[3]MAIN!#REF!</definedName>
    <definedName name="_________________________________DAT3">#REF!</definedName>
    <definedName name="_________________________________DAT30">[3]MAIN!#REF!</definedName>
    <definedName name="_________________________________DAT31">[3]MAIN!#REF!</definedName>
    <definedName name="_________________________________DAT32">[3]MAIN!#REF!</definedName>
    <definedName name="_________________________________DAT33">#REF!</definedName>
    <definedName name="_________________________________DAT34">#REF!</definedName>
    <definedName name="_________________________________DAT35">#REF!</definedName>
    <definedName name="_________________________________DAT36">#REF!</definedName>
    <definedName name="_________________________________DAT37">#REF!</definedName>
    <definedName name="_________________________________DAT38">#REF!</definedName>
    <definedName name="_________________________________DAT39">#REF!</definedName>
    <definedName name="_________________________________DAT4">#REF!</definedName>
    <definedName name="_________________________________DAT40">#REF!</definedName>
    <definedName name="_________________________________DAT41">#REF!</definedName>
    <definedName name="_________________________________DAT42">#REF!</definedName>
    <definedName name="_________________________________DAT43">#REF!</definedName>
    <definedName name="_________________________________DAT44">#REF!</definedName>
    <definedName name="_________________________________DAT45">#REF!</definedName>
    <definedName name="_________________________________DAT46">#REF!</definedName>
    <definedName name="_________________________________DAT47">#REF!</definedName>
    <definedName name="_________________________________DAT48">#REF!</definedName>
    <definedName name="_________________________________DAT49">#REF!</definedName>
    <definedName name="_________________________________DAT5">#REF!</definedName>
    <definedName name="_________________________________DAT50">#REF!</definedName>
    <definedName name="_________________________________DAT51">#REF!</definedName>
    <definedName name="_________________________________DAT52">#REF!</definedName>
    <definedName name="_________________________________DAT53">#REF!</definedName>
    <definedName name="_________________________________DAT54">#REF!</definedName>
    <definedName name="_________________________________DAT5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ng1">[4]ng!#REF!</definedName>
    <definedName name="_________________________________PE04" hidden="1">{#N/A,#N/A,FALSE,"V-NOTCH FLOW"}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14">#REF!</definedName>
    <definedName name="________________________________DAT15">#REF!</definedName>
    <definedName name="________________________________DAT16">#REF!</definedName>
    <definedName name="________________________________DAT17">#REF!</definedName>
    <definedName name="________________________________DAT18">#REF!</definedName>
    <definedName name="________________________________DAT19">#REF!</definedName>
    <definedName name="________________________________DAT2">#REF!</definedName>
    <definedName name="________________________________DAT20">#REF!</definedName>
    <definedName name="________________________________DAT21">#REF!</definedName>
    <definedName name="________________________________DAT22">[3]MAIN!#REF!</definedName>
    <definedName name="________________________________DAT23">[3]MAIN!#REF!</definedName>
    <definedName name="________________________________DAT24">[3]MAIN!#REF!</definedName>
    <definedName name="________________________________DAT25">[3]MAIN!#REF!</definedName>
    <definedName name="________________________________DAT26">[3]MAIN!#REF!</definedName>
    <definedName name="________________________________DAT27">[3]MAIN!#REF!</definedName>
    <definedName name="________________________________DAT28">[3]MAIN!#REF!</definedName>
    <definedName name="________________________________DAT29">[3]MAIN!#REF!</definedName>
    <definedName name="________________________________DAT3">#REF!</definedName>
    <definedName name="________________________________DAT30">[3]MAIN!#REF!</definedName>
    <definedName name="________________________________DAT31">[3]MAIN!#REF!</definedName>
    <definedName name="________________________________DAT32">[3]MAIN!#REF!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ng1">[4]ng!#REF!</definedName>
    <definedName name="________________________________PE04" hidden="1">{#N/A,#N/A,FALSE,"V-NOTCH FLOW"}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14">#REF!</definedName>
    <definedName name="_______________________________DAT15">#REF!</definedName>
    <definedName name="_______________________________DAT16">#REF!</definedName>
    <definedName name="_______________________________DAT17">#REF!</definedName>
    <definedName name="_______________________________DAT18">#REF!</definedName>
    <definedName name="_______________________________DAT19">#REF!</definedName>
    <definedName name="_______________________________DAT2">#REF!</definedName>
    <definedName name="_______________________________DAT20">#REF!</definedName>
    <definedName name="_______________________________DAT21">#REF!</definedName>
    <definedName name="_______________________________DAT22">[3]MAIN!#REF!</definedName>
    <definedName name="_______________________________DAT23">[3]MAIN!#REF!</definedName>
    <definedName name="_______________________________DAT24">[3]MAIN!#REF!</definedName>
    <definedName name="_______________________________DAT25">[3]MAIN!#REF!</definedName>
    <definedName name="_______________________________DAT26">[3]MAIN!#REF!</definedName>
    <definedName name="_______________________________DAT27">[3]MAIN!#REF!</definedName>
    <definedName name="_______________________________DAT28">[3]MAIN!#REF!</definedName>
    <definedName name="_______________________________DAT29">[3]MAIN!#REF!</definedName>
    <definedName name="_______________________________DAT3">#REF!</definedName>
    <definedName name="_______________________________DAT30">[3]MAIN!#REF!</definedName>
    <definedName name="_______________________________DAT31">[3]MAIN!#REF!</definedName>
    <definedName name="_______________________________DAT32">[3]MAIN!#REF!</definedName>
    <definedName name="_______________________________DAT33">#REF!</definedName>
    <definedName name="_______________________________DAT34">#REF!</definedName>
    <definedName name="_______________________________DAT35">#REF!</definedName>
    <definedName name="_______________________________DAT36">#REF!</definedName>
    <definedName name="_______________________________DAT37">#REF!</definedName>
    <definedName name="_______________________________DAT38">#REF!</definedName>
    <definedName name="_______________________________DAT39">#REF!</definedName>
    <definedName name="_______________________________DAT4">#REF!</definedName>
    <definedName name="_______________________________DAT40">#REF!</definedName>
    <definedName name="_______________________________DAT41">#REF!</definedName>
    <definedName name="_______________________________DAT42">#REF!</definedName>
    <definedName name="_______________________________DAT43">#REF!</definedName>
    <definedName name="_______________________________DAT44">#REF!</definedName>
    <definedName name="_______________________________DAT45">#REF!</definedName>
    <definedName name="_______________________________DAT46">#REF!</definedName>
    <definedName name="_______________________________DAT47">#REF!</definedName>
    <definedName name="_______________________________DAT48">#REF!</definedName>
    <definedName name="_______________________________DAT49">#REF!</definedName>
    <definedName name="_______________________________DAT5">#REF!</definedName>
    <definedName name="_______________________________DAT50">#REF!</definedName>
    <definedName name="_______________________________DAT51">#REF!</definedName>
    <definedName name="_______________________________DAT52">#REF!</definedName>
    <definedName name="_______________________________DAT53">#REF!</definedName>
    <definedName name="_______________________________DAT54">#REF!</definedName>
    <definedName name="_______________________________DAT5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ng1">[4]ng!#REF!</definedName>
    <definedName name="_______________________________PE04" hidden="1">{#N/A,#N/A,FALSE,"V-NOTCH FLOW"}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14">#REF!</definedName>
    <definedName name="______________________________DAT15">#REF!</definedName>
    <definedName name="______________________________DAT16">#REF!</definedName>
    <definedName name="______________________________DAT17">#REF!</definedName>
    <definedName name="______________________________DAT18">#REF!</definedName>
    <definedName name="______________________________DAT19">#REF!</definedName>
    <definedName name="______________________________DAT2">#REF!</definedName>
    <definedName name="______________________________DAT20">#REF!</definedName>
    <definedName name="______________________________DAT21">#REF!</definedName>
    <definedName name="______________________________DAT22">[3]MAIN!#REF!</definedName>
    <definedName name="______________________________DAT23">[3]MAIN!#REF!</definedName>
    <definedName name="______________________________DAT24">[3]MAIN!#REF!</definedName>
    <definedName name="______________________________DAT25">[3]MAIN!#REF!</definedName>
    <definedName name="______________________________DAT26">[3]MAIN!#REF!</definedName>
    <definedName name="______________________________DAT27">[3]MAIN!#REF!</definedName>
    <definedName name="______________________________DAT28">[3]MAIN!#REF!</definedName>
    <definedName name="______________________________DAT29">[3]MAIN!#REF!</definedName>
    <definedName name="______________________________DAT3">#REF!</definedName>
    <definedName name="______________________________DAT30">[3]MAIN!#REF!</definedName>
    <definedName name="______________________________DAT31">[3]MAIN!#REF!</definedName>
    <definedName name="______________________________DAT32">[3]MAIN!#REF!</definedName>
    <definedName name="______________________________DAT33" localSheetId="1">#REF!</definedName>
    <definedName name="______________________________DAT34" localSheetId="1">#REF!</definedName>
    <definedName name="______________________________DAT35" localSheetId="1">#REF!</definedName>
    <definedName name="______________________________DAT36" localSheetId="1">#REF!</definedName>
    <definedName name="______________________________DAT37" localSheetId="1">#REF!</definedName>
    <definedName name="______________________________DAT38" localSheetId="1">#REF!</definedName>
    <definedName name="______________________________DAT39" localSheetId="1">#REF!</definedName>
    <definedName name="______________________________DAT4">#REF!</definedName>
    <definedName name="______________________________DAT40" localSheetId="1">#REF!</definedName>
    <definedName name="______________________________DAT41" localSheetId="1">#REF!</definedName>
    <definedName name="______________________________DAT42" localSheetId="1">#REF!</definedName>
    <definedName name="______________________________DAT43" localSheetId="1">#REF!</definedName>
    <definedName name="______________________________DAT44" localSheetId="1">#REF!</definedName>
    <definedName name="______________________________DAT45" localSheetId="1">#REF!</definedName>
    <definedName name="______________________________DAT46" localSheetId="1">#REF!</definedName>
    <definedName name="______________________________DAT47" localSheetId="1">#REF!</definedName>
    <definedName name="______________________________DAT48" localSheetId="1">#REF!</definedName>
    <definedName name="______________________________DAT49" localSheetId="1">#REF!</definedName>
    <definedName name="______________________________DAT5">#REF!</definedName>
    <definedName name="______________________________DAT50" localSheetId="1">#REF!</definedName>
    <definedName name="______________________________DAT51" localSheetId="1">#REF!</definedName>
    <definedName name="______________________________DAT52" localSheetId="1">#REF!</definedName>
    <definedName name="______________________________DAT53" localSheetId="1">#REF!</definedName>
    <definedName name="______________________________DAT54" localSheetId="1">#REF!</definedName>
    <definedName name="______________________________DAT55" localSheetId="1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ng1">[4]ng!#REF!</definedName>
    <definedName name="______________________________PE04" hidden="1">{#N/A,#N/A,FALSE,"V-NOTCH FLOW"}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14">#REF!</definedName>
    <definedName name="_____________________________DAT15">#REF!</definedName>
    <definedName name="_____________________________DAT16">#REF!</definedName>
    <definedName name="_____________________________DAT17">#REF!</definedName>
    <definedName name="_____________________________DAT18">#REF!</definedName>
    <definedName name="_____________________________DAT19">#REF!</definedName>
    <definedName name="_____________________________DAT2">#REF!</definedName>
    <definedName name="_____________________________DAT20">#REF!</definedName>
    <definedName name="_____________________________DAT21">#REF!</definedName>
    <definedName name="_____________________________DAT22">[3]MAIN!#REF!</definedName>
    <definedName name="_____________________________DAT23">[3]MAIN!#REF!</definedName>
    <definedName name="_____________________________DAT24">[3]MAIN!#REF!</definedName>
    <definedName name="_____________________________DAT25">[3]MAIN!#REF!</definedName>
    <definedName name="_____________________________DAT26">[3]MAIN!#REF!</definedName>
    <definedName name="_____________________________DAT27">[3]MAIN!#REF!</definedName>
    <definedName name="_____________________________DAT28">[3]MAIN!#REF!</definedName>
    <definedName name="_____________________________DAT29">[3]MAIN!#REF!</definedName>
    <definedName name="_____________________________DAT3">#REF!</definedName>
    <definedName name="_____________________________DAT30">[3]MAIN!#REF!</definedName>
    <definedName name="_____________________________DAT31">[3]MAIN!#REF!</definedName>
    <definedName name="_____________________________DAT32">[3]MAIN!#REF!</definedName>
    <definedName name="_____________________________DAT33" localSheetId="3">#REF!</definedName>
    <definedName name="_____________________________DAT34" localSheetId="3">#REF!</definedName>
    <definedName name="_____________________________DAT35" localSheetId="3">#REF!</definedName>
    <definedName name="_____________________________DAT36" localSheetId="3">#REF!</definedName>
    <definedName name="_____________________________DAT37" localSheetId="3">#REF!</definedName>
    <definedName name="_____________________________DAT38" localSheetId="3">#REF!</definedName>
    <definedName name="_____________________________DAT39" localSheetId="3">#REF!</definedName>
    <definedName name="_____________________________DAT4">#REF!</definedName>
    <definedName name="_____________________________DAT40" localSheetId="3">#REF!</definedName>
    <definedName name="_____________________________DAT41" localSheetId="3">#REF!</definedName>
    <definedName name="_____________________________DAT42" localSheetId="3">#REF!</definedName>
    <definedName name="_____________________________DAT43" localSheetId="3">#REF!</definedName>
    <definedName name="_____________________________DAT44" localSheetId="3">#REF!</definedName>
    <definedName name="_____________________________DAT45" localSheetId="3">#REF!</definedName>
    <definedName name="_____________________________DAT46" localSheetId="3">#REF!</definedName>
    <definedName name="_____________________________DAT47" localSheetId="3">#REF!</definedName>
    <definedName name="_____________________________DAT48" localSheetId="3">#REF!</definedName>
    <definedName name="_____________________________DAT49" localSheetId="3">#REF!</definedName>
    <definedName name="_____________________________DAT5">#REF!</definedName>
    <definedName name="_____________________________DAT50" localSheetId="3">#REF!</definedName>
    <definedName name="_____________________________DAT51" localSheetId="3">#REF!</definedName>
    <definedName name="_____________________________DAT52" localSheetId="3">#REF!</definedName>
    <definedName name="_____________________________DAT53" localSheetId="3">#REF!</definedName>
    <definedName name="_____________________________DAT54" localSheetId="3">#REF!</definedName>
    <definedName name="_____________________________DAT55" localSheetId="3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ng1">[4]ng!#REF!</definedName>
    <definedName name="_____________________________PE04" hidden="1">{#N/A,#N/A,FALSE,"V-NOTCH FLOW"}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14">#REF!</definedName>
    <definedName name="____________________________DAT15">#REF!</definedName>
    <definedName name="____________________________DAT16">#REF!</definedName>
    <definedName name="____________________________DAT17">#REF!</definedName>
    <definedName name="____________________________DAT18">#REF!</definedName>
    <definedName name="____________________________DAT19">#REF!</definedName>
    <definedName name="____________________________DAT2">#REF!</definedName>
    <definedName name="____________________________DAT20">#REF!</definedName>
    <definedName name="____________________________DAT21">#REF!</definedName>
    <definedName name="____________________________DAT22">[3]MAIN!#REF!</definedName>
    <definedName name="____________________________DAT23">[3]MAIN!#REF!</definedName>
    <definedName name="____________________________DAT24">[3]MAIN!#REF!</definedName>
    <definedName name="____________________________DAT25">[3]MAIN!#REF!</definedName>
    <definedName name="____________________________DAT26">[3]MAIN!#REF!</definedName>
    <definedName name="____________________________DAT27">[3]MAIN!#REF!</definedName>
    <definedName name="____________________________DAT28">[3]MAIN!#REF!</definedName>
    <definedName name="____________________________DAT29">[3]MAIN!#REF!</definedName>
    <definedName name="____________________________DAT3">#REF!</definedName>
    <definedName name="____________________________DAT30">[3]MAIN!#REF!</definedName>
    <definedName name="____________________________DAT31">[3]MAIN!#REF!</definedName>
    <definedName name="____________________________DAT32">[3]MAIN!#REF!</definedName>
    <definedName name="____________________________DAT33">#REF!</definedName>
    <definedName name="____________________________DAT34">#REF!</definedName>
    <definedName name="____________________________DAT35">#REF!</definedName>
    <definedName name="____________________________DAT36">#REF!</definedName>
    <definedName name="____________________________DAT37">#REF!</definedName>
    <definedName name="____________________________DAT38">#REF!</definedName>
    <definedName name="____________________________DAT39">#REF!</definedName>
    <definedName name="____________________________DAT4">#REF!</definedName>
    <definedName name="____________________________DAT40">#REF!</definedName>
    <definedName name="____________________________DAT41">#REF!</definedName>
    <definedName name="____________________________DAT42">#REF!</definedName>
    <definedName name="____________________________DAT43">#REF!</definedName>
    <definedName name="____________________________DAT44">#REF!</definedName>
    <definedName name="____________________________DAT45">#REF!</definedName>
    <definedName name="____________________________DAT46">#REF!</definedName>
    <definedName name="____________________________DAT47">#REF!</definedName>
    <definedName name="____________________________DAT48">#REF!</definedName>
    <definedName name="____________________________DAT49">#REF!</definedName>
    <definedName name="____________________________DAT5">#REF!</definedName>
    <definedName name="____________________________DAT50">#REF!</definedName>
    <definedName name="____________________________DAT51">#REF!</definedName>
    <definedName name="____________________________DAT52">#REF!</definedName>
    <definedName name="____________________________DAT53">#REF!</definedName>
    <definedName name="____________________________DAT54">#REF!</definedName>
    <definedName name="____________________________DAT5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ng1">[4]ng!#REF!</definedName>
    <definedName name="____________________________PE04" hidden="1">{#N/A,#N/A,FALSE,"V-NOTCH FLOW"}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14">#REF!</definedName>
    <definedName name="___________________________DAT15">#REF!</definedName>
    <definedName name="___________________________DAT16">#REF!</definedName>
    <definedName name="___________________________DAT17">#REF!</definedName>
    <definedName name="___________________________DAT18">#REF!</definedName>
    <definedName name="___________________________DAT19">#REF!</definedName>
    <definedName name="___________________________DAT2">#REF!</definedName>
    <definedName name="___________________________DAT20">#REF!</definedName>
    <definedName name="___________________________DAT21">#REF!</definedName>
    <definedName name="___________________________DAT22">[3]MAIN!#REF!</definedName>
    <definedName name="___________________________DAT23">[3]MAIN!#REF!</definedName>
    <definedName name="___________________________DAT24">[3]MAIN!#REF!</definedName>
    <definedName name="___________________________DAT25">[3]MAIN!#REF!</definedName>
    <definedName name="___________________________DAT26">[3]MAIN!#REF!</definedName>
    <definedName name="___________________________DAT27">[3]MAIN!#REF!</definedName>
    <definedName name="___________________________DAT28">[3]MAIN!#REF!</definedName>
    <definedName name="___________________________DAT29">[3]MAIN!#REF!</definedName>
    <definedName name="___________________________DAT3">#REF!</definedName>
    <definedName name="___________________________DAT30">[3]MAIN!#REF!</definedName>
    <definedName name="___________________________DAT31">[3]MAIN!#REF!</definedName>
    <definedName name="___________________________DAT32">[3]MAIN!#REF!</definedName>
    <definedName name="___________________________DAT33">#REF!</definedName>
    <definedName name="___________________________DAT34">#REF!</definedName>
    <definedName name="___________________________DAT35">#REF!</definedName>
    <definedName name="___________________________DAT36">#REF!</definedName>
    <definedName name="___________________________DAT37">#REF!</definedName>
    <definedName name="___________________________DAT38">#REF!</definedName>
    <definedName name="___________________________DAT39">#REF!</definedName>
    <definedName name="___________________________DAT4">#REF!</definedName>
    <definedName name="___________________________DAT40">#REF!</definedName>
    <definedName name="___________________________DAT41">#REF!</definedName>
    <definedName name="___________________________DAT42">#REF!</definedName>
    <definedName name="___________________________DAT43">#REF!</definedName>
    <definedName name="___________________________DAT44">#REF!</definedName>
    <definedName name="___________________________DAT45">#REF!</definedName>
    <definedName name="___________________________DAT46">#REF!</definedName>
    <definedName name="___________________________DAT47">#REF!</definedName>
    <definedName name="___________________________DAT48">#REF!</definedName>
    <definedName name="___________________________DAT49">#REF!</definedName>
    <definedName name="___________________________DAT5">#REF!</definedName>
    <definedName name="___________________________DAT50">#REF!</definedName>
    <definedName name="___________________________DAT51">#REF!</definedName>
    <definedName name="___________________________DAT52">#REF!</definedName>
    <definedName name="___________________________DAT53">#REF!</definedName>
    <definedName name="___________________________DAT54">#REF!</definedName>
    <definedName name="___________________________DAT5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ng1">[4]ng!#REF!</definedName>
    <definedName name="___________________________PE04" hidden="1">{#N/A,#N/A,FALSE,"V-NOTCH FLOW"}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14">#REF!</definedName>
    <definedName name="__________________________DAT15">#REF!</definedName>
    <definedName name="__________________________DAT16">#REF!</definedName>
    <definedName name="__________________________DAT17">#REF!</definedName>
    <definedName name="__________________________DAT18">#REF!</definedName>
    <definedName name="__________________________DAT19">#REF!</definedName>
    <definedName name="__________________________DAT2">#REF!</definedName>
    <definedName name="__________________________DAT20">#REF!</definedName>
    <definedName name="__________________________DAT21">#REF!</definedName>
    <definedName name="__________________________DAT22">[3]MAIN!#REF!</definedName>
    <definedName name="__________________________DAT23">[3]MAIN!#REF!</definedName>
    <definedName name="__________________________DAT24">[3]MAIN!#REF!</definedName>
    <definedName name="__________________________DAT25">[3]MAIN!#REF!</definedName>
    <definedName name="__________________________DAT26">[3]MAIN!#REF!</definedName>
    <definedName name="__________________________DAT27">[3]MAIN!#REF!</definedName>
    <definedName name="__________________________DAT28">[3]MAIN!#REF!</definedName>
    <definedName name="__________________________DAT29">[3]MAIN!#REF!</definedName>
    <definedName name="__________________________DAT3">#REF!</definedName>
    <definedName name="__________________________DAT30">[3]MAIN!#REF!</definedName>
    <definedName name="__________________________DAT31">[3]MAIN!#REF!</definedName>
    <definedName name="__________________________DAT32">[3]MAIN!#REF!</definedName>
    <definedName name="__________________________DAT33" localSheetId="0">#REF!</definedName>
    <definedName name="__________________________DAT34" localSheetId="0">#REF!</definedName>
    <definedName name="__________________________DAT35" localSheetId="0">#REF!</definedName>
    <definedName name="__________________________DAT36" localSheetId="0">#REF!</definedName>
    <definedName name="__________________________DAT37" localSheetId="0">#REF!</definedName>
    <definedName name="__________________________DAT38" localSheetId="0">#REF!</definedName>
    <definedName name="__________________________DAT39" localSheetId="0">#REF!</definedName>
    <definedName name="__________________________DAT4">#REF!</definedName>
    <definedName name="__________________________DAT40" localSheetId="0">#REF!</definedName>
    <definedName name="__________________________DAT41" localSheetId="0">#REF!</definedName>
    <definedName name="__________________________DAT42" localSheetId="0">#REF!</definedName>
    <definedName name="__________________________DAT43" localSheetId="0">#REF!</definedName>
    <definedName name="__________________________DAT44" localSheetId="0">#REF!</definedName>
    <definedName name="__________________________DAT45" localSheetId="0">#REF!</definedName>
    <definedName name="__________________________DAT46" localSheetId="0">#REF!</definedName>
    <definedName name="__________________________DAT47" localSheetId="0">#REF!</definedName>
    <definedName name="__________________________DAT48" localSheetId="0">#REF!</definedName>
    <definedName name="__________________________DAT49" localSheetId="0">#REF!</definedName>
    <definedName name="__________________________DAT5">#REF!</definedName>
    <definedName name="__________________________DAT50" localSheetId="0">#REF!</definedName>
    <definedName name="__________________________DAT51" localSheetId="0">#REF!</definedName>
    <definedName name="__________________________DAT52" localSheetId="0">#REF!</definedName>
    <definedName name="__________________________DAT53" localSheetId="0">#REF!</definedName>
    <definedName name="__________________________DAT54" localSheetId="0">#REF!</definedName>
    <definedName name="__________________________DAT55" localSheetId="0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ng1">[4]ng!#REF!</definedName>
    <definedName name="__________________________PE04" hidden="1">{#N/A,#N/A,FALSE,"V-NOTCH FLOW"}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14">#REF!</definedName>
    <definedName name="_________________________DAT15">#REF!</definedName>
    <definedName name="_________________________DAT16">#REF!</definedName>
    <definedName name="_________________________DAT17">#REF!</definedName>
    <definedName name="_________________________DAT18">#REF!</definedName>
    <definedName name="_________________________DAT19">#REF!</definedName>
    <definedName name="_________________________DAT2">#REF!</definedName>
    <definedName name="_________________________DAT20">#REF!</definedName>
    <definedName name="_________________________DAT21">#REF!</definedName>
    <definedName name="_________________________DAT22">[3]MAIN!#REF!</definedName>
    <definedName name="_________________________DAT23">[3]MAIN!#REF!</definedName>
    <definedName name="_________________________DAT24">[3]MAIN!#REF!</definedName>
    <definedName name="_________________________DAT25">[3]MAIN!#REF!</definedName>
    <definedName name="_________________________DAT26">[3]MAIN!#REF!</definedName>
    <definedName name="_________________________DAT27">[3]MAIN!#REF!</definedName>
    <definedName name="_________________________DAT28">[3]MAIN!#REF!</definedName>
    <definedName name="_________________________DAT29">[3]MAIN!#REF!</definedName>
    <definedName name="_________________________DAT3">#REF!</definedName>
    <definedName name="_________________________DAT30">[3]MAIN!#REF!</definedName>
    <definedName name="_________________________DAT31">[3]MAIN!#REF!</definedName>
    <definedName name="_________________________DAT32">[3]MAIN!#REF!</definedName>
    <definedName name="_________________________DAT33">#REF!</definedName>
    <definedName name="_________________________DAT34">#REF!</definedName>
    <definedName name="_________________________DAT35">#REF!</definedName>
    <definedName name="_________________________DAT36">#REF!</definedName>
    <definedName name="_________________________DAT37">#REF!</definedName>
    <definedName name="_________________________DAT38">#REF!</definedName>
    <definedName name="_________________________DAT39">#REF!</definedName>
    <definedName name="_________________________DAT4">#REF!</definedName>
    <definedName name="_________________________DAT40">#REF!</definedName>
    <definedName name="_________________________DAT41">#REF!</definedName>
    <definedName name="_________________________DAT42">#REF!</definedName>
    <definedName name="_________________________DAT43">#REF!</definedName>
    <definedName name="_________________________DAT44">#REF!</definedName>
    <definedName name="_________________________DAT45">#REF!</definedName>
    <definedName name="_________________________DAT46">#REF!</definedName>
    <definedName name="_________________________DAT47">#REF!</definedName>
    <definedName name="_________________________DAT48">#REF!</definedName>
    <definedName name="_________________________DAT49">#REF!</definedName>
    <definedName name="_________________________DAT5">#REF!</definedName>
    <definedName name="_________________________DAT50">#REF!</definedName>
    <definedName name="_________________________DAT51">#REF!</definedName>
    <definedName name="_________________________DAT52">#REF!</definedName>
    <definedName name="_________________________DAT53">#REF!</definedName>
    <definedName name="_________________________DAT54">#REF!</definedName>
    <definedName name="_________________________DAT5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ng1">[4]ng!#REF!</definedName>
    <definedName name="_________________________PE04" hidden="1">{#N/A,#N/A,FALSE,"V-NOTCH FLOW"}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14">#REF!</definedName>
    <definedName name="________________________DAT15">#REF!</definedName>
    <definedName name="________________________DAT16">#REF!</definedName>
    <definedName name="________________________DAT17">#REF!</definedName>
    <definedName name="________________________DAT18">#REF!</definedName>
    <definedName name="________________________DAT19">#REF!</definedName>
    <definedName name="________________________DAT2">#REF!</definedName>
    <definedName name="________________________DAT20">#REF!</definedName>
    <definedName name="________________________DAT21">#REF!</definedName>
    <definedName name="________________________DAT22">[3]MAIN!#REF!</definedName>
    <definedName name="________________________DAT23">[3]MAIN!#REF!</definedName>
    <definedName name="________________________DAT24">[3]MAIN!#REF!</definedName>
    <definedName name="________________________DAT25">[3]MAIN!#REF!</definedName>
    <definedName name="________________________DAT26">[3]MAIN!#REF!</definedName>
    <definedName name="________________________DAT27">[3]MAIN!#REF!</definedName>
    <definedName name="________________________DAT28">[3]MAIN!#REF!</definedName>
    <definedName name="________________________DAT29">[3]MAIN!#REF!</definedName>
    <definedName name="________________________DAT3">#REF!</definedName>
    <definedName name="________________________DAT30">[3]MAIN!#REF!</definedName>
    <definedName name="________________________DAT31">[3]MAIN!#REF!</definedName>
    <definedName name="________________________DAT32">[3]MAIN!#REF!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ng1">[4]ng!#REF!</definedName>
    <definedName name="________________________PE04" hidden="1">{#N/A,#N/A,FALSE,"V-NOTCH FLOW"}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14">#REF!</definedName>
    <definedName name="_______________________DAT15">#REF!</definedName>
    <definedName name="_______________________DAT16">#REF!</definedName>
    <definedName name="_______________________DAT17">#REF!</definedName>
    <definedName name="_______________________DAT18">#REF!</definedName>
    <definedName name="_______________________DAT19">#REF!</definedName>
    <definedName name="_______________________DAT2">#REF!</definedName>
    <definedName name="_______________________DAT20">#REF!</definedName>
    <definedName name="_______________________DAT21">#REF!</definedName>
    <definedName name="_______________________DAT22">[3]MAIN!#REF!</definedName>
    <definedName name="_______________________DAT23">[3]MAIN!#REF!</definedName>
    <definedName name="_______________________DAT24">[3]MAIN!#REF!</definedName>
    <definedName name="_______________________DAT25">[3]MAIN!#REF!</definedName>
    <definedName name="_______________________DAT26">[3]MAIN!#REF!</definedName>
    <definedName name="_______________________DAT27">[3]MAIN!#REF!</definedName>
    <definedName name="_______________________DAT28">[3]MAIN!#REF!</definedName>
    <definedName name="_______________________DAT29">[3]MAIN!#REF!</definedName>
    <definedName name="_______________________DAT3">#REF!</definedName>
    <definedName name="_______________________DAT30">[3]MAIN!#REF!</definedName>
    <definedName name="_______________________DAT31">[3]MAIN!#REF!</definedName>
    <definedName name="_______________________DAT32">[3]MAIN!#REF!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ng1">[4]ng!#REF!</definedName>
    <definedName name="_______________________PE04" hidden="1">{#N/A,#N/A,FALSE,"V-NOTCH FLOW"}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14">#REF!</definedName>
    <definedName name="______________________DAT15">#REF!</definedName>
    <definedName name="______________________DAT16">#REF!</definedName>
    <definedName name="______________________DAT17">#REF!</definedName>
    <definedName name="______________________DAT18">#REF!</definedName>
    <definedName name="______________________DAT19">#REF!</definedName>
    <definedName name="______________________DAT2">#REF!</definedName>
    <definedName name="______________________DAT20">#REF!</definedName>
    <definedName name="______________________DAT21">#REF!</definedName>
    <definedName name="______________________DAT22">[3]MAIN!#REF!</definedName>
    <definedName name="______________________DAT23">[3]MAIN!#REF!</definedName>
    <definedName name="______________________DAT24">[3]MAIN!#REF!</definedName>
    <definedName name="______________________DAT25">[3]MAIN!#REF!</definedName>
    <definedName name="______________________DAT26">[3]MAIN!#REF!</definedName>
    <definedName name="______________________DAT27">[3]MAIN!#REF!</definedName>
    <definedName name="______________________DAT28">[3]MAIN!#REF!</definedName>
    <definedName name="______________________DAT29">[3]MAIN!#REF!</definedName>
    <definedName name="______________________DAT3">#REF!</definedName>
    <definedName name="______________________DAT30">[3]MAIN!#REF!</definedName>
    <definedName name="______________________DAT31">[3]MAIN!#REF!</definedName>
    <definedName name="______________________DAT32">[3]MAIN!#REF!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ng1">[4]ng!#REF!</definedName>
    <definedName name="______________________PE04" hidden="1">{#N/A,#N/A,FALSE,"V-NOTCH FLOW"}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14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[3]MAIN!#REF!</definedName>
    <definedName name="_____________________DAT23">[3]MAIN!#REF!</definedName>
    <definedName name="_____________________DAT24">[3]MAIN!#REF!</definedName>
    <definedName name="_____________________DAT25">[3]MAIN!#REF!</definedName>
    <definedName name="_____________________DAT26">[3]MAIN!#REF!</definedName>
    <definedName name="_____________________DAT27">[3]MAIN!#REF!</definedName>
    <definedName name="_____________________DAT28">[3]MAIN!#REF!</definedName>
    <definedName name="_____________________DAT29">[3]MAIN!#REF!</definedName>
    <definedName name="_____________________DAT3">#REF!</definedName>
    <definedName name="_____________________DAT30">[3]MAIN!#REF!</definedName>
    <definedName name="_____________________DAT31">[3]MAIN!#REF!</definedName>
    <definedName name="_____________________DAT32">[3]MAIN!#REF!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ng1">[4]ng!#REF!</definedName>
    <definedName name="_____________________PE04" hidden="1">{#N/A,#N/A,FALSE,"V-NOTCH FLOW"}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14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22">[3]MAIN!#REF!</definedName>
    <definedName name="____________________DAT23">[3]MAIN!#REF!</definedName>
    <definedName name="____________________DAT24">[3]MAIN!#REF!</definedName>
    <definedName name="____________________DAT25">[3]MAIN!#REF!</definedName>
    <definedName name="____________________DAT26">[3]MAIN!#REF!</definedName>
    <definedName name="____________________DAT27">[3]MAIN!#REF!</definedName>
    <definedName name="____________________DAT28">[3]MAIN!#REF!</definedName>
    <definedName name="____________________DAT29">[3]MAIN!#REF!</definedName>
    <definedName name="____________________DAT3">#REF!</definedName>
    <definedName name="____________________DAT30">[3]MAIN!#REF!</definedName>
    <definedName name="____________________DAT31">[3]MAIN!#REF!</definedName>
    <definedName name="____________________DAT32">[3]MAIN!#REF!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ng1">[4]ng!#REF!</definedName>
    <definedName name="____________________PE04" hidden="1">{#N/A,#N/A,FALSE,"V-NOTCH FLOW"}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14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22">[3]MAIN!#REF!</definedName>
    <definedName name="___________________DAT23">[3]MAIN!#REF!</definedName>
    <definedName name="___________________DAT24">[3]MAIN!#REF!</definedName>
    <definedName name="___________________DAT25">[3]MAIN!#REF!</definedName>
    <definedName name="___________________DAT26">[3]MAIN!#REF!</definedName>
    <definedName name="___________________DAT27">[3]MAIN!#REF!</definedName>
    <definedName name="___________________DAT28">[3]MAIN!#REF!</definedName>
    <definedName name="___________________DAT29">[3]MAIN!#REF!</definedName>
    <definedName name="___________________DAT3">#REF!</definedName>
    <definedName name="___________________DAT30">[3]MAIN!#REF!</definedName>
    <definedName name="___________________DAT31">[3]MAIN!#REF!</definedName>
    <definedName name="___________________DAT32">[3]MAIN!#REF!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ng1">[4]ng!#REF!</definedName>
    <definedName name="___________________PE04" hidden="1">{#N/A,#N/A,FALSE,"V-NOTCH FLOW"}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4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22">[3]MAIN!#REF!</definedName>
    <definedName name="__________________DAT23">[3]MAIN!#REF!</definedName>
    <definedName name="__________________DAT24">[3]MAIN!#REF!</definedName>
    <definedName name="__________________DAT25">[3]MAIN!#REF!</definedName>
    <definedName name="__________________DAT26">[3]MAIN!#REF!</definedName>
    <definedName name="__________________DAT27">[3]MAIN!#REF!</definedName>
    <definedName name="__________________DAT28">[3]MAIN!#REF!</definedName>
    <definedName name="__________________DAT29">[3]MAIN!#REF!</definedName>
    <definedName name="__________________DAT3">#REF!</definedName>
    <definedName name="__________________DAT30">[3]MAIN!#REF!</definedName>
    <definedName name="__________________DAT31">[3]MAIN!#REF!</definedName>
    <definedName name="__________________DAT32">[3]MAIN!#REF!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ng1">[4]ng!#REF!</definedName>
    <definedName name="__________________PE04" hidden="1">{#N/A,#N/A,FALSE,"V-NOTCH FLOW"}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14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22">[3]MAIN!#REF!</definedName>
    <definedName name="_________________DAT23">[3]MAIN!#REF!</definedName>
    <definedName name="_________________DAT24">[3]MAIN!#REF!</definedName>
    <definedName name="_________________DAT25">[3]MAIN!#REF!</definedName>
    <definedName name="_________________DAT26">[3]MAIN!#REF!</definedName>
    <definedName name="_________________DAT27">[3]MAIN!#REF!</definedName>
    <definedName name="_________________DAT28">[3]MAIN!#REF!</definedName>
    <definedName name="_________________DAT29">[3]MAIN!#REF!</definedName>
    <definedName name="_________________DAT3">#REF!</definedName>
    <definedName name="_________________DAT30">[3]MAIN!#REF!</definedName>
    <definedName name="_________________DAT31">[3]MAIN!#REF!</definedName>
    <definedName name="_________________DAT32">[3]MAIN!#REF!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ng1">[4]ng!#REF!</definedName>
    <definedName name="_________________PE04" hidden="1">{#N/A,#N/A,FALSE,"V-NOTCH FLOW"}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'[5]F-2'!#REF!</definedName>
    <definedName name="________________DAT20">#REF!</definedName>
    <definedName name="________________DAT21">#REF!</definedName>
    <definedName name="________________DAT22">[3]MAIN!#REF!</definedName>
    <definedName name="________________DAT23">[3]MAIN!#REF!</definedName>
    <definedName name="________________DAT24">[3]MAIN!#REF!</definedName>
    <definedName name="________________DAT25">[3]MAIN!#REF!</definedName>
    <definedName name="________________DAT26">[3]MAIN!#REF!</definedName>
    <definedName name="________________DAT27">[3]MAIN!#REF!</definedName>
    <definedName name="________________DAT28">[3]MAIN!#REF!</definedName>
    <definedName name="________________DAT29">[3]MAIN!#REF!</definedName>
    <definedName name="________________DAT3">'[5]F-2'!#REF!</definedName>
    <definedName name="________________DAT30">[3]MAIN!#REF!</definedName>
    <definedName name="________________DAT31">[3]MAIN!#REF!</definedName>
    <definedName name="________________DAT32">[3]MAIN!#REF!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ng1">[4]ng!#REF!</definedName>
    <definedName name="________________PE04" hidden="1">{#N/A,#N/A,FALSE,"V-NOTCH FLOW"}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[3]MAIN!#REF!</definedName>
    <definedName name="_______________DAT23">[3]MAIN!#REF!</definedName>
    <definedName name="_______________DAT24">[3]MAIN!#REF!</definedName>
    <definedName name="_______________DAT25">[3]MAIN!#REF!</definedName>
    <definedName name="_______________DAT26">[3]MAIN!#REF!</definedName>
    <definedName name="_______________DAT27">[3]MAIN!#REF!</definedName>
    <definedName name="_______________DAT28">[3]MAIN!#REF!</definedName>
    <definedName name="_______________DAT29">[3]MAIN!#REF!</definedName>
    <definedName name="_______________DAT3">#REF!</definedName>
    <definedName name="_______________DAT30">[3]MAIN!#REF!</definedName>
    <definedName name="_______________DAT31">[3]MAIN!#REF!</definedName>
    <definedName name="_______________DAT32">[3]MAIN!#REF!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ng1">[4]ng!#REF!</definedName>
    <definedName name="_______________PE04" hidden="1">{#N/A,#N/A,FALSE,"V-NOTCH FLOW"}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[3]MAIN!#REF!</definedName>
    <definedName name="______________DAT23">[3]MAIN!#REF!</definedName>
    <definedName name="______________DAT24">[3]MAIN!#REF!</definedName>
    <definedName name="______________DAT25">[3]MAIN!#REF!</definedName>
    <definedName name="______________DAT26">[3]MAIN!#REF!</definedName>
    <definedName name="______________DAT27">[3]MAIN!#REF!</definedName>
    <definedName name="______________DAT28">[3]MAIN!#REF!</definedName>
    <definedName name="______________DAT29">[3]MAIN!#REF!</definedName>
    <definedName name="______________DAT3">#REF!</definedName>
    <definedName name="______________DAT30">[3]MAIN!#REF!</definedName>
    <definedName name="______________DAT31">[3]MAIN!#REF!</definedName>
    <definedName name="______________DAT32">[3]MAIN!#REF!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ng1">[4]ng!#REF!</definedName>
    <definedName name="______________PE04" hidden="1">{#N/A,#N/A,FALSE,"V-NOTCH FLOW"}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[3]MAIN!#REF!</definedName>
    <definedName name="_____________DAT23">[3]MAIN!#REF!</definedName>
    <definedName name="_____________DAT24">[3]MAIN!#REF!</definedName>
    <definedName name="_____________DAT25">[3]MAIN!#REF!</definedName>
    <definedName name="_____________DAT26">[3]MAIN!#REF!</definedName>
    <definedName name="_____________DAT27">[3]MAIN!#REF!</definedName>
    <definedName name="_____________DAT28">[3]MAIN!#REF!</definedName>
    <definedName name="_____________DAT29">[3]MAIN!#REF!</definedName>
    <definedName name="_____________DAT3">#REF!</definedName>
    <definedName name="_____________DAT30">[3]MAIN!#REF!</definedName>
    <definedName name="_____________DAT31">[3]MAIN!#REF!</definedName>
    <definedName name="_____________DAT32">[3]MAIN!#REF!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ng1">[4]ng!#REF!</definedName>
    <definedName name="_____________PE04" hidden="1">{#N/A,#N/A,FALSE,"V-NOTCH FLOW"}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[3]MAIN!#REF!</definedName>
    <definedName name="____________DAT23">[3]MAIN!#REF!</definedName>
    <definedName name="____________DAT24">[3]MAIN!#REF!</definedName>
    <definedName name="____________DAT25">[3]MAIN!#REF!</definedName>
    <definedName name="____________DAT26">[3]MAIN!#REF!</definedName>
    <definedName name="____________DAT27">[3]MAIN!#REF!</definedName>
    <definedName name="____________DAT28">[3]MAIN!#REF!</definedName>
    <definedName name="____________DAT29">[3]MAIN!#REF!</definedName>
    <definedName name="____________DAT3">#REF!</definedName>
    <definedName name="____________DAT30">[3]MAIN!#REF!</definedName>
    <definedName name="____________DAT31">[3]MAIN!#REF!</definedName>
    <definedName name="____________DAT32">[3]MAIN!#REF!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ng1">[4]ng!#REF!</definedName>
    <definedName name="____________PE04" hidden="1">{#N/A,#N/A,FALSE,"V-NOTCH FLOW"}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[3]MAIN!#REF!</definedName>
    <definedName name="___________DAT23">[3]MAIN!#REF!</definedName>
    <definedName name="___________DAT24">[3]MAIN!#REF!</definedName>
    <definedName name="___________DAT25">[3]MAIN!#REF!</definedName>
    <definedName name="___________DAT26">[3]MAIN!#REF!</definedName>
    <definedName name="___________DAT27">[3]MAIN!#REF!</definedName>
    <definedName name="___________DAT28">[3]MAIN!#REF!</definedName>
    <definedName name="___________DAT29">[3]MAIN!#REF!</definedName>
    <definedName name="___________DAT3">#REF!</definedName>
    <definedName name="___________DAT30">[3]MAIN!#REF!</definedName>
    <definedName name="___________DAT31">[3]MAIN!#REF!</definedName>
    <definedName name="___________DAT32">[3]MAIN!#REF!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ng1">[4]ng!#REF!</definedName>
    <definedName name="___________PE04" hidden="1">{#N/A,#N/A,FALSE,"V-NOTCH FLOW"}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[3]MAIN!#REF!</definedName>
    <definedName name="__________DAT23">[3]MAIN!#REF!</definedName>
    <definedName name="__________DAT24">[3]MAIN!#REF!</definedName>
    <definedName name="__________DAT25">[3]MAIN!#REF!</definedName>
    <definedName name="__________DAT26">[3]MAIN!#REF!</definedName>
    <definedName name="__________DAT27">[3]MAIN!#REF!</definedName>
    <definedName name="__________DAT28">[3]MAIN!#REF!</definedName>
    <definedName name="__________DAT29">[3]MAIN!#REF!</definedName>
    <definedName name="__________DAT3">#REF!</definedName>
    <definedName name="__________DAT30">[3]MAIN!#REF!</definedName>
    <definedName name="__________DAT31">[3]MAIN!#REF!</definedName>
    <definedName name="__________DAT32">[3]MAIN!#REF!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ng1">[4]ng!#REF!</definedName>
    <definedName name="__________PE04" hidden="1">{#N/A,#N/A,FALSE,"V-NOTCH FLOW"}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[3]MAIN!#REF!</definedName>
    <definedName name="_________DAT23">[3]MAIN!#REF!</definedName>
    <definedName name="_________DAT24">[3]MAIN!#REF!</definedName>
    <definedName name="_________DAT25">[3]MAIN!#REF!</definedName>
    <definedName name="_________DAT26">[3]MAIN!#REF!</definedName>
    <definedName name="_________DAT27">[3]MAIN!#REF!</definedName>
    <definedName name="_________DAT28">[3]MAIN!#REF!</definedName>
    <definedName name="_________DAT29">[3]MAIN!#REF!</definedName>
    <definedName name="_________DAT3">#REF!</definedName>
    <definedName name="_________DAT30">[3]MAIN!#REF!</definedName>
    <definedName name="_________DAT31">[3]MAIN!#REF!</definedName>
    <definedName name="_________DAT32">[3]MAIN!#REF!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ng1">[4]ng!#REF!</definedName>
    <definedName name="_________PE04" hidden="1">{#N/A,#N/A,FALSE,"V-NOTCH FLOW"}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[3]MAIN!#REF!</definedName>
    <definedName name="________DAT23">[3]MAIN!#REF!</definedName>
    <definedName name="________DAT24">[3]MAIN!#REF!</definedName>
    <definedName name="________DAT25">[3]MAIN!#REF!</definedName>
    <definedName name="________DAT26">[3]MAIN!#REF!</definedName>
    <definedName name="________DAT27">[3]MAIN!#REF!</definedName>
    <definedName name="________DAT28">[3]MAIN!#REF!</definedName>
    <definedName name="________DAT29">[3]MAIN!#REF!</definedName>
    <definedName name="________DAT3">#REF!</definedName>
    <definedName name="________DAT30">[3]MAIN!#REF!</definedName>
    <definedName name="________DAT31">[3]MAIN!#REF!</definedName>
    <definedName name="________DAT32">[3]MAIN!#REF!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ng1">[4]ng!#REF!</definedName>
    <definedName name="________PE04" hidden="1">{#N/A,#N/A,FALSE,"V-NOTCH FLOW"}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[3]MAIN!#REF!</definedName>
    <definedName name="_______DAT23">[3]MAIN!#REF!</definedName>
    <definedName name="_______DAT24">[3]MAIN!#REF!</definedName>
    <definedName name="_______DAT25">[3]MAIN!#REF!</definedName>
    <definedName name="_______DAT26">[3]MAIN!#REF!</definedName>
    <definedName name="_______DAT27">[3]MAIN!#REF!</definedName>
    <definedName name="_______DAT28">[3]MAIN!#REF!</definedName>
    <definedName name="_______DAT29">[3]MAIN!#REF!</definedName>
    <definedName name="_______DAT3">#REF!</definedName>
    <definedName name="_______DAT30">[3]MAIN!#REF!</definedName>
    <definedName name="_______DAT31">[3]MAIN!#REF!</definedName>
    <definedName name="_______DAT32">[3]MAIN!#REF!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6">#REF!</definedName>
    <definedName name="_______DAT7">#REF!</definedName>
    <definedName name="_______DAT8">#REF!</definedName>
    <definedName name="_______DAT9">#REF!</definedName>
    <definedName name="_______ng1">[4]ng!#REF!</definedName>
    <definedName name="_______PE04" hidden="1">{#N/A,#N/A,FALSE,"V-NOTCH FLOW"}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'[2]F-2'!#REF!</definedName>
    <definedName name="______DAT20">#REF!</definedName>
    <definedName name="______DAT21">#REF!</definedName>
    <definedName name="______DAT22">[3]MAIN!#REF!</definedName>
    <definedName name="______DAT23">[3]MAIN!#REF!</definedName>
    <definedName name="______DAT24">[3]MAIN!#REF!</definedName>
    <definedName name="______DAT25">[3]MAIN!#REF!</definedName>
    <definedName name="______DAT26">[3]MAIN!#REF!</definedName>
    <definedName name="______DAT27">[3]MAIN!#REF!</definedName>
    <definedName name="______DAT28">[3]MAIN!#REF!</definedName>
    <definedName name="______DAT29">[3]MAIN!#REF!</definedName>
    <definedName name="______DAT3">'[2]F-2'!#REF!</definedName>
    <definedName name="______DAT30">[3]MAIN!#REF!</definedName>
    <definedName name="______DAT31">[3]MAIN!#REF!</definedName>
    <definedName name="______DAT32">[3]MAIN!#REF!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6">#REF!</definedName>
    <definedName name="______DAT7">#REF!</definedName>
    <definedName name="______DAT8">#REF!</definedName>
    <definedName name="______DAT9">#REF!</definedName>
    <definedName name="______ng1">[4]ng!#REF!</definedName>
    <definedName name="______PE04" hidden="1">{#N/A,#N/A,FALSE,"V-NOTCH FLOW"}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[3]MAIN!#REF!</definedName>
    <definedName name="_____DAT23">[3]MAIN!#REF!</definedName>
    <definedName name="_____DAT24">[3]MAIN!#REF!</definedName>
    <definedName name="_____DAT25">[3]MAIN!#REF!</definedName>
    <definedName name="_____DAT26">[3]MAIN!#REF!</definedName>
    <definedName name="_____DAT27">[3]MAIN!#REF!</definedName>
    <definedName name="_____DAT28">[3]MAIN!#REF!</definedName>
    <definedName name="_____DAT29">[3]MAIN!#REF!</definedName>
    <definedName name="_____DAT3">#REF!</definedName>
    <definedName name="_____DAT30">[3]MAIN!#REF!</definedName>
    <definedName name="_____DAT31">[3]MAIN!#REF!</definedName>
    <definedName name="_____DAT32">[3]MAIN!#REF!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6">#REF!</definedName>
    <definedName name="_____DAT7">#REF!</definedName>
    <definedName name="_____DAT8">#REF!</definedName>
    <definedName name="_____DAT9">#REF!</definedName>
    <definedName name="_____ng1">[4]ng!#REF!</definedName>
    <definedName name="_____PE04" hidden="1">{#N/A,#N/A,FALSE,"V-NOTCH FLOW"}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'[2]F-2'!#REF!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'[2]F-2'!#REF!</definedName>
    <definedName name="____DAT30">[3]MAIN!#REF!</definedName>
    <definedName name="____DAT31">[3]MAIN!#REF!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6">#REF!</definedName>
    <definedName name="____DAT7">#REF!</definedName>
    <definedName name="____DAT8">#REF!</definedName>
    <definedName name="____DAT9">#REF!</definedName>
    <definedName name="____ng1">[4]ng!#REF!</definedName>
    <definedName name="____PE04" hidden="1">{#N/A,#N/A,FALSE,"V-NOTCH FLOW"}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[3]MAIN!#REF!</definedName>
    <definedName name="___DAT23">[3]MAIN!#REF!</definedName>
    <definedName name="___DAT24">[3]MAIN!#REF!</definedName>
    <definedName name="___DAT25">[3]MAIN!#REF!</definedName>
    <definedName name="___DAT26">[3]MAIN!#REF!</definedName>
    <definedName name="___DAT27">[3]MAIN!#REF!</definedName>
    <definedName name="___DAT28">[3]MAIN!#REF!</definedName>
    <definedName name="___DAT29">[3]MAIN!#REF!</definedName>
    <definedName name="___DAT3">#REF!</definedName>
    <definedName name="___DAT30">[3]MAIN!#REF!</definedName>
    <definedName name="___DAT31">[3]MAIN!#REF!</definedName>
    <definedName name="___DAT32">[3]MAIN!#REF!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6">#REF!</definedName>
    <definedName name="___DAT7">#REF!</definedName>
    <definedName name="___DAT8">#REF!</definedName>
    <definedName name="___DAT9">#REF!</definedName>
    <definedName name="___ng1">[4]ng!#REF!</definedName>
    <definedName name="___PE04" hidden="1">{#N/A,#N/A,FALSE,"V-NOTCH FLOW"}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DAT1">#REF!</definedName>
    <definedName name="__DAT10">#REF!</definedName>
    <definedName name="__DAT11" localSheetId="0">'[8]98100 toaudit'!#REF!</definedName>
    <definedName name="__DAT11" localSheetId="3">'[8]98100 toaudit'!#REF!</definedName>
    <definedName name="__DAT11" localSheetId="1">'[8]98100 toaudit'!#REF!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6">#REF!</definedName>
    <definedName name="__DAT7">#REF!</definedName>
    <definedName name="__DAT8">#REF!</definedName>
    <definedName name="__DAT9">#REF!</definedName>
    <definedName name="__ng1">[4]ng!#REF!</definedName>
    <definedName name="__PE04" hidden="1">{#N/A,#N/A,FALSE,"V-NOTCH FLOW"}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SEK1">#REF!</definedName>
    <definedName name="_1Excel_BuiltIn_Print_Area_10">[9]ใบโอนสินค้า!#REF!</definedName>
    <definedName name="_2Excel_BuiltIn_Print_Titles_7">[9]ใบโอนสินค้า!#REF!</definedName>
    <definedName name="_3ส_ตร_3">'[9]เหล็ก-สูตร'!#REF!</definedName>
    <definedName name="_aaa">'[10]Sheet1 (2)'!#REF!</definedName>
    <definedName name="_agc">[11]Sheet1!#REF!</definedName>
    <definedName name="_DAT1" localSheetId="0">#REF!</definedName>
    <definedName name="_DAT1" localSheetId="3">#REF!</definedName>
    <definedName name="_DAT1" localSheetId="1">#REF!</definedName>
    <definedName name="_DAT1">#REF!</definedName>
    <definedName name="_DAT10" localSheetId="0">#REF!</definedName>
    <definedName name="_DAT10" localSheetId="3">#REF!</definedName>
    <definedName name="_DAT10" localSheetId="1">#REF!</definedName>
    <definedName name="_DAT10">#REF!</definedName>
    <definedName name="_DAT11" localSheetId="0">#REF!</definedName>
    <definedName name="_DAT11" localSheetId="3">#REF!</definedName>
    <definedName name="_DAT11" localSheetId="1">#REF!</definedName>
    <definedName name="_DAT11">#REF!</definedName>
    <definedName name="_DAT12" localSheetId="0">#REF!</definedName>
    <definedName name="_DAT12" localSheetId="3">#REF!</definedName>
    <definedName name="_DAT12" localSheetId="1">#REF!</definedName>
    <definedName name="_DAT12">#REF!</definedName>
    <definedName name="_DAT13" localSheetId="0">#REF!</definedName>
    <definedName name="_DAT13" localSheetId="3">#REF!</definedName>
    <definedName name="_DAT13" localSheetId="1">#REF!</definedName>
    <definedName name="_DAT13">#REF!</definedName>
    <definedName name="_DAT14" localSheetId="0">#REF!</definedName>
    <definedName name="_DAT14" localSheetId="3">#REF!</definedName>
    <definedName name="_DAT14" localSheetId="1">#REF!</definedName>
    <definedName name="_DAT14">#REF!</definedName>
    <definedName name="_DAT15" localSheetId="0">#REF!</definedName>
    <definedName name="_DAT15" localSheetId="3">#REF!</definedName>
    <definedName name="_DAT15" localSheetId="1">#REF!</definedName>
    <definedName name="_DAT15">#REF!</definedName>
    <definedName name="_DAT16" localSheetId="0">#REF!</definedName>
    <definedName name="_DAT16" localSheetId="3">#REF!</definedName>
    <definedName name="_DAT16" localSheetId="1">#REF!</definedName>
    <definedName name="_DAT16">#REF!</definedName>
    <definedName name="_DAT17" localSheetId="0">#REF!</definedName>
    <definedName name="_DAT17" localSheetId="3">#REF!</definedName>
    <definedName name="_DAT17" localSheetId="1">#REF!</definedName>
    <definedName name="_DAT17">#REF!</definedName>
    <definedName name="_DAT18" localSheetId="0">#REF!</definedName>
    <definedName name="_DAT18" localSheetId="3">#REF!</definedName>
    <definedName name="_DAT18" localSheetId="1">#REF!</definedName>
    <definedName name="_DAT18">#REF!</definedName>
    <definedName name="_DAT19" localSheetId="0">#REF!</definedName>
    <definedName name="_DAT19" localSheetId="3">#REF!</definedName>
    <definedName name="_DAT19" localSheetId="1">#REF!</definedName>
    <definedName name="_DAT19">#REF!</definedName>
    <definedName name="_DAT2" localSheetId="0">#REF!</definedName>
    <definedName name="_DAT2" localSheetId="3">#REF!</definedName>
    <definedName name="_DAT2" localSheetId="1">#REF!</definedName>
    <definedName name="_DAT2">#REF!</definedName>
    <definedName name="_DAT20" localSheetId="0">#REF!</definedName>
    <definedName name="_DAT20" localSheetId="3">#REF!</definedName>
    <definedName name="_DAT20" localSheetId="1">#REF!</definedName>
    <definedName name="_DAT20">#REF!</definedName>
    <definedName name="_DAT21" localSheetId="0">#REF!</definedName>
    <definedName name="_DAT21" localSheetId="3">#REF!</definedName>
    <definedName name="_DAT21" localSheetId="1">#REF!</definedName>
    <definedName name="_DAT21">#REF!</definedName>
    <definedName name="_DAT22" localSheetId="0">#REF!</definedName>
    <definedName name="_DAT22" localSheetId="3">#REF!</definedName>
    <definedName name="_DAT22" localSheetId="1">#REF!</definedName>
    <definedName name="_DAT22">#REF!</definedName>
    <definedName name="_DAT23" localSheetId="0">#REF!</definedName>
    <definedName name="_DAT23" localSheetId="3">#REF!</definedName>
    <definedName name="_DAT23" localSheetId="1">#REF!</definedName>
    <definedName name="_DAT23">#REF!</definedName>
    <definedName name="_DAT24" localSheetId="0">#REF!</definedName>
    <definedName name="_DAT24" localSheetId="3">#REF!</definedName>
    <definedName name="_DAT24" localSheetId="1">#REF!</definedName>
    <definedName name="_DAT24">#REF!</definedName>
    <definedName name="_DAT25" localSheetId="0">#REF!</definedName>
    <definedName name="_DAT25" localSheetId="3">#REF!</definedName>
    <definedName name="_DAT25" localSheetId="1">#REF!</definedName>
    <definedName name="_DAT25">#REF!</definedName>
    <definedName name="_DAT26" localSheetId="0">#REF!</definedName>
    <definedName name="_DAT26" localSheetId="3">#REF!</definedName>
    <definedName name="_DAT26" localSheetId="1">#REF!</definedName>
    <definedName name="_DAT26">#REF!</definedName>
    <definedName name="_DAT27" localSheetId="0">#REF!</definedName>
    <definedName name="_DAT27" localSheetId="3">#REF!</definedName>
    <definedName name="_DAT27" localSheetId="1">#REF!</definedName>
    <definedName name="_DAT27">#REF!</definedName>
    <definedName name="_DAT28" localSheetId="0">#REF!</definedName>
    <definedName name="_DAT28" localSheetId="3">#REF!</definedName>
    <definedName name="_DAT28" localSheetId="1">#REF!</definedName>
    <definedName name="_DAT28">#REF!</definedName>
    <definedName name="_DAT29" localSheetId="0">#REF!</definedName>
    <definedName name="_DAT29" localSheetId="3">#REF!</definedName>
    <definedName name="_DAT29" localSheetId="1">#REF!</definedName>
    <definedName name="_DAT29">#REF!</definedName>
    <definedName name="_DAT3" localSheetId="0">#REF!</definedName>
    <definedName name="_DAT3" localSheetId="3">#REF!</definedName>
    <definedName name="_DAT3" localSheetId="1">#REF!</definedName>
    <definedName name="_DAT3">#REF!</definedName>
    <definedName name="_DAT30" localSheetId="0">#REF!</definedName>
    <definedName name="_DAT30" localSheetId="3">#REF!</definedName>
    <definedName name="_DAT30" localSheetId="1">#REF!</definedName>
    <definedName name="_DAT30">#REF!</definedName>
    <definedName name="_DAT31" localSheetId="0">#REF!</definedName>
    <definedName name="_DAT31" localSheetId="3">#REF!</definedName>
    <definedName name="_DAT31" localSheetId="1">#REF!</definedName>
    <definedName name="_DAT31">#REF!</definedName>
    <definedName name="_DAT32" localSheetId="0">#REF!</definedName>
    <definedName name="_DAT32" localSheetId="3">#REF!</definedName>
    <definedName name="_DAT32" localSheetId="1">#REF!</definedName>
    <definedName name="_DAT32">#REF!</definedName>
    <definedName name="_DAT33" localSheetId="0">#REF!</definedName>
    <definedName name="_DAT33" localSheetId="3">#REF!</definedName>
    <definedName name="_DAT33" localSheetId="1">#REF!</definedName>
    <definedName name="_DAT33">#REF!</definedName>
    <definedName name="_DAT34" localSheetId="0">#REF!</definedName>
    <definedName name="_DAT34" localSheetId="3">#REF!</definedName>
    <definedName name="_DAT34" localSheetId="1">#REF!</definedName>
    <definedName name="_DAT34">#REF!</definedName>
    <definedName name="_DAT35" localSheetId="0">#REF!</definedName>
    <definedName name="_DAT35" localSheetId="3">#REF!</definedName>
    <definedName name="_DAT35" localSheetId="1">#REF!</definedName>
    <definedName name="_DAT35">#REF!</definedName>
    <definedName name="_DAT36" localSheetId="0">#REF!</definedName>
    <definedName name="_DAT36" localSheetId="3">#REF!</definedName>
    <definedName name="_DAT36" localSheetId="1">#REF!</definedName>
    <definedName name="_DAT36">#REF!</definedName>
    <definedName name="_DAT37" localSheetId="0">#REF!</definedName>
    <definedName name="_DAT37" localSheetId="3">#REF!</definedName>
    <definedName name="_DAT37" localSheetId="1">#REF!</definedName>
    <definedName name="_DAT37">#REF!</definedName>
    <definedName name="_DAT38" localSheetId="0">#REF!</definedName>
    <definedName name="_DAT38" localSheetId="3">#REF!</definedName>
    <definedName name="_DAT38" localSheetId="1">#REF!</definedName>
    <definedName name="_DAT38">#REF!</definedName>
    <definedName name="_DAT39" localSheetId="0">#REF!</definedName>
    <definedName name="_DAT39" localSheetId="3">#REF!</definedName>
    <definedName name="_DAT39" localSheetId="1">#REF!</definedName>
    <definedName name="_DAT39">#REF!</definedName>
    <definedName name="_DAT4" localSheetId="0">#REF!</definedName>
    <definedName name="_DAT4" localSheetId="3">#REF!</definedName>
    <definedName name="_DAT4" localSheetId="1">#REF!</definedName>
    <definedName name="_DAT4">#REF!</definedName>
    <definedName name="_DAT40" localSheetId="0">#REF!</definedName>
    <definedName name="_DAT40" localSheetId="3">#REF!</definedName>
    <definedName name="_DAT40" localSheetId="1">#REF!</definedName>
    <definedName name="_DAT40">#REF!</definedName>
    <definedName name="_DAT41" localSheetId="0">#REF!</definedName>
    <definedName name="_DAT41" localSheetId="3">#REF!</definedName>
    <definedName name="_DAT41" localSheetId="1">#REF!</definedName>
    <definedName name="_DAT41">#REF!</definedName>
    <definedName name="_DAT42" localSheetId="0">#REF!</definedName>
    <definedName name="_DAT42" localSheetId="3">#REF!</definedName>
    <definedName name="_DAT42" localSheetId="1">#REF!</definedName>
    <definedName name="_DAT42">#REF!</definedName>
    <definedName name="_DAT43" localSheetId="0">#REF!</definedName>
    <definedName name="_DAT43" localSheetId="3">#REF!</definedName>
    <definedName name="_DAT43" localSheetId="1">#REF!</definedName>
    <definedName name="_DAT43">#REF!</definedName>
    <definedName name="_DAT44" localSheetId="0">#REF!</definedName>
    <definedName name="_DAT44" localSheetId="3">#REF!</definedName>
    <definedName name="_DAT44" localSheetId="1">#REF!</definedName>
    <definedName name="_DAT44">#REF!</definedName>
    <definedName name="_DAT45" localSheetId="0">#REF!</definedName>
    <definedName name="_DAT45" localSheetId="3">#REF!</definedName>
    <definedName name="_DAT45" localSheetId="1">#REF!</definedName>
    <definedName name="_DAT45">#REF!</definedName>
    <definedName name="_DAT46" localSheetId="0">#REF!</definedName>
    <definedName name="_DAT46" localSheetId="3">#REF!</definedName>
    <definedName name="_DAT46" localSheetId="1">#REF!</definedName>
    <definedName name="_DAT46">#REF!</definedName>
    <definedName name="_DAT47" localSheetId="0">#REF!</definedName>
    <definedName name="_DAT47" localSheetId="3">#REF!</definedName>
    <definedName name="_DAT47" localSheetId="1">#REF!</definedName>
    <definedName name="_DAT47">#REF!</definedName>
    <definedName name="_DAT48" localSheetId="0">#REF!</definedName>
    <definedName name="_DAT48" localSheetId="3">#REF!</definedName>
    <definedName name="_DAT48" localSheetId="1">#REF!</definedName>
    <definedName name="_DAT48">#REF!</definedName>
    <definedName name="_DAT49" localSheetId="0">#REF!</definedName>
    <definedName name="_DAT49" localSheetId="3">#REF!</definedName>
    <definedName name="_DAT49" localSheetId="1">#REF!</definedName>
    <definedName name="_DAT49">#REF!</definedName>
    <definedName name="_DAT5" localSheetId="0">#REF!</definedName>
    <definedName name="_DAT5" localSheetId="3">#REF!</definedName>
    <definedName name="_DAT5" localSheetId="1">#REF!</definedName>
    <definedName name="_DAT5">#REF!</definedName>
    <definedName name="_DAT50" localSheetId="0">#REF!</definedName>
    <definedName name="_DAT50" localSheetId="3">#REF!</definedName>
    <definedName name="_DAT50" localSheetId="1">#REF!</definedName>
    <definedName name="_DAT50">#REF!</definedName>
    <definedName name="_DAT500">#REF!</definedName>
    <definedName name="_DAT51" localSheetId="0">#REF!</definedName>
    <definedName name="_DAT51" localSheetId="3">#REF!</definedName>
    <definedName name="_DAT51" localSheetId="1">#REF!</definedName>
    <definedName name="_DAT51">#REF!</definedName>
    <definedName name="_DAT52" localSheetId="0">#REF!</definedName>
    <definedName name="_DAT52" localSheetId="3">#REF!</definedName>
    <definedName name="_DAT52" localSheetId="1">#REF!</definedName>
    <definedName name="_DAT52">#REF!</definedName>
    <definedName name="_DAT53" localSheetId="0">#REF!</definedName>
    <definedName name="_DAT53" localSheetId="3">#REF!</definedName>
    <definedName name="_DAT53" localSheetId="1">#REF!</definedName>
    <definedName name="_DAT53">#REF!</definedName>
    <definedName name="_DAT54" localSheetId="0">#REF!</definedName>
    <definedName name="_DAT54" localSheetId="3">#REF!</definedName>
    <definedName name="_DAT54" localSheetId="1">#REF!</definedName>
    <definedName name="_DAT54">#REF!</definedName>
    <definedName name="_DAT55" localSheetId="0">#REF!</definedName>
    <definedName name="_DAT55" localSheetId="3">#REF!</definedName>
    <definedName name="_DAT55" localSheetId="1">#REF!</definedName>
    <definedName name="_DAT55">#REF!</definedName>
    <definedName name="_DAT6" localSheetId="0">#REF!</definedName>
    <definedName name="_DAT6" localSheetId="3">#REF!</definedName>
    <definedName name="_DAT6" localSheetId="1">#REF!</definedName>
    <definedName name="_DAT6">#REF!</definedName>
    <definedName name="_DAT7" localSheetId="0">#REF!</definedName>
    <definedName name="_DAT7" localSheetId="3">#REF!</definedName>
    <definedName name="_DAT7" localSheetId="1">#REF!</definedName>
    <definedName name="_DAT7">#REF!</definedName>
    <definedName name="_DAT8" localSheetId="0">#REF!</definedName>
    <definedName name="_DAT8" localSheetId="3">#REF!</definedName>
    <definedName name="_DAT8" localSheetId="1">#REF!</definedName>
    <definedName name="_DAT8">#REF!</definedName>
    <definedName name="_DAT9" localSheetId="0">#REF!</definedName>
    <definedName name="_DAT9" localSheetId="3">#REF!</definedName>
    <definedName name="_DAT9" localSheetId="1">#REF!</definedName>
    <definedName name="_DAT9">#REF!</definedName>
    <definedName name="_doc" hidden="1">#REF!</definedName>
    <definedName name="_Fill" hidden="1">#REF!</definedName>
    <definedName name="_Key1" hidden="1">#REF!</definedName>
    <definedName name="_Key2" hidden="1">#REF!</definedName>
    <definedName name="_ng1">[4]ng!#REF!</definedName>
    <definedName name="_Order1" hidden="1">255</definedName>
    <definedName name="_Order2" hidden="1">255</definedName>
    <definedName name="_PE04" hidden="1">{#N/A,#N/A,FALSE,"V-NOTCH FLOW"}</definedName>
    <definedName name="_PRO01" localSheetId="0">[12]JAN!$P$5:$P$2200</definedName>
    <definedName name="_PRO01">[7]JAN!$P$5:$P$2200</definedName>
    <definedName name="_PRO02" localSheetId="0">[12]FEB!$P$5:$P$2400</definedName>
    <definedName name="_PRO02">[7]FEB!$P$5:$P$2400</definedName>
    <definedName name="_PRO03" localSheetId="0">[12]MAR!$P$5:$P$1701</definedName>
    <definedName name="_PRO03">[7]MAR!$P$5:$P$1701</definedName>
    <definedName name="_PRO04" localSheetId="0">[12]APR!$P$5:$P$2000</definedName>
    <definedName name="_PRO04">[7]APR!$P$5:$P$2000</definedName>
    <definedName name="_PRO05" localSheetId="0">[12]MAY!$P$5:$P$1600</definedName>
    <definedName name="_PRO05">[7]MAY!$P$5:$P$1600</definedName>
    <definedName name="_PRO06" localSheetId="0">[12]JUN!$P$5:$P$1600</definedName>
    <definedName name="_PRO06">[7]JUN!$P$5:$P$1600</definedName>
    <definedName name="_PRO07" localSheetId="0">[12]JULY!$P$7:$P$2298</definedName>
    <definedName name="_PRO07">[7]JULY!$P$7:$P$2298</definedName>
    <definedName name="_PRO08" localSheetId="0">[12]AUG!$P$6:$P$6500</definedName>
    <definedName name="_PRO08">[7]AUG!$P$6:$P$6500</definedName>
    <definedName name="_PRO09" localSheetId="0">[12]SEP!$Q$6:$Q$1700</definedName>
    <definedName name="_PRO09">[7]SEP!$Q$6:$Q$1700</definedName>
    <definedName name="_PRO10" localSheetId="0">[12]OCT!$Q$7:$Q$1800</definedName>
    <definedName name="_PRO10">[7]OCT!$Q$7:$Q$1800</definedName>
    <definedName name="_PRO11" localSheetId="0">[12]NOV!$Q$6:$Q$1500</definedName>
    <definedName name="_PRO11">[7]NOV!$Q$6:$Q$1500</definedName>
    <definedName name="_PRO12" localSheetId="0">[12]DEC!$Q$6:$Q$1606</definedName>
    <definedName name="_PRO12">[7]DEC!$Q$6:$Q$1606</definedName>
    <definedName name="_SEK1">#REF!</definedName>
    <definedName name="_Sort" hidden="1">#REF!</definedName>
    <definedName name="_trial">[13]MAIN!#REF!</definedName>
    <definedName name="_trial1">[13]MAIN!#REF!</definedName>
    <definedName name="A">#REF!</definedName>
    <definedName name="aa">#REF!</definedName>
    <definedName name="aa_data">#REF!</definedName>
    <definedName name="aa_index">#REF!</definedName>
    <definedName name="aaa">[11]Sheet1!#REF!</definedName>
    <definedName name="aaaaa">#REF!</definedName>
    <definedName name="AAS">#REF!</definedName>
    <definedName name="abb">'[10]Sheet1 (2)'!#REF!</definedName>
    <definedName name="abc" localSheetId="0">#REF!</definedName>
    <definedName name="abc" localSheetId="3">#REF!</definedName>
    <definedName name="abc" localSheetId="1">#REF!</definedName>
    <definedName name="abc">#REF!</definedName>
    <definedName name="abcd">#REF!</definedName>
    <definedName name="ac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rea1">'[14]KPI 2003'!$Z$94:$AL$137</definedName>
    <definedName name="asd">#REF!</definedName>
    <definedName name="Auditor">'[15]set date'!$B$5:$G$29</definedName>
    <definedName name="AURABOOKMARK2972">#REF!</definedName>
    <definedName name="AuraStyleDefaultsReset" hidden="1">#N/A</definedName>
    <definedName name="b">[11]Sheet1!#REF!</definedName>
    <definedName name="bal" localSheetId="0">#REF!</definedName>
    <definedName name="bal" localSheetId="3">#REF!</definedName>
    <definedName name="bal" localSheetId="1">#REF!</definedName>
    <definedName name="bal">#REF!</definedName>
    <definedName name="BB">#REF!</definedName>
    <definedName name="ben">'[16]emp ben'!$1:$1048576</definedName>
    <definedName name="bhuih">#REF!</definedName>
    <definedName name="Book1_Sheet1_List" localSheetId="0">[17]Sheet1!#REF!</definedName>
    <definedName name="Book1_Sheet1_List" localSheetId="3">[17]Sheet1!#REF!</definedName>
    <definedName name="Book1_Sheet1_List" localSheetId="1">[17]Sheet1!#REF!</definedName>
    <definedName name="Book1_Sheet1_List">[18]Sheet1!#REF!</definedName>
    <definedName name="CalcAgencyPrice">#REF!</definedName>
    <definedName name="cap_data">#REF!</definedName>
    <definedName name="cap_index">#REF!</definedName>
    <definedName name="carbon_compare_cost">#REF!</definedName>
    <definedName name="co">#REF!</definedName>
    <definedName name="CODE">#REF!</definedName>
    <definedName name="CODE01" localSheetId="0">[12]JAN!$A$5:$A$1400</definedName>
    <definedName name="CODE01">[7]JAN!$A$5:$A$1400</definedName>
    <definedName name="CODE02" localSheetId="0">[12]FEB!$A$5:$A$1500</definedName>
    <definedName name="CODE02">[7]FEB!$A$5:$A$1500</definedName>
    <definedName name="CODE03" localSheetId="0">[12]MAR!$A$5:$A$1501</definedName>
    <definedName name="CODE03">[7]MAR!$A$5:$A$1501</definedName>
    <definedName name="CODE04" localSheetId="0">[12]APR!$A$5:$A$1500</definedName>
    <definedName name="CODE04">[7]APR!$A$5:$A$1500</definedName>
    <definedName name="CODE05" localSheetId="0">[12]MAY!$A$5:$A$1700</definedName>
    <definedName name="CODE05">[7]MAY!$A$5:$A$1700</definedName>
    <definedName name="CODE06" localSheetId="0">[12]JUN!$A$5:$A$1600</definedName>
    <definedName name="CODE06">[7]JUN!$A$5:$A$1600</definedName>
    <definedName name="CODE07" localSheetId="0">[12]JULY!$A$7:$A$1798</definedName>
    <definedName name="CODE07">[7]JULY!$A$7:$A$1798</definedName>
    <definedName name="CODE08" localSheetId="0">[12]AUG!$A$6:$A$6500</definedName>
    <definedName name="CODE08">[7]AUG!$A$6:$A$6500</definedName>
    <definedName name="CODE09" localSheetId="0">[12]SEP!$A$6:$A$1600</definedName>
    <definedName name="CODE09">[7]SEP!$A$6:$A$1600</definedName>
    <definedName name="CODE10" localSheetId="0">[12]OCT!$A$7:$A$1900</definedName>
    <definedName name="CODE10">[7]OCT!$A$7:$A$1900</definedName>
    <definedName name="CODE11" localSheetId="0">[12]NOV!$A$6:$A$1100</definedName>
    <definedName name="CODE11">[7]NOV!$A$6:$A$1100</definedName>
    <definedName name="CODE12" localSheetId="0">[12]DEC!$A$6:$A$1806</definedName>
    <definedName name="CODE12">[7]DEC!$A$6:$A$1806</definedName>
    <definedName name="Commission">#REF!</definedName>
    <definedName name="cost">#REF!</definedName>
    <definedName name="d" localSheetId="0">#REF!</definedName>
    <definedName name="d" localSheetId="3">#REF!</definedName>
    <definedName name="d" localSheetId="1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17">[19]MAIN!#REF!</definedName>
    <definedName name="data8" localSheetId="0">#REF!</definedName>
    <definedName name="data8" localSheetId="3">#REF!</definedName>
    <definedName name="data8" localSheetId="1">#REF!</definedName>
    <definedName name="data8">#REF!</definedName>
    <definedName name="_xlnm.Database" localSheetId="0">#REF!</definedName>
    <definedName name="_xlnm.Database" localSheetId="3">#REF!</definedName>
    <definedName name="_xlnm.Database" localSheetId="1">#REF!</definedName>
    <definedName name="_xlnm.Databas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tail" localSheetId="0">#REF!</definedName>
    <definedName name="detail" localSheetId="3">#REF!</definedName>
    <definedName name="detail" localSheetId="1">#REF!</definedName>
    <definedName name="detail">#REF!</definedName>
    <definedName name="dfjdl">#REF!</definedName>
    <definedName name="dflt1">'[20]Customize Your Invoice'!$E$22</definedName>
    <definedName name="dflt2">'[20]Customize Your Invoice'!$E$23</definedName>
    <definedName name="dflt3">'[20]Customize Your Invoice'!$D$24</definedName>
    <definedName name="dflt4">'[20]Customize Your Invoice'!$E$26</definedName>
    <definedName name="dflt5">'[20]Customize Your Invoice'!$E$27</definedName>
    <definedName name="dflt6">'[20]Customize Your Invoice'!$D$28</definedName>
    <definedName name="dflt7">'[20]Customize Your Invoice'!$G$27</definedName>
    <definedName name="di">#REF!</definedName>
    <definedName name="dsds">#REF!</definedName>
    <definedName name="duen">#REF!</definedName>
    <definedName name="dumppr">#REF!</definedName>
    <definedName name="ee">#REF!</definedName>
    <definedName name="emp">#REF!</definedName>
    <definedName name="ex">#REF!</definedName>
    <definedName name="FLOAT1">#REF!</definedName>
    <definedName name="gc">#REF!</definedName>
    <definedName name="gfgfgf">[19]MAIN!#REF!</definedName>
    <definedName name="Graph" localSheetId="0">#REF!</definedName>
    <definedName name="Graph" localSheetId="3">#REF!</definedName>
    <definedName name="Graph" localSheetId="1">#REF!</definedName>
    <definedName name="Graph">#REF!</definedName>
    <definedName name="GREJ">#N/A</definedName>
    <definedName name="GrphActSales">#REF!</definedName>
    <definedName name="GrphActStk">#REF!</definedName>
    <definedName name="GrphPlanSales">#REF!</definedName>
    <definedName name="GrphTgtStk">#REF!</definedName>
    <definedName name="gt">#REF!</definedName>
    <definedName name="gungun">#REF!</definedName>
    <definedName name="GWAS">#N/A</definedName>
    <definedName name="ha">#REF!</definedName>
    <definedName name="id">#REF!</definedName>
    <definedName name="IELWSALES">#REF!</definedName>
    <definedName name="IELYSALES">#REF!</definedName>
    <definedName name="IEPLANSALES">#REF!</definedName>
    <definedName name="IESP">#REF!</definedName>
    <definedName name="index">#REF!</definedName>
    <definedName name="IntFreeCred">#REF!</definedName>
    <definedName name="irc">#REF!</definedName>
    <definedName name="jittra">#REF!</definedName>
    <definedName name="kae" localSheetId="0">[21]Cn!$J$2:$J$11</definedName>
    <definedName name="kae">[21]Cn!$J$2:$J$11</definedName>
    <definedName name="kaen" localSheetId="0">[21]Cn!$S$2:$S$11</definedName>
    <definedName name="kaen">[21]Cn!$S$2:$S$11</definedName>
    <definedName name="ksjfksmvklgs" localSheetId="0">#REF!</definedName>
    <definedName name="List_LevelAssurance">'[22]Drop Down'!$B$2:$B$5</definedName>
    <definedName name="List_TypeProcedure">'[22]Drop Down'!$A$2:$A$7</definedName>
    <definedName name="lkklkl">#REF!</definedName>
    <definedName name="loss">#REF!</definedName>
    <definedName name="LS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LAN">#REF!</definedName>
    <definedName name="MARGINPROJ">#REF!</definedName>
    <definedName name="MC_DATA">#REF!</definedName>
    <definedName name="MC_NO_INDEX">#REF!</definedName>
    <definedName name="MC_NO_index2">#REF!</definedName>
    <definedName name="MC_NO_index3">#REF!</definedName>
    <definedName name="ME13.01">#REF!,#REF!</definedName>
    <definedName name="mp">#REF!</definedName>
    <definedName name="na">#REF!</definedName>
    <definedName name="Name10c">'[23]Library Procedures'!$L$113</definedName>
    <definedName name="Name1a">'[24]Library Procedures'!$K$7</definedName>
    <definedName name="Name1b">'[24]Library Procedures'!$K$8</definedName>
    <definedName name="Name1c">'[24]Library Procedures'!$K$12</definedName>
    <definedName name="Name1d">'[24]Library Procedures'!$K$13</definedName>
    <definedName name="Name1e">'[25]Library Procedures'!$K$19</definedName>
    <definedName name="Name1f">'[25]Library Procedures'!$K$20</definedName>
    <definedName name="Name1g">'[25]Library Procedures'!$K$21</definedName>
    <definedName name="Name2a">'[24]Library Procedures'!$K$24</definedName>
    <definedName name="Name2b">'[24]Library Procedures'!$K$25</definedName>
    <definedName name="Name2c">'[24]Library Procedures'!$K$29</definedName>
    <definedName name="Name2d">'[24]Library Procedures'!$K$30</definedName>
    <definedName name="Name3a">'[25]Library Procedures'!$K$44</definedName>
    <definedName name="Name3b">'[25]Library Procedures'!$K$45</definedName>
    <definedName name="Name3c">'[25]Library Procedures'!$K$49</definedName>
    <definedName name="Name3d">'[25]Library Procedures'!$K$54</definedName>
    <definedName name="Name3e">'[25]Library Procedures'!$K$55</definedName>
    <definedName name="Name3f">'[25]Library Procedures'!$K$56</definedName>
    <definedName name="Name3g">'[25]Library Procedures'!$K$57</definedName>
    <definedName name="Name4a">'[25]Library Procedures'!$K$69</definedName>
    <definedName name="Name4b">'[25]Library Procedures'!$K$73</definedName>
    <definedName name="Name4c">'[25]Library Procedures'!$K$77</definedName>
    <definedName name="Name4d">'[25]Library Procedures'!$K$81</definedName>
    <definedName name="Name4e">'[25]Library Procedures'!$K$85</definedName>
    <definedName name="Name4f">'[25]Library Procedures'!$K$89</definedName>
    <definedName name="Name4g">'[25]Library Procedures'!$K$93</definedName>
    <definedName name="neww2">'[10]Sheet1 (2)'!#REF!</definedName>
    <definedName name="ng">[4]ng!#REF!</definedName>
    <definedName name="NSProjectionMethodIndex">'[26]Non-Statistical Sampling Master'!$C$63</definedName>
    <definedName name="NSRequiredLevelOfEvidenceItems">'[26]Non-Statistical Sampling Master'!$C$50:$C$53</definedName>
    <definedName name="NSTargetedTestingItems">'[27]Two Step Revenue Testing Master'!$E$47</definedName>
    <definedName name="p">#REF!</definedName>
    <definedName name="P.">#REF!</definedName>
    <definedName name="PIE">'[27]Two Step Revenue Testing Master'!$C$87</definedName>
    <definedName name="planning15">#REF!</definedName>
    <definedName name="pm">'[28]RS 2 '!$A:$IV</definedName>
    <definedName name="pp">#REF!</definedName>
    <definedName name="PRDump">#REF!</definedName>
    <definedName name="PRINT">#REF!</definedName>
    <definedName name="_xlnm.Print_Area" localSheetId="3">Capital8!$A$1:$Z$34</definedName>
    <definedName name="_xlnm.Print_Area" localSheetId="4">'CF9-10'!$A$1:$K$93</definedName>
    <definedName name="_xlnm.Print_Area">#REF!</definedName>
    <definedName name="PRINT_AREA_MI" localSheetId="0">#REF!</definedName>
    <definedName name="PRINT_AREA_MI">#REF!</definedName>
    <definedName name="print_area1">#REF!</definedName>
    <definedName name="_xlnm.Print_Titles">#REF!</definedName>
    <definedName name="Print_Titles_MI" localSheetId="0">#REF!</definedName>
    <definedName name="Print_Titles_MI">#REF!</definedName>
    <definedName name="prod">#REF!</definedName>
    <definedName name="prod.data">#REF!</definedName>
    <definedName name="prod.index">#REF!</definedName>
    <definedName name="q">[29]MAIN!#REF!</definedName>
    <definedName name="qq">#REF!</definedName>
    <definedName name="qqqq">#REF!</definedName>
    <definedName name="RawAgencyPrice">#REF!</definedName>
    <definedName name="RBData">#REF!</definedName>
    <definedName name="Reselects">#REF!</definedName>
    <definedName name="rfthd">#N/A</definedName>
    <definedName name="rs">[30]Sheet1!$1:$1048576</definedName>
    <definedName name="rw">#REF!</definedName>
    <definedName name="s">#REF!</definedName>
    <definedName name="sa">[31]Sheet1!$A$1:$IV$65536</definedName>
    <definedName name="SALESPLAN">#REF!</definedName>
    <definedName name="sdafs">#REF!</definedName>
    <definedName name="sdf">#N/A</definedName>
    <definedName name="SEK">#REF!</definedName>
    <definedName name="stock">#REF!</definedName>
    <definedName name="T">#REF!</definedName>
    <definedName name="Table1">#REF!</definedName>
    <definedName name="target">#N/A</definedName>
    <definedName name="targets">#N/A</definedName>
    <definedName name="Template_Analytic">#REF!</definedName>
    <definedName name="TEST0" localSheetId="0">#REF!</definedName>
    <definedName name="TEST0">#REF!</definedName>
    <definedName name="TEST1" localSheetId="0">#REF!</definedName>
    <definedName name="TEST1" localSheetId="3">#REF!</definedName>
    <definedName name="TEST1" localSheetId="1">#REF!</definedName>
    <definedName name="TEST1">#REF!</definedName>
    <definedName name="TEST10" localSheetId="0">#REF!</definedName>
    <definedName name="TEST10">#REF!</definedName>
    <definedName name="TEST11" localSheetId="0">#REF!</definedName>
    <definedName name="TEST11" localSheetId="3">#REF!</definedName>
    <definedName name="TEST11" localSheetId="1">#REF!</definedName>
    <definedName name="TEST11">#REF!</definedName>
    <definedName name="TEST12" localSheetId="0">#REF!</definedName>
    <definedName name="TEST12" localSheetId="3">#REF!</definedName>
    <definedName name="TEST12" localSheetId="1">#REF!</definedName>
    <definedName name="TEST12">#REF!</definedName>
    <definedName name="TEST13" localSheetId="0">#REF!</definedName>
    <definedName name="TEST13" localSheetId="3">#REF!</definedName>
    <definedName name="TEST13" localSheetId="1">#REF!</definedName>
    <definedName name="TEST13">#REF!</definedName>
    <definedName name="TEST14" localSheetId="0">#REF!</definedName>
    <definedName name="TEST14" localSheetId="3">#REF!</definedName>
    <definedName name="TEST14" localSheetId="1">#REF!</definedName>
    <definedName name="TEST14">#REF!</definedName>
    <definedName name="TEST15" localSheetId="0">#REF!</definedName>
    <definedName name="TEST15" localSheetId="3">#REF!</definedName>
    <definedName name="TEST15" localSheetId="1">#REF!</definedName>
    <definedName name="TEST15">#REF!</definedName>
    <definedName name="TEST16" localSheetId="0">#REF!</definedName>
    <definedName name="TEST16" localSheetId="3">#REF!</definedName>
    <definedName name="TEST16" localSheetId="1">#REF!</definedName>
    <definedName name="TEST16">#REF!</definedName>
    <definedName name="TEST17" localSheetId="0">#REF!</definedName>
    <definedName name="TEST17" localSheetId="3">#REF!</definedName>
    <definedName name="TEST17" localSheetId="1">#REF!</definedName>
    <definedName name="TEST17">#REF!</definedName>
    <definedName name="TEST18" localSheetId="0">#REF!</definedName>
    <definedName name="TEST18" localSheetId="3">#REF!</definedName>
    <definedName name="TEST18" localSheetId="1">#REF!</definedName>
    <definedName name="TEST18">#REF!</definedName>
    <definedName name="TEST19" localSheetId="0">#REF!</definedName>
    <definedName name="TEST19" localSheetId="3">#REF!</definedName>
    <definedName name="TEST19" localSheetId="1">#REF!</definedName>
    <definedName name="TEST19">#REF!</definedName>
    <definedName name="TEST2" localSheetId="0">#REF!</definedName>
    <definedName name="TEST2" localSheetId="3">#REF!</definedName>
    <definedName name="TEST2" localSheetId="1">#REF!</definedName>
    <definedName name="TEST2">#REF!</definedName>
    <definedName name="TEST20" localSheetId="0">#REF!</definedName>
    <definedName name="TEST20" localSheetId="3">#REF!</definedName>
    <definedName name="TEST20" localSheetId="1">#REF!</definedName>
    <definedName name="TEST20">#REF!</definedName>
    <definedName name="TEST21" localSheetId="0">#REF!</definedName>
    <definedName name="TEST21" localSheetId="3">#REF!</definedName>
    <definedName name="TEST21" localSheetId="1">#REF!</definedName>
    <definedName name="TEST21">#REF!</definedName>
    <definedName name="TEST22" localSheetId="0">#REF!</definedName>
    <definedName name="TEST22" localSheetId="3">#REF!</definedName>
    <definedName name="TEST22" localSheetId="1">#REF!</definedName>
    <definedName name="TEST22">#REF!</definedName>
    <definedName name="TEST23" localSheetId="0">#REF!</definedName>
    <definedName name="TEST23" localSheetId="3">#REF!</definedName>
    <definedName name="TEST23" localSheetId="1">#REF!</definedName>
    <definedName name="TEST23">#REF!</definedName>
    <definedName name="TEST24" localSheetId="0">#REF!</definedName>
    <definedName name="TEST24" localSheetId="3">#REF!</definedName>
    <definedName name="TEST24" localSheetId="1">#REF!</definedName>
    <definedName name="TEST24">#REF!</definedName>
    <definedName name="TEST25" localSheetId="0">#REF!</definedName>
    <definedName name="TEST25" localSheetId="3">#REF!</definedName>
    <definedName name="TEST25" localSheetId="1">#REF!</definedName>
    <definedName name="TEST25">#REF!</definedName>
    <definedName name="TEST26" localSheetId="0">#REF!</definedName>
    <definedName name="TEST26" localSheetId="3">#REF!</definedName>
    <definedName name="TEST26" localSheetId="1">#REF!</definedName>
    <definedName name="TEST26">#REF!</definedName>
    <definedName name="TEST27" localSheetId="0">#REF!</definedName>
    <definedName name="TEST27" localSheetId="3">#REF!</definedName>
    <definedName name="TEST27" localSheetId="1">#REF!</definedName>
    <definedName name="TEST27">#REF!</definedName>
    <definedName name="TEST28" localSheetId="0">#REF!</definedName>
    <definedName name="TEST28" localSheetId="3">#REF!</definedName>
    <definedName name="TEST28" localSheetId="1">#REF!</definedName>
    <definedName name="TEST28">#REF!</definedName>
    <definedName name="TEST29" localSheetId="0">#REF!</definedName>
    <definedName name="TEST29" localSheetId="3">#REF!</definedName>
    <definedName name="TEST29" localSheetId="1">#REF!</definedName>
    <definedName name="TEST29">#REF!</definedName>
    <definedName name="TEST3" localSheetId="0">#REF!</definedName>
    <definedName name="TEST3">#REF!</definedName>
    <definedName name="TEST30" localSheetId="0">#REF!</definedName>
    <definedName name="TEST30" localSheetId="3">#REF!</definedName>
    <definedName name="TEST30" localSheetId="1">#REF!</definedName>
    <definedName name="TEST30">#REF!</definedName>
    <definedName name="TEST31" localSheetId="0">#REF!</definedName>
    <definedName name="TEST31" localSheetId="3">#REF!</definedName>
    <definedName name="TEST31" localSheetId="1">#REF!</definedName>
    <definedName name="TEST31">#REF!</definedName>
    <definedName name="TEST32" localSheetId="0">#REF!</definedName>
    <definedName name="TEST32" localSheetId="3">#REF!</definedName>
    <definedName name="TEST32" localSheetId="1">#REF!</definedName>
    <definedName name="TEST32">#REF!</definedName>
    <definedName name="TEST33" localSheetId="0">#REF!</definedName>
    <definedName name="TEST33" localSheetId="3">#REF!</definedName>
    <definedName name="TEST33" localSheetId="1">#REF!</definedName>
    <definedName name="TEST33">#REF!</definedName>
    <definedName name="TEST34" localSheetId="0">#REF!</definedName>
    <definedName name="TEST34" localSheetId="3">#REF!</definedName>
    <definedName name="TEST34" localSheetId="1">#REF!</definedName>
    <definedName name="TEST34">#REF!</definedName>
    <definedName name="TEST35" localSheetId="0">#REF!</definedName>
    <definedName name="TEST35" localSheetId="3">#REF!</definedName>
    <definedName name="TEST35" localSheetId="1">#REF!</definedName>
    <definedName name="TEST35">#REF!</definedName>
    <definedName name="TEST36" localSheetId="0">#REF!</definedName>
    <definedName name="TEST36" localSheetId="3">#REF!</definedName>
    <definedName name="TEST36" localSheetId="1">#REF!</definedName>
    <definedName name="TEST36">#REF!</definedName>
    <definedName name="TEST37" localSheetId="0">#REF!</definedName>
    <definedName name="TEST37" localSheetId="3">#REF!</definedName>
    <definedName name="TEST37" localSheetId="1">#REF!</definedName>
    <definedName name="TEST37">#REF!</definedName>
    <definedName name="TEST38" localSheetId="0">#REF!</definedName>
    <definedName name="TEST38" localSheetId="3">#REF!</definedName>
    <definedName name="TEST38" localSheetId="1">#REF!</definedName>
    <definedName name="TEST38">#REF!</definedName>
    <definedName name="TEST39" localSheetId="0">#REF!</definedName>
    <definedName name="TEST39" localSheetId="3">#REF!</definedName>
    <definedName name="TEST39" localSheetId="1">#REF!</definedName>
    <definedName name="TEST39">#REF!</definedName>
    <definedName name="TEST4" localSheetId="0">#REF!</definedName>
    <definedName name="TEST4">#REF!</definedName>
    <definedName name="TEST40" localSheetId="0">#REF!</definedName>
    <definedName name="TEST40" localSheetId="3">#REF!</definedName>
    <definedName name="TEST40" localSheetId="1">#REF!</definedName>
    <definedName name="TEST40">#REF!</definedName>
    <definedName name="TEST41" localSheetId="0">#REF!</definedName>
    <definedName name="TEST41" localSheetId="3">#REF!</definedName>
    <definedName name="TEST41" localSheetId="1">#REF!</definedName>
    <definedName name="TEST41">#REF!</definedName>
    <definedName name="TEST42" localSheetId="0">#REF!</definedName>
    <definedName name="TEST42" localSheetId="3">#REF!</definedName>
    <definedName name="TEST42" localSheetId="1">#REF!</definedName>
    <definedName name="TEST42">#REF!</definedName>
    <definedName name="TEST43" localSheetId="0">#REF!</definedName>
    <definedName name="TEST43" localSheetId="3">#REF!</definedName>
    <definedName name="TEST43" localSheetId="1">#REF!</definedName>
    <definedName name="TEST43">#REF!</definedName>
    <definedName name="TEST44" localSheetId="0">#REF!</definedName>
    <definedName name="TEST44" localSheetId="3">#REF!</definedName>
    <definedName name="TEST44" localSheetId="1">#REF!</definedName>
    <definedName name="TEST4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7" localSheetId="0">#REF!</definedName>
    <definedName name="TEST7">#REF!</definedName>
    <definedName name="TEST8" localSheetId="0">#REF!</definedName>
    <definedName name="TEST8">#REF!</definedName>
    <definedName name="TEST9" localSheetId="0">#REF!</definedName>
    <definedName name="TEST9">#REF!</definedName>
    <definedName name="TESTHKEY" localSheetId="0">#REF!</definedName>
    <definedName name="TESTHKEY" localSheetId="3">#REF!</definedName>
    <definedName name="TESTHKEY" localSheetId="1">#REF!</definedName>
    <definedName name="TESTHKEY">#REF!</definedName>
    <definedName name="TESTKEYS" localSheetId="0">#REF!</definedName>
    <definedName name="TESTKEYS" localSheetId="3">#REF!</definedName>
    <definedName name="TESTKEYS" localSheetId="1">#REF!</definedName>
    <definedName name="TESTKEYS">#REF!</definedName>
    <definedName name="TESTVKEY" localSheetId="0">#REF!</definedName>
    <definedName name="TESTVKEY" localSheetId="3">#REF!</definedName>
    <definedName name="TESTVKEY" localSheetId="1">#REF!</definedName>
    <definedName name="TESTVKEY">#REF!</definedName>
    <definedName name="TTDesiredLevelOfEvidenceItems">'[27]Global Data'!$B$92:$B$95</definedName>
    <definedName name="TwoStepMisstatementIdentified">'[27]Two Step Revenue Testing Master'!$C$85</definedName>
    <definedName name="TwoStepTolerableEstMisstmtCalc">'[27]Two Step Revenue Testing Master'!$T$45</definedName>
    <definedName name="un">#REF!</definedName>
    <definedName name="USL">#REF!</definedName>
    <definedName name="v">[29]MAIN!#REF!</definedName>
    <definedName name="VI">#REF!</definedName>
    <definedName name="vital5">'[20]Customize Your Invoice'!$E$15</definedName>
    <definedName name="vr">#REF!</definedName>
    <definedName name="wrn.BATCH." hidden="1">{#N/A,#N/A,FALSE,"V-NOTCH FLOW"}</definedName>
    <definedName name="wrn.CONT." hidden="1">{#N/A,#N/A,FALSE,"V-NOTCH FLOW"}</definedName>
    <definedName name="X">#REF!</definedName>
    <definedName name="yyy" hidden="1">#REF!</definedName>
    <definedName name="กฟะ19" localSheetId="0">#REF!</definedName>
    <definedName name="กฟะ19" localSheetId="3">#REF!</definedName>
    <definedName name="กฟะ19" localSheetId="1">#REF!</definedName>
    <definedName name="กฟะ19">#REF!</definedName>
    <definedName name="พเพเ">[19]MAIN!#REF!</definedName>
    <definedName name="พิมพา">#REF!</definedName>
    <definedName name="ฟห" localSheetId="0">#REF!</definedName>
    <definedName name="ฟห" localSheetId="3">#REF!</definedName>
    <definedName name="ฟห" localSheetId="1">#REF!</definedName>
    <definedName name="ฟห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2" i="5" l="1"/>
  <c r="I62" i="5"/>
  <c r="G62" i="5"/>
  <c r="E62" i="5"/>
  <c r="K30" i="5"/>
  <c r="K33" i="5" s="1"/>
  <c r="I30" i="5"/>
  <c r="I33" i="5" s="1"/>
  <c r="G30" i="5"/>
  <c r="G33" i="5" s="1"/>
  <c r="E30" i="5"/>
  <c r="E33" i="5" s="1"/>
  <c r="J51" i="2"/>
  <c r="H51" i="2"/>
  <c r="F51" i="2"/>
  <c r="L51" i="2"/>
  <c r="X29" i="4"/>
  <c r="X28" i="4"/>
  <c r="X24" i="4"/>
  <c r="X32" i="4" s="1"/>
  <c r="Z29" i="4"/>
  <c r="Z28" i="4"/>
  <c r="Z24" i="4"/>
  <c r="V32" i="4"/>
  <c r="T32" i="4"/>
  <c r="R32" i="4"/>
  <c r="P32" i="4"/>
  <c r="N32" i="4"/>
  <c r="L32" i="4"/>
  <c r="J32" i="4"/>
  <c r="V21" i="4"/>
  <c r="T21" i="4"/>
  <c r="R21" i="4"/>
  <c r="P21" i="4"/>
  <c r="N21" i="4"/>
  <c r="L21" i="4"/>
  <c r="J21" i="4"/>
  <c r="X18" i="4"/>
  <c r="Z18" i="4"/>
  <c r="Z14" i="4"/>
  <c r="Z21" i="4" s="1"/>
  <c r="X14" i="4"/>
  <c r="X21" i="4" s="1"/>
  <c r="V18" i="4"/>
  <c r="T18" i="4"/>
  <c r="R18" i="4"/>
  <c r="R23" i="3"/>
  <c r="P23" i="3"/>
  <c r="N23" i="3"/>
  <c r="L23" i="3"/>
  <c r="J23" i="3"/>
  <c r="H23" i="3"/>
  <c r="AB32" i="3"/>
  <c r="X20" i="3"/>
  <c r="AB20" i="3" s="1"/>
  <c r="X15" i="3"/>
  <c r="AB15" i="3" s="1"/>
  <c r="X32" i="3"/>
  <c r="X31" i="3"/>
  <c r="AB31" i="3" s="1"/>
  <c r="X26" i="3"/>
  <c r="AB26" i="3" s="1"/>
  <c r="V26" i="3"/>
  <c r="V31" i="3"/>
  <c r="T23" i="3"/>
  <c r="V23" i="3"/>
  <c r="V20" i="3"/>
  <c r="V15" i="3"/>
  <c r="V32" i="3"/>
  <c r="V35" i="3" s="1"/>
  <c r="T31" i="3"/>
  <c r="T20" i="3"/>
  <c r="R31" i="3"/>
  <c r="R20" i="3"/>
  <c r="P20" i="3"/>
  <c r="Z32" i="4" l="1"/>
  <c r="AB23" i="3"/>
  <c r="X23" i="3"/>
  <c r="AB35" i="3"/>
  <c r="L47" i="2"/>
  <c r="J47" i="2"/>
  <c r="H47" i="2"/>
  <c r="F47" i="2"/>
  <c r="L39" i="2"/>
  <c r="L49" i="2" s="1"/>
  <c r="H39" i="2"/>
  <c r="J39" i="2"/>
  <c r="F39" i="2"/>
  <c r="F49" i="2" s="1"/>
  <c r="L22" i="2"/>
  <c r="J22" i="2"/>
  <c r="H22" i="2"/>
  <c r="F22" i="2"/>
  <c r="L13" i="2"/>
  <c r="J13" i="2"/>
  <c r="H13" i="2"/>
  <c r="F13" i="2"/>
  <c r="E126" i="1"/>
  <c r="K124" i="1"/>
  <c r="I124" i="1"/>
  <c r="G124" i="1"/>
  <c r="E124" i="1"/>
  <c r="K126" i="1"/>
  <c r="I126" i="1"/>
  <c r="G126" i="1"/>
  <c r="K74" i="1"/>
  <c r="I74" i="1"/>
  <c r="G74" i="1"/>
  <c r="E74" i="1"/>
  <c r="K72" i="1"/>
  <c r="I72" i="1"/>
  <c r="G72" i="1"/>
  <c r="E72" i="1"/>
  <c r="K65" i="1"/>
  <c r="I65" i="1"/>
  <c r="G65" i="1"/>
  <c r="E65" i="1"/>
  <c r="K38" i="1"/>
  <c r="I38" i="1"/>
  <c r="G38" i="1"/>
  <c r="E38" i="1"/>
  <c r="K36" i="1"/>
  <c r="I36" i="1"/>
  <c r="G36" i="1"/>
  <c r="E36" i="1"/>
  <c r="K23" i="1"/>
  <c r="I23" i="1"/>
  <c r="G23" i="1"/>
  <c r="E23" i="1"/>
  <c r="K67" i="5" l="1"/>
  <c r="I67" i="5"/>
  <c r="G67" i="5"/>
  <c r="E67" i="5"/>
  <c r="A49" i="5"/>
  <c r="I70" i="5"/>
  <c r="V28" i="4"/>
  <c r="T28" i="4"/>
  <c r="R14" i="4"/>
  <c r="Z35" i="3"/>
  <c r="N35" i="3"/>
  <c r="L35" i="3"/>
  <c r="J35" i="3"/>
  <c r="H35" i="3"/>
  <c r="R35" i="3"/>
  <c r="Z23" i="3"/>
  <c r="L73" i="2"/>
  <c r="J73" i="2"/>
  <c r="H73" i="2"/>
  <c r="F73" i="2"/>
  <c r="L67" i="2"/>
  <c r="J67" i="2"/>
  <c r="H67" i="2"/>
  <c r="F67" i="2"/>
  <c r="A92" i="1"/>
  <c r="A48" i="1"/>
  <c r="E70" i="5" l="1"/>
  <c r="E73" i="5" s="1"/>
  <c r="L25" i="2"/>
  <c r="L27" i="2" s="1"/>
  <c r="L30" i="2" s="1"/>
  <c r="J49" i="2"/>
  <c r="F25" i="2"/>
  <c r="F27" i="2" s="1"/>
  <c r="H25" i="2"/>
  <c r="H27" i="2" s="1"/>
  <c r="H30" i="2" s="1"/>
  <c r="H49" i="2"/>
  <c r="G70" i="5"/>
  <c r="G73" i="5" s="1"/>
  <c r="K70" i="5"/>
  <c r="K73" i="5" s="1"/>
  <c r="I73" i="5"/>
  <c r="J25" i="2"/>
  <c r="T35" i="3"/>
  <c r="J27" i="2" l="1"/>
  <c r="F30" i="2"/>
  <c r="J30" i="2" l="1"/>
  <c r="P31" i="3"/>
  <c r="P35" i="3" l="1"/>
  <c r="R28" i="4"/>
  <c r="X35" i="3" l="1"/>
</calcChain>
</file>

<file path=xl/sharedStrings.xml><?xml version="1.0" encoding="utf-8"?>
<sst xmlns="http://schemas.openxmlformats.org/spreadsheetml/2006/main" count="406" uniqueCount="186">
  <si>
    <t>บริษัท อีโนเว รับเบอร์ (ประเทศไทย) จำกัด (มหาชน)</t>
  </si>
  <si>
    <t>งบแสดงฐานะการเงิน</t>
  </si>
  <si>
    <t>ณ วันที่ 31 ธันวาคม พ.ศ. 2562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</si>
  <si>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</si>
  <si>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</si>
  <si>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</si>
  <si>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</t>
  </si>
  <si>
    <t>ตรวจสอบแล้ว</t>
  </si>
  <si>
    <t>31 ธันวาคม</t>
  </si>
  <si>
    <t>30 กันยายน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</si>
  <si>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</si>
  <si>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</si>
  <si>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</si>
  <si>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</si>
  <si>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</si>
  <si>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</si>
  <si>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</si>
  <si>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เงินลงทุนเผื่อขาย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</si>
  <si>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</si>
  <si>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</si>
  <si>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</si>
  <si>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</si>
  <si>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</si>
  <si>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</si>
  <si>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 - สุทธิ</t>
  </si>
  <si>
    <t>ที่ดิน อาคารและอุปกรณ์ - สุทธิ</t>
  </si>
  <si>
    <t>โปรแกรมคอมพิวเตอร์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</si>
  <si>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</si>
  <si>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</si>
  <si>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</si>
  <si>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</si>
  <si>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กรรมการ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</si>
  <si>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</si>
  <si>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</si>
  <si>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</si>
  <si>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</si>
  <si>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</si>
  <si>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</si>
  <si>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</si>
  <si>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</si>
  <si>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</si>
  <si>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</si>
  <si>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</si>
  <si>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</si>
  <si>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</si>
  <si>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</si>
  <si>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</si>
  <si>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</si>
  <si>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</si>
  <si>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หุ้นสามัญจำนวน 200 ล้านหุ้น 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</si>
  <si>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</si>
  <si>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</si>
  <si>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หุ้นสามัญจำนวน 200 ล้านหุ้น</t>
  </si>
  <si>
    <t xml:space="preserve">        จ่ายชำระแล้วหุ้นละ 1 บาท</t>
  </si>
  <si>
    <t>ส่วนเกินมูลค่าหุ้น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</si>
  <si>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หุ้นทุนซื้อคืน</t>
    </r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</si>
  <si>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</si>
  <si>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</si>
  <si>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</si>
  <si>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</si>
  <si>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</si>
  <si>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 xml:space="preserve">   - บริษัทใหญ่</t>
  </si>
  <si>
    <t xml:space="preserve">   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</si>
  <si>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</si>
  <si>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</si>
  <si>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</si>
  <si>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31 ธันวาคม พ.ศ. 2562</t>
  </si>
  <si>
    <t>พ.ศ. 2561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</si>
  <si>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</si>
  <si>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</si>
  <si>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</si>
  <si>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</si>
  <si>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</si>
  <si>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</si>
  <si>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</si>
  <si>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</si>
  <si>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</si>
  <si>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</si>
  <si>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เบ็ดเสร็จอื่น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</si>
  <si>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</si>
  <si>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</si>
  <si>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การวัดมูลค่าใหม่ของภาระผูกพัน</t>
  </si>
  <si>
    <t xml:space="preserve">    ผลประโยชน์พนักงาน - สุทธิจากภาษี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</si>
  <si>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</si>
  <si>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</si>
  <si>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การเปลี่ยนแปลงในมูลค่าของ</t>
  </si>
  <si>
    <t xml:space="preserve">    เงินลงทุนเผื่อขาย - สุทธิจากภาษี</t>
  </si>
  <si>
    <t>รวมรายการที่จะจัดประเภทรายการใหม่ไปยัง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</si>
  <si>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</si>
  <si>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- บริษัทใหญ่</t>
  </si>
  <si>
    <t>- ส่วนได้เสียที่ไม่มีอำนาจควบคุม</t>
  </si>
  <si>
    <t>กำไรต่อหุ้น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</si>
  <si>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</si>
  <si>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</si>
  <si>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</si>
  <si>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รวม</t>
  </si>
  <si>
    <t>ทุนที่ออก</t>
  </si>
  <si>
    <t>จัดสรรแล้ว</t>
  </si>
  <si>
    <t>การเปลี่ยนแปลง</t>
  </si>
  <si>
    <t>การวัดมูลค่าใหม่ของ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</si>
  <si>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</si>
  <si>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</si>
  <si>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</si>
  <si>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</si>
  <si>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</si>
  <si>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>หุ้นทุน</t>
  </si>
  <si>
    <t xml:space="preserve"> - ทุนสำรอง</t>
  </si>
  <si>
    <t>ในมูลค่าของ</t>
  </si>
  <si>
    <t>ภาระผูกพันผล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</si>
  <si>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</si>
  <si>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</si>
  <si>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</si>
  <si>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</si>
  <si>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</si>
  <si>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</si>
  <si>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ซื้อคืน</t>
  </si>
  <si>
    <t>ตามกฎหมาย</t>
  </si>
  <si>
    <t>จัดสรร</t>
  </si>
  <si>
    <t>ประโยชน์พนักงาน</t>
  </si>
  <si>
    <t>เจ้าของ</t>
  </si>
  <si>
    <t>ของบริษัทใหญ่</t>
  </si>
  <si>
    <t>ควบคุม</t>
  </si>
  <si>
    <t xml:space="preserve">ยอดคงเหลือต้นงวด  </t>
  </si>
  <si>
    <t>ณ วันที่ 1 ตุลาคม พ.ศ. 2561</t>
  </si>
  <si>
    <t>การเปลี่ยนแปลงในส่วนของเจ้าของ</t>
  </si>
  <si>
    <t xml:space="preserve">สำหรับงวดสามเดือนสิ้นสุดวันที่ </t>
  </si>
  <si>
    <t>ณ วันที่ 31 ธันวาคม พ.ศ. 2561</t>
  </si>
  <si>
    <t>กำไรเบ็ดเสร็จรวมสำหรับงวด</t>
  </si>
  <si>
    <t xml:space="preserve">ยอดคงเหลือสิ้นงวด </t>
  </si>
  <si>
    <t>ณ วันที่ 1 ตุลาคม พ.ศ. 2562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</si>
  <si>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</si>
  <si>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31 ธันวาคม พ.ศ. 2561</t>
  </si>
  <si>
    <t>31 ธันวาคม พ.ศ. 2562</t>
  </si>
  <si>
    <t>งบกระแสเงินสด (ยังไม่ได้ตรวจสอบ)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</si>
  <si>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</si>
  <si>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</si>
  <si>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รายการปรับปรุง</t>
  </si>
  <si>
    <t xml:space="preserve">   ค่าเสื่อมราคา</t>
  </si>
  <si>
    <t xml:space="preserve">   ค่าตัดจำหน่าย</t>
  </si>
  <si>
    <t xml:space="preserve">   ขาดทุนจากการลดมูลค่าของสินค้าคงเหลือ</t>
  </si>
  <si>
    <t xml:space="preserve">       (กลับรายการ)</t>
  </si>
  <si>
    <t xml:space="preserve">   (กำไร) ขาดทุนจากการจำหน่ายเงินลงทุนเผื่อขาย</t>
  </si>
  <si>
    <t xml:space="preserve">   รายได้ดอกเบี้ย</t>
  </si>
  <si>
    <t xml:space="preserve">   ผลประโยชน์พนักงาน</t>
  </si>
  <si>
    <t>การเปลี่ยนแปลงเงินทุนหมุนเวียน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</si>
  <si>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</si>
  <si>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</si>
  <si>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</si>
  <si>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</si>
  <si>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</si>
  <si>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</si>
  <si>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ภาระผูกพันผลประโยชน์พนักงานจ่าย</t>
  </si>
  <si>
    <t xml:space="preserve">   รับดอกเบี้ย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</si>
  <si>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</si>
  <si>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</si>
  <si>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เงินลงทุนระยะสั้น</t>
  </si>
  <si>
    <t>ซื้อเงินลงทุนเผื่อขาย</t>
  </si>
  <si>
    <t>เงินสดรับจากการจำหน่ายเงินลงทุนเผื่อขาย</t>
  </si>
  <si>
    <t>ซื้อโปรแกรมคอมพิวเตอร์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</si>
  <si>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</si>
  <si>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</si>
  <si>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เงินสดจ่ายเพื่อซื้อหุ้นทุนซื้อคืน</t>
  </si>
  <si>
    <t>เงินสดสุทธิใช้ไปในกิจกรรมจัดหาเงิน</t>
  </si>
  <si>
    <t xml:space="preserve">  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</si>
  <si>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</si>
  <si>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</si>
  <si>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</si>
  <si>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รายการที่ไม่ใช่เงินสดที่สำคัญสำหรับงวดสามเดือนสิ้นสุดวันที่ 31 ธันวาคม พ.ศ. 2562 และ พ.ศ. 2561 ประกอบด้วย</t>
  </si>
  <si>
    <t>เจ้าหนี้ค่าซื้อที่ดิน อาคารและอุปกรณ์</t>
  </si>
  <si>
    <t>10,11</t>
  </si>
  <si>
    <t xml:space="preserve">   ค่าใช้จ่ายภาษีเงินได้</t>
  </si>
  <si>
    <t>กำไรก่อนต้นทุนทางการเงินและ</t>
  </si>
  <si>
    <t>ค่าใช้จ่ายภาษีเงินได้</t>
  </si>
  <si>
    <t>กำไรสุทธิสำหรับงวด</t>
  </si>
  <si>
    <t>กำไร (ขาดทุน) เบ็ดเสร็จอื่นสำหรับงวด - สุทธิจากภาษี</t>
  </si>
  <si>
    <t>กำไรต่อหุ้นขั้นพื้นฐาน (บาท)</t>
  </si>
  <si>
    <t>การแบ่งปันส่วนกำไรเบ็ดเสร็จรวม</t>
  </si>
  <si>
    <t>การแบ่งปันกำไร</t>
  </si>
  <si>
    <t>หุ้นทุนซื้อคืน (หมายเหตุ 15)</t>
  </si>
  <si>
    <t xml:space="preserve">   ขาดทุนสุทธิจากการตัดจำหน่าย</t>
  </si>
  <si>
    <t xml:space="preserve">       และการจำหน่ายอาคารและอุปกรณ์</t>
  </si>
  <si>
    <t xml:space="preserve">   (กำไร) ขาดทุนจากอัตราแลกเปลี่ยนที่ยังไม่เกิดขึ้นจริง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</si>
  <si>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</si>
  <si>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</si>
  <si>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ซื้อที่ดิน อาคารและอุปกรณ์</t>
  </si>
  <si>
    <t>เงินสดรับจากการจำหน่ายอาคารและอุปกรณ์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</si>
</sst>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;&quot;-&quot;;@"/>
    <numFmt numFmtId="165" formatCode="_(* #,##0.00_);_(* \(#,##0.00\);_(* &quot;-&quot;??_);_(@_)"/>
    <numFmt numFmtId="166" formatCode="#,##0;\(#,##0\);\-"/>
    <numFmt numFmtId="167" formatCode="_(* #,##0_);_(* \(#,##0\);_(* &quot;-&quot;_);_(@_)"/>
    <numFmt numFmtId="168" formatCode="#,##0.00;\(#,##0.00\);&quot;-&quot;;@"/>
    <numFmt numFmtId="169" formatCode="&quot;฿&quot;#,##0;[Red]\-&quot;฿&quot;#,##0"/>
  </numFmts>
  <fonts count="11" x14ac:knownFonts="1"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  <charset val="222"/>
    </font>
    <font>
      <b/>
      <u/>
      <sz val="13"/>
      <name val="Browallia New"/>
      <family val="2"/>
    </font>
    <font>
      <sz val="14"/>
      <name val="Cordia New"/>
      <family val="2"/>
    </font>
    <font>
      <u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5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169" fontId="6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</cellStyleXfs>
  <cellXfs count="196">
    <xf numFmtId="0" fontId="0" fillId="0" borderId="0" xfId="0"/>
    <xf numFmtId="0" fontId="2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left" vertical="center"/>
    </xf>
    <xf numFmtId="164" fontId="2" fillId="0" borderId="0" xfId="1" applyNumberFormat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lef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Continuous" vertical="center"/>
    </xf>
    <xf numFmtId="0" fontId="3" fillId="0" borderId="0" xfId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Continuous" vertical="center"/>
    </xf>
    <xf numFmtId="38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164" fontId="2" fillId="0" borderId="0" xfId="1" quotePrefix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vertical="center"/>
    </xf>
    <xf numFmtId="166" fontId="3" fillId="2" borderId="0" xfId="3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2" borderId="0" xfId="4" applyNumberFormat="1" applyFont="1" applyFill="1" applyAlignment="1">
      <alignment vertical="center"/>
    </xf>
    <xf numFmtId="164" fontId="3" fillId="0" borderId="0" xfId="4" applyNumberFormat="1" applyFont="1" applyFill="1" applyAlignment="1">
      <alignment vertical="center"/>
    </xf>
    <xf numFmtId="164" fontId="3" fillId="0" borderId="0" xfId="4" applyNumberFormat="1" applyFont="1" applyFill="1" applyAlignment="1">
      <alignment horizontal="center" vertical="center"/>
    </xf>
    <xf numFmtId="1" fontId="3" fillId="0" borderId="0" xfId="3" applyNumberFormat="1" applyFont="1" applyFill="1" applyAlignment="1">
      <alignment horizontal="center" vertical="center"/>
    </xf>
    <xf numFmtId="164" fontId="3" fillId="2" borderId="1" xfId="4" applyNumberFormat="1" applyFont="1" applyFill="1" applyBorder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64" fontId="3" fillId="0" borderId="1" xfId="4" applyNumberFormat="1" applyFont="1" applyFill="1" applyBorder="1" applyAlignment="1">
      <alignment vertical="center"/>
    </xf>
    <xf numFmtId="164" fontId="3" fillId="2" borderId="1" xfId="3" applyNumberFormat="1" applyFont="1" applyFill="1" applyBorder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164" fontId="3" fillId="2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0" fontId="3" fillId="0" borderId="0" xfId="3" applyFont="1" applyFill="1" applyAlignment="1">
      <alignment horizontal="centerContinuous" vertical="center"/>
    </xf>
    <xf numFmtId="164" fontId="3" fillId="2" borderId="0" xfId="4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2" borderId="2" xfId="3" applyNumberFormat="1" applyFont="1" applyFill="1" applyBorder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164" fontId="3" fillId="2" borderId="0" xfId="4" applyNumberFormat="1" applyFont="1" applyFill="1" applyAlignment="1">
      <alignment horizontal="right" vertical="center"/>
    </xf>
    <xf numFmtId="164" fontId="3" fillId="0" borderId="0" xfId="4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3" fillId="2" borderId="0" xfId="3" applyFont="1" applyFill="1" applyAlignment="1">
      <alignment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vertical="center"/>
    </xf>
    <xf numFmtId="164" fontId="3" fillId="2" borderId="0" xfId="3" applyNumberFormat="1" applyFont="1" applyFill="1" applyBorder="1" applyAlignment="1">
      <alignment horizontal="right" vertical="center"/>
    </xf>
    <xf numFmtId="0" fontId="3" fillId="0" borderId="0" xfId="1" applyFont="1" applyFill="1" applyBorder="1" applyAlignment="1">
      <alignment vertical="center"/>
    </xf>
    <xf numFmtId="0" fontId="3" fillId="0" borderId="0" xfId="3" quotePrefix="1" applyFont="1" applyFill="1" applyAlignment="1">
      <alignment vertical="center"/>
    </xf>
    <xf numFmtId="164" fontId="3" fillId="2" borderId="1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3" fillId="0" borderId="2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0" fontId="8" fillId="0" borderId="0" xfId="1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vertical="center"/>
    </xf>
    <xf numFmtId="1" fontId="8" fillId="0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3" fillId="0" borderId="0" xfId="1" applyFont="1" applyFill="1" applyAlignment="1"/>
    <xf numFmtId="167" fontId="3" fillId="0" borderId="0" xfId="1" applyNumberFormat="1" applyFont="1" applyFill="1" applyBorder="1" applyAlignment="1">
      <alignment horizontal="right" vertical="center"/>
    </xf>
    <xf numFmtId="0" fontId="8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top"/>
    </xf>
    <xf numFmtId="0" fontId="3" fillId="0" borderId="0" xfId="3" applyFont="1" applyFill="1" applyAlignment="1"/>
    <xf numFmtId="164" fontId="3" fillId="2" borderId="2" xfId="1" applyNumberFormat="1" applyFont="1" applyFill="1" applyBorder="1" applyAlignment="1">
      <alignment vertical="center"/>
    </xf>
    <xf numFmtId="38" fontId="3" fillId="0" borderId="1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horizontal="center" vertical="center"/>
    </xf>
    <xf numFmtId="0" fontId="3" fillId="0" borderId="0" xfId="1" quotePrefix="1" applyFont="1" applyFill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2" fontId="8" fillId="0" borderId="0" xfId="1" applyNumberFormat="1" applyFont="1" applyFill="1" applyAlignment="1">
      <alignment horizontal="center" vertical="center"/>
    </xf>
    <xf numFmtId="168" fontId="3" fillId="2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64" fontId="2" fillId="0" borderId="0" xfId="5" applyNumberFormat="1" applyFont="1" applyFill="1" applyAlignment="1">
      <alignment horizontal="right" vertical="center"/>
    </xf>
    <xf numFmtId="0" fontId="2" fillId="0" borderId="0" xfId="3" applyFont="1" applyFill="1" applyAlignment="1">
      <alignment horizontal="left" vertical="center"/>
    </xf>
    <xf numFmtId="164" fontId="2" fillId="0" borderId="0" xfId="3" applyNumberFormat="1" applyFont="1" applyFill="1" applyBorder="1" applyAlignment="1">
      <alignment horizontal="right" vertical="center"/>
    </xf>
    <xf numFmtId="0" fontId="2" fillId="0" borderId="1" xfId="3" applyFont="1" applyFill="1" applyBorder="1" applyAlignment="1">
      <alignment horizontal="left" vertical="center"/>
    </xf>
    <xf numFmtId="164" fontId="2" fillId="0" borderId="1" xfId="3" applyNumberFormat="1" applyFont="1" applyFill="1" applyBorder="1" applyAlignment="1">
      <alignment horizontal="right" vertical="center"/>
    </xf>
    <xf numFmtId="164" fontId="2" fillId="0" borderId="0" xfId="3" applyNumberFormat="1" applyFont="1" applyFill="1" applyBorder="1" applyAlignment="1">
      <alignment vertical="center"/>
    </xf>
    <xf numFmtId="164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horizontal="right" vertical="center"/>
    </xf>
    <xf numFmtId="164" fontId="2" fillId="0" borderId="0" xfId="3" applyNumberFormat="1" applyFont="1" applyFill="1" applyAlignment="1">
      <alignment horizontal="right" vertical="center"/>
    </xf>
    <xf numFmtId="0" fontId="3" fillId="0" borderId="0" xfId="3" applyFont="1" applyFill="1" applyBorder="1" applyAlignment="1">
      <alignment horizontal="centerContinuous" vertical="center"/>
    </xf>
    <xf numFmtId="164" fontId="2" fillId="0" borderId="0" xfId="3" quotePrefix="1" applyNumberFormat="1" applyFont="1" applyFill="1" applyBorder="1" applyAlignment="1">
      <alignment horizontal="right" vertical="center"/>
    </xf>
    <xf numFmtId="0" fontId="7" fillId="0" borderId="0" xfId="3" applyFont="1" applyFill="1" applyBorder="1" applyAlignment="1">
      <alignment horizontal="center" vertical="center"/>
    </xf>
    <xf numFmtId="164" fontId="2" fillId="0" borderId="1" xfId="5" applyNumberFormat="1" applyFont="1" applyFill="1" applyBorder="1" applyAlignment="1">
      <alignment horizontal="right" vertical="center"/>
    </xf>
    <xf numFmtId="0" fontId="2" fillId="0" borderId="0" xfId="3" applyFont="1" applyFill="1" applyBorder="1" applyAlignment="1"/>
    <xf numFmtId="0" fontId="3" fillId="0" borderId="0" xfId="3" applyFont="1" applyFill="1" applyBorder="1" applyAlignment="1"/>
    <xf numFmtId="0" fontId="8" fillId="0" borderId="0" xfId="3" applyFont="1" applyFill="1" applyBorder="1" applyAlignment="1">
      <alignment horizontal="center"/>
    </xf>
    <xf numFmtId="164" fontId="3" fillId="0" borderId="0" xfId="2" applyNumberFormat="1" applyFont="1" applyFill="1" applyBorder="1" applyAlignment="1">
      <alignment horizontal="right"/>
    </xf>
    <xf numFmtId="0" fontId="2" fillId="0" borderId="0" xfId="3" applyFont="1" applyFill="1" applyBorder="1" applyAlignment="1">
      <alignment vertical="center"/>
    </xf>
    <xf numFmtId="0" fontId="3" fillId="0" borderId="0" xfId="3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top"/>
    </xf>
    <xf numFmtId="0" fontId="2" fillId="0" borderId="0" xfId="3" applyFont="1" applyFill="1" applyBorder="1" applyAlignment="1">
      <alignment vertical="top"/>
    </xf>
    <xf numFmtId="0" fontId="3" fillId="0" borderId="0" xfId="3" applyFont="1" applyFill="1" applyBorder="1" applyAlignment="1">
      <alignment vertical="top"/>
    </xf>
    <xf numFmtId="0" fontId="2" fillId="0" borderId="0" xfId="3" applyFont="1" applyFill="1" applyAlignment="1"/>
    <xf numFmtId="0" fontId="2" fillId="0" borderId="0" xfId="3" applyFont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167" fontId="3" fillId="0" borderId="0" xfId="2" applyNumberFormat="1" applyFont="1" applyFill="1" applyBorder="1" applyAlignment="1">
      <alignment horizontal="right"/>
    </xf>
    <xf numFmtId="0" fontId="8" fillId="0" borderId="0" xfId="3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right"/>
    </xf>
    <xf numFmtId="0" fontId="3" fillId="0" borderId="1" xfId="3" applyFont="1" applyFill="1" applyBorder="1" applyAlignment="1">
      <alignment vertical="center"/>
    </xf>
    <xf numFmtId="164" fontId="2" fillId="0" borderId="0" xfId="7" applyNumberFormat="1" applyFont="1" applyFill="1" applyBorder="1" applyAlignment="1">
      <alignment horizontal="right" vertical="center"/>
    </xf>
    <xf numFmtId="0" fontId="2" fillId="0" borderId="0" xfId="7" applyFont="1" applyFill="1" applyBorder="1" applyAlignment="1">
      <alignment horizontal="right" vertical="center"/>
    </xf>
    <xf numFmtId="17" fontId="2" fillId="0" borderId="0" xfId="7" quotePrefix="1" applyNumberFormat="1" applyFont="1" applyFill="1" applyBorder="1" applyAlignment="1">
      <alignment horizontal="right" vertical="center"/>
    </xf>
    <xf numFmtId="164" fontId="3" fillId="2" borderId="0" xfId="2" applyNumberFormat="1" applyFont="1" applyFill="1" applyBorder="1" applyAlignment="1">
      <alignment horizontal="right"/>
    </xf>
    <xf numFmtId="0" fontId="3" fillId="2" borderId="0" xfId="3" applyFont="1" applyFill="1" applyBorder="1" applyAlignment="1"/>
    <xf numFmtId="164" fontId="3" fillId="2" borderId="0" xfId="2" applyNumberFormat="1" applyFont="1" applyFill="1" applyBorder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2" fillId="2" borderId="0" xfId="7" applyNumberFormat="1" applyFont="1" applyFill="1" applyBorder="1" applyAlignment="1">
      <alignment horizontal="right" vertical="center"/>
    </xf>
    <xf numFmtId="38" fontId="3" fillId="0" borderId="1" xfId="3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horizontal="right" vertical="center"/>
    </xf>
    <xf numFmtId="0" fontId="2" fillId="0" borderId="1" xfId="3" applyFont="1" applyFill="1" applyBorder="1" applyAlignment="1">
      <alignment vertical="center"/>
    </xf>
    <xf numFmtId="164" fontId="3" fillId="0" borderId="0" xfId="7" applyNumberFormat="1" applyFont="1" applyFill="1" applyAlignment="1">
      <alignment horizontal="right" vertical="center"/>
    </xf>
    <xf numFmtId="0" fontId="3" fillId="0" borderId="0" xfId="7" applyFont="1" applyFill="1" applyAlignment="1">
      <alignment horizontal="right" vertical="center"/>
    </xf>
    <xf numFmtId="0" fontId="3" fillId="0" borderId="0" xfId="7" applyFont="1" applyFill="1" applyBorder="1" applyAlignment="1">
      <alignment horizontal="right" vertical="center"/>
    </xf>
    <xf numFmtId="0" fontId="2" fillId="0" borderId="0" xfId="3" applyFont="1" applyAlignment="1">
      <alignment vertical="top"/>
    </xf>
    <xf numFmtId="164" fontId="3" fillId="0" borderId="0" xfId="2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horizontal="right"/>
    </xf>
    <xf numFmtId="164" fontId="10" fillId="0" borderId="0" xfId="2" applyNumberFormat="1" applyFont="1" applyFill="1" applyBorder="1" applyAlignment="1">
      <alignment horizontal="right" vertical="center"/>
    </xf>
    <xf numFmtId="167" fontId="10" fillId="0" borderId="0" xfId="2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0" fontId="2" fillId="0" borderId="0" xfId="5" applyFont="1" applyFill="1" applyAlignment="1">
      <alignment horizontal="left" vertical="center"/>
    </xf>
    <xf numFmtId="164" fontId="2" fillId="0" borderId="0" xfId="5" applyNumberFormat="1" applyFont="1" applyFill="1" applyAlignment="1">
      <alignment horizontal="left" vertical="center"/>
    </xf>
    <xf numFmtId="164" fontId="2" fillId="0" borderId="0" xfId="5" applyNumberFormat="1" applyFont="1" applyFill="1" applyBorder="1" applyAlignment="1">
      <alignment horizontal="left" vertical="center"/>
    </xf>
    <xf numFmtId="0" fontId="2" fillId="0" borderId="1" xfId="5" applyFont="1" applyFill="1" applyBorder="1" applyAlignment="1">
      <alignment horizontal="left" vertical="center"/>
    </xf>
    <xf numFmtId="164" fontId="2" fillId="0" borderId="1" xfId="5" applyNumberFormat="1" applyFont="1" applyFill="1" applyBorder="1" applyAlignment="1">
      <alignment horizontal="left"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Alignment="1">
      <alignment horizontal="centerContinuous" vertical="center"/>
    </xf>
    <xf numFmtId="164" fontId="3" fillId="0" borderId="0" xfId="5" applyNumberFormat="1" applyFont="1" applyFill="1" applyBorder="1" applyAlignment="1">
      <alignment horizontal="centerContinuous" vertical="center"/>
    </xf>
    <xf numFmtId="0" fontId="3" fillId="0" borderId="0" xfId="5" applyFont="1" applyFill="1" applyBorder="1" applyAlignment="1">
      <alignment horizontal="centerContinuous" vertical="center"/>
    </xf>
    <xf numFmtId="164" fontId="2" fillId="0" borderId="0" xfId="5" applyNumberFormat="1" applyFont="1" applyFill="1" applyAlignment="1">
      <alignment horizontal="center" vertical="center"/>
    </xf>
    <xf numFmtId="0" fontId="3" fillId="0" borderId="0" xfId="5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horizontal="right" vertical="center"/>
    </xf>
    <xf numFmtId="0" fontId="2" fillId="0" borderId="1" xfId="5" applyNumberFormat="1" applyFont="1" applyFill="1" applyBorder="1" applyAlignment="1">
      <alignment horizontal="center" vertical="center"/>
    </xf>
    <xf numFmtId="164" fontId="2" fillId="0" borderId="0" xfId="5" applyNumberFormat="1" applyFont="1" applyFill="1" applyBorder="1" applyAlignment="1">
      <alignment horizontal="right" vertical="center"/>
    </xf>
    <xf numFmtId="164" fontId="5" fillId="0" borderId="0" xfId="5" applyNumberFormat="1" applyFont="1" applyFill="1" applyBorder="1" applyAlignment="1">
      <alignment horizontal="right" vertical="center"/>
    </xf>
    <xf numFmtId="0" fontId="2" fillId="0" borderId="0" xfId="5" applyFont="1" applyFill="1" applyAlignment="1">
      <alignment vertical="center"/>
    </xf>
    <xf numFmtId="164" fontId="3" fillId="2" borderId="0" xfId="5" applyNumberFormat="1" applyFont="1" applyFill="1" applyAlignment="1">
      <alignment vertical="center"/>
    </xf>
    <xf numFmtId="164" fontId="3" fillId="0" borderId="0" xfId="5" applyNumberFormat="1" applyFont="1" applyFill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0" fontId="8" fillId="0" borderId="0" xfId="5" applyFont="1" applyFill="1" applyAlignment="1">
      <alignment horizontal="centerContinuous" vertical="center"/>
    </xf>
    <xf numFmtId="0" fontId="3" fillId="0" borderId="0" xfId="5" applyFont="1" applyFill="1" applyAlignment="1">
      <alignment horizontal="center" vertical="center"/>
    </xf>
    <xf numFmtId="0" fontId="3" fillId="0" borderId="0" xfId="5" applyFont="1" applyFill="1" applyAlignment="1"/>
    <xf numFmtId="0" fontId="8" fillId="0" borderId="0" xfId="5" applyFont="1" applyFill="1" applyAlignment="1">
      <alignment horizontal="center" vertical="center"/>
    </xf>
    <xf numFmtId="164" fontId="3" fillId="2" borderId="0" xfId="5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0" fontId="3" fillId="0" borderId="0" xfId="5" applyFont="1" applyFill="1" applyBorder="1" applyAlignment="1">
      <alignment vertical="center"/>
    </xf>
    <xf numFmtId="0" fontId="8" fillId="0" borderId="0" xfId="5" applyFont="1" applyFill="1" applyBorder="1" applyAlignment="1">
      <alignment horizontal="centerContinuous" vertical="center"/>
    </xf>
    <xf numFmtId="164" fontId="3" fillId="2" borderId="1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164" fontId="3" fillId="0" borderId="0" xfId="5" applyNumberFormat="1" applyFont="1" applyFill="1" applyBorder="1" applyAlignment="1">
      <alignment horizontal="right" vertical="center"/>
    </xf>
    <xf numFmtId="38" fontId="3" fillId="0" borderId="1" xfId="5" applyNumberFormat="1" applyFont="1" applyFill="1" applyBorder="1" applyAlignment="1">
      <alignment vertical="center"/>
    </xf>
    <xf numFmtId="0" fontId="3" fillId="0" borderId="1" xfId="5" applyFont="1" applyFill="1" applyBorder="1" applyAlignment="1">
      <alignment vertical="center"/>
    </xf>
    <xf numFmtId="0" fontId="8" fillId="0" borderId="1" xfId="5" applyFont="1" applyFill="1" applyBorder="1" applyAlignment="1">
      <alignment horizontal="center" vertical="center"/>
    </xf>
    <xf numFmtId="164" fontId="3" fillId="0" borderId="0" xfId="5" applyNumberFormat="1" applyFont="1" applyFill="1" applyAlignment="1">
      <alignment horizontal="right" vertical="center"/>
    </xf>
    <xf numFmtId="164" fontId="3" fillId="2" borderId="0" xfId="5" applyNumberFormat="1" applyFont="1" applyFill="1" applyBorder="1" applyAlignment="1">
      <alignment horizontal="right" vertical="center"/>
    </xf>
    <xf numFmtId="164" fontId="3" fillId="2" borderId="1" xfId="8" applyNumberFormat="1" applyFont="1" applyFill="1" applyBorder="1" applyAlignment="1">
      <alignment vertical="center"/>
    </xf>
    <xf numFmtId="164" fontId="3" fillId="0" borderId="1" xfId="8" applyNumberFormat="1" applyFont="1" applyFill="1" applyBorder="1" applyAlignment="1">
      <alignment vertical="center"/>
    </xf>
    <xf numFmtId="164" fontId="3" fillId="2" borderId="0" xfId="8" applyNumberFormat="1" applyFont="1" applyFill="1" applyBorder="1" applyAlignment="1">
      <alignment vertical="center"/>
    </xf>
    <xf numFmtId="164" fontId="3" fillId="0" borderId="0" xfId="8" applyNumberFormat="1" applyFont="1" applyFill="1" applyBorder="1" applyAlignment="1">
      <alignment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3" fillId="0" borderId="2" xfId="3" applyNumberFormat="1" applyFont="1" applyFill="1" applyBorder="1" applyAlignment="1">
      <alignment horizontal="right" vertical="center"/>
    </xf>
    <xf numFmtId="0" fontId="3" fillId="0" borderId="0" xfId="5" applyFont="1" applyFill="1" applyBorder="1" applyAlignment="1">
      <alignment horizontal="left" vertical="center"/>
    </xf>
    <xf numFmtId="0" fontId="2" fillId="0" borderId="0" xfId="5" applyNumberFormat="1" applyFont="1" applyFill="1" applyBorder="1" applyAlignment="1">
      <alignment horizontal="center" vertical="center"/>
    </xf>
    <xf numFmtId="167" fontId="3" fillId="0" borderId="0" xfId="8" applyNumberFormat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2" borderId="1" xfId="5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  <xf numFmtId="164" fontId="2" fillId="0" borderId="3" xfId="3" applyNumberFormat="1" applyFont="1" applyFill="1" applyBorder="1" applyAlignment="1">
      <alignment horizontal="center" vertical="center"/>
    </xf>
    <xf numFmtId="164" fontId="2" fillId="0" borderId="1" xfId="5" applyNumberFormat="1" applyFont="1" applyFill="1" applyBorder="1" applyAlignment="1">
      <alignment horizontal="center" vertical="center"/>
    </xf>
  </cellXfs>
  <cellStyles count="9">
    <cellStyle name="Comma 18" xfId="6" xr:uid="{83CBBA1E-A7A5-4BB3-8889-FAE15B7E85FC}"/>
    <cellStyle name="Comma 27" xfId="2" xr:uid="{F9554F3D-6EAA-4084-BC29-884C05B7DF32}"/>
    <cellStyle name="Comma_กระแสเงินสด (T)" xfId="8" xr:uid="{6D48FF2B-2743-45A9-8CA4-9B9472CFEE4D}"/>
    <cellStyle name="Normal" xfId="0" builtinId="0"/>
    <cellStyle name="Normal 11 2 2" xfId="1" xr:uid="{09D5BC97-7D2D-4D6F-A653-60C982D36E9C}"/>
    <cellStyle name="Normal 2 6" xfId="5" xr:uid="{70C6C018-C75E-4906-8789-AFFF199A6DB3}"/>
    <cellStyle name="Normal 25" xfId="3" xr:uid="{95C72B51-2D3A-4888-B05D-2C1CAFCE992B}"/>
    <cellStyle name="Normal 69" xfId="4" xr:uid="{E0AD8882-E4DB-4B3A-93FE-D70D21F70586}"/>
    <cellStyle name="Normal_bs&amp;plt" xfId="7" xr:uid="{F9BD4040-0380-4A93-9420-AE581B5D20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-srv011\users$\Users\kathin_s\AppData\Local\Temp\notesD7D283\Documents%20and%20Settings\kullawee.Mingkwansuk\Desktop\IRC%20Q3'06\F\Detail%20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llawee.Mingkwansuk\Desktop\IRC%20Q3'06\F\Detail%20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CV\Pimpa\QCC%20pim\@@&#3614;&#3636;&#3617;&#3614;&#3634;\list%20part%20cv_SAP1&amp;STD%20TU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RD_Mixing\R&amp;D\Reject\NG%20CPD\2010\ng%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notesD7D283\Documents%20and%20Settings\kullawee.Mingkwansuk\Desktop\IRC%20Q3'06\F\Detail%20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ullawee.Mingkwansuk\Desktop\IRC%20Q3'06\F\Detail%20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suthinee\malasee\SUBLEDGER\subledger-06\04-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1;&#3605;&#3619;%205-58.....1-6-58...&#3607;&#3635;%20PERFOR...040658..&#3648;&#3626;&#3619;&#3655;&#3592;.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N-SRV014\Users$\Mixing\@Pool\&#3626;&#3619;&#3640;&#3611;&#3619;&#3634;&#3618;&#3648;&#3604;&#3639;&#3629;&#3609;&#3649;&#3612;&#3609;&#3585;&#3612;&#3626;&#3617;&#3618;&#3634;&#3591;\production\production%202008\Mixing\@Pool\&#3626;&#3619;&#3640;&#3611;&#3619;&#3634;&#3618;&#3648;&#3604;&#3639;&#3629;&#3609;&#3649;&#3612;&#3609;&#3585;&#3612;&#3626;&#3617;&#3618;&#3634;&#3591;\waste\waste%202008\waste%202008-2-fe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xing\@Pool\&#3626;&#3619;&#3640;&#3611;&#3619;&#3634;&#3618;&#3648;&#3604;&#3639;&#3629;&#3609;&#3649;&#3612;&#3609;&#3585;&#3612;&#3626;&#3617;&#3618;&#3634;&#3591;%20year%202011\production\production%202009-1-j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QCC%20pim\@@&#3614;&#3636;&#3617;&#3614;&#3634;\list%20part%20cv_SAP1&amp;STD%20TU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@IED-Monthly%20Report\IED%20MONTHLY\weekly%20report\Production\@%20Pool\1%20Plan%20for%202005-2007\1%20KPI%20of%20Prod\KPI%20of%20%20ALL%20Prod\KPI%20of%20PRODUCTION%2020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qm01\c\ISO-9000\Office%20of%20Quality%20Management\IQA\IQA4t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IRC_VR%20APPROVE%20ALL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Private\orn-uma\MANAGEMENT%20REVIEW\&#3586;&#3657;&#3629;&#3617;&#3641;&#3621;Management%20review%202547_1\qa%20claim%20summary%20oct'03-jan'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O\orn-uma\MANAGEMENT%20REVIEW\&#3586;&#3657;&#3629;&#3617;&#3641;&#3621;Management%20review2550_2\cus%20audit\1-1%20&#3586;&#3657;&#3629;&#3617;&#3641;&#3621;%20management%20review-10-06-9-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duction\CV\Pimpa\@@&#3614;&#3636;&#3617;&#3614;&#3634;\list%20part%20cv_SAP1&amp;STD%20TU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PRAEWP~1\LOCALS~1\Temp\notesE1EF34\Foc&amp;c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SIX001\Application%20Data\Microsoft\Excel\Substantive%20Analytics%20Template%20-%20Mock%20Up%20v3%20w%20AS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charaporn%20amnouyp\AppData\Local\Aura\6.0\Files\33\AF\7607dc23-b502-42d2-9dd0-f8f60d966e97000000000000000008120177\7607dc23-b502-42d2-9dd0-f8f60d966e97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vara%20Longsakul\AppData\Local\Aura\6.0\Files\56\AF\5fe40c0e-37aa-4bb0-8d8b-8d7723f7230c000000000000000002177054\5fe40c0e-37aa-4bb0-8d8b-8d7723f7230c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jumpolphat%20chonsirip\Local%20Settings\Application%20Data\Aura\3.0SEA_PRO1\Files\1\AF\df6fb3d1-61e0-4472-adb9-8edeafe1148f053173000211016162206008\df6fb3d161e04472adb98edeafe1148f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\ampornpan_r\0920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d\AppData\Local\Temp\notes1ABA62\@IED-Monthly%20Report\IED%20MONTHLY\weekly%20report\Production\CV\Pimpa\QCC%20pim\@@&#3614;&#3636;&#3617;&#3614;&#3634;\list%20part%20cv_SAP1&amp;STD%20TU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thin_s\AppData\Local\Temp\13\notesDC4F69\W%20SK%20F%20S%20RS%20-%20WN%202019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RM\ampornpan_r\&#3619;&#3632;&#3648;&#3610;&#3637;&#3618;&#3610;\Early%20Retirement%20Package\VR%202019\VR%20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"/>
      <sheetName val="reject (1)"/>
      <sheetName val="16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 F"/>
      <sheetName val="F-2"/>
      <sheetName val="F-3"/>
      <sheetName val="F-4"/>
      <sheetName val="F-5"/>
      <sheetName val="F-6"/>
      <sheetName val="F-7"/>
      <sheetName val="F-8"/>
      <sheetName val="F-9"/>
      <sheetName val="F-10"/>
      <sheetName val="F-11"/>
      <sheetName val="F-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Expenses 2003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214312.88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10522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109299.58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21355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66754.36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695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511233.76999999996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325116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179536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13307.24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29700</v>
          </cell>
        </row>
        <row r="65">
          <cell r="A65">
            <v>739200</v>
          </cell>
          <cell r="P65">
            <v>6000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428133.18</v>
          </cell>
        </row>
        <row r="70">
          <cell r="A70">
            <v>739400</v>
          </cell>
          <cell r="P70">
            <v>2956047.17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1550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6">
          <cell r="A6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760000</v>
          </cell>
          <cell r="P88">
            <v>8383738.4500000002</v>
          </cell>
        </row>
        <row r="89">
          <cell r="A89">
            <v>770000</v>
          </cell>
          <cell r="P89">
            <v>0</v>
          </cell>
        </row>
        <row r="90">
          <cell r="A90">
            <v>780000</v>
          </cell>
          <cell r="P90">
            <v>0</v>
          </cell>
        </row>
        <row r="91">
          <cell r="A91">
            <v>790000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770000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6">
          <cell r="A6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705000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745000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1200"/>
      <sheetName val="98100 toaudit"/>
      <sheetName val="92000_6"/>
      <sheetName val="92000"/>
      <sheetName val="93000"/>
      <sheetName val="94000"/>
      <sheetName val="95000"/>
      <sheetName val="96000"/>
      <sheetName val="97000 OK"/>
      <sheetName val="98500ยัง"/>
      <sheetName val="98600ยัง"/>
      <sheetName val="99000"/>
      <sheetName val="46000"/>
      <sheetName val="46200finished"/>
      <sheetName val="46300"/>
      <sheetName val="47000"/>
      <sheetName val="154100"/>
      <sheetName val="155100"/>
      <sheetName val="155500"/>
      <sheetName val="1559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oduction-ธ.ค. (2)"/>
      <sheetName val="Production-ส.ค. (2)"/>
      <sheetName val="Production-ก.ค (2)"/>
      <sheetName val="สุพัตรา"/>
      <sheetName val="บันทึกการทำความสะอาดแม่พิมพ์"/>
      <sheetName val="ตารางสรุปของเสียประจำวัน"/>
      <sheetName val="แผนการปรับปรุงแก้ไข (2)"/>
      <sheetName val="แผนการปรับปรุงแก้ไข"/>
      <sheetName val="สต๊อกคิดเป็นวัน"/>
      <sheetName val="คำนวณยางดิบ.พ.ค"/>
      <sheetName val="คำนวณยาง"/>
      <sheetName val="สรุป SN900-02422 "/>
      <sheetName val="สรุป SN900-02422"/>
      <sheetName val="ของเสียแยก Part"/>
      <sheetName val="ยอดส่ง"/>
      <sheetName val="เอกสารพี่คันธ์ชิต"/>
      <sheetName val="ใบโอนสินค้า"/>
      <sheetName val="ST ไม่เคลื่อน"/>
      <sheetName val="รายละเอียดการส่ง SN900-02422"/>
      <sheetName val="ส่ง"/>
      <sheetName val="คำนวณยางดิบ ..ต.ค."/>
      <sheetName val="PCS-ก.พ.."/>
      <sheetName val="PCS-เม.ย."/>
      <sheetName val="PCS-พ.ค. "/>
      <sheetName val="Reject พ.ค"/>
      <sheetName val="Production-พ.ค."/>
      <sheetName val="FER-พ.ค."/>
      <sheetName val="แผนการสั่งซื้อยาง"/>
      <sheetName val="สรุปยอด-พ.ค"/>
      <sheetName val="การคำนวณยางดิบ"/>
      <sheetName val="น้ำหนักยาง.Reject"/>
      <sheetName val="ราคายางทั้งเดือน"/>
      <sheetName val="เปรียบเทียบ"/>
      <sheetName val="แผนการปรับปรุงแก้ไข (3)"/>
      <sheetName val="CP-สูตร "/>
      <sheetName val="เหล็ก-สูตร"/>
      <sheetName val="ราคายางดิบ (2)"/>
      <sheetName val="ราคายางดิบ"/>
      <sheetName val="ยอด14610"/>
      <sheetName val="ปก "/>
      <sheetName val="ลงรับยาง - 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ste"/>
      <sheetName val="Sheet1"/>
      <sheetName val="Sheet1 (2)"/>
    </sheetNames>
    <sheetDataSet>
      <sheetData sheetId="0" refreshError="1"/>
      <sheetData sheetId="1"/>
      <sheetData sheetId="2">
        <row r="2">
          <cell r="B2">
            <v>-45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"/>
      <sheetName val="m ittc"/>
      <sheetName val="m cv"/>
      <sheetName val="m inj"/>
      <sheetName val="m p+s"/>
      <sheetName val="m vn"/>
      <sheetName val="data m"/>
      <sheetName val="Sheet1 (2)"/>
      <sheetName val="s ittc"/>
      <sheetName val="s cv"/>
      <sheetName val="s press"/>
      <sheetName val="s sub"/>
      <sheetName val="data 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759000</v>
          </cell>
          <cell r="Q89">
            <v>4214</v>
          </cell>
        </row>
        <row r="90">
          <cell r="A90">
            <v>759100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Objective"/>
      <sheetName val="CV KPI"/>
      <sheetName val="PRESS KPI"/>
      <sheetName val="SUB KPI"/>
      <sheetName val="PI KPI"/>
      <sheetName val="KPI 2003"/>
      <sheetName val="CV Graph"/>
      <sheetName val="KPI 2003 Non Float"/>
      <sheetName val="Float 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 t="str">
            <v xml:space="preserve"> KPI : KEY  PERFORMANCE INDEX   2004</v>
          </cell>
        </row>
        <row r="95">
          <cell r="AF95" t="str">
            <v>CV.  DEPARTMENT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Module2"/>
      <sheetName val="Cal"/>
      <sheetName val="Sheet1"/>
      <sheetName val="List"/>
      <sheetName val="Auditor matrix"/>
      <sheetName val="Schedule"/>
      <sheetName val="IQA#4"/>
      <sheetName val="set date"/>
      <sheetName val="F-Z0-XX-0013"/>
      <sheetName val="Follow Up"/>
      <sheetName val="F-Z0-XX-0010"/>
      <sheetName val="CAR"/>
      <sheetName val="All-CAR"/>
      <sheetName val="summary"/>
      <sheetName val="note"/>
      <sheetName val="graph"/>
      <sheetName val="全体ﾃﾞｰﾀ"/>
      <sheetName val="XGPROD"/>
      <sheetName val="条件表"/>
      <sheetName val="0409"/>
      <sheetName val="CIPA"/>
      <sheetName val="Auditor_matrix"/>
      <sheetName val="set_date"/>
      <sheetName val="Follow_Up"/>
      <sheetName val="性能.機能向上 (3)"/>
      <sheetName val="EQﾏ､HQﾏ-GA18DE"/>
      <sheetName val=""/>
      <sheetName val="S-A1-XX-1001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#REF"/>
      <sheetName val="Trial Balance"/>
      <sheetName val="ESM ver2"/>
      <sheetName val="1999_Base-std"/>
      <sheetName val="Trial_Balance"/>
      <sheetName val="APL (2)"/>
      <sheetName val="Auditor_matrix1"/>
      <sheetName val="set_date1"/>
      <sheetName val="Follow_Up1"/>
      <sheetName val="1999_Base-std1"/>
      <sheetName val="Trial_Balance1"/>
      <sheetName val="ESM_ver2"/>
      <sheetName val="APL_(2)"/>
      <sheetName val="Table"/>
      <sheetName val="VQS⑦-⑭"/>
      <sheetName val="VQS⑮"/>
      <sheetName val="APEAL詳細項目"/>
      <sheetName val="TOC"/>
      <sheetName val="iqs_data"/>
      <sheetName val="iqs_index"/>
      <sheetName val="data"/>
      <sheetName val="新中部位"/>
      <sheetName val="01"/>
      <sheetName val="IQA4th"/>
      <sheetName val="Ex-Rates"/>
      <sheetName val="効率UP目論見"/>
      <sheetName val="05年"/>
      <sheetName val="REQUEST_TABLE"/>
      <sheetName val="APR"/>
      <sheetName val="為替"/>
      <sheetName val="Premise"/>
      <sheetName val="08 BSS"/>
      <sheetName val="10 PLS"/>
      <sheetName val="01 BSJ"/>
      <sheetName val="15-Linearity"/>
      <sheetName val="ValueList"/>
      <sheetName val="物件明細表"/>
      <sheetName val="Settings"/>
      <sheetName val="Language"/>
      <sheetName val="Scales"/>
      <sheetName val="Auditor_matrix2"/>
      <sheetName val="set_date2"/>
      <sheetName val="Follow_Up2"/>
      <sheetName val="1999_Base-std2"/>
      <sheetName val="Trial_Balance2"/>
      <sheetName val="ESM_ver21"/>
      <sheetName val="APL_(2)1"/>
      <sheetName val="性能_機能向上_(3)"/>
      <sheetName val="Database"/>
      <sheetName val="Auditor_matrix3"/>
      <sheetName val="set_date3"/>
      <sheetName val="Follow_Up3"/>
      <sheetName val="1999_Base-std3"/>
      <sheetName val="Trial_Balance3"/>
      <sheetName val="ESM_ver22"/>
      <sheetName val="APL_(2)2"/>
      <sheetName val="性能_機能向上_(3)1"/>
      <sheetName val="ings\arsa.c\My Documents_x0000_=D:=D:"/>
      <sheetName val="[IQA4th.xls]ings\arsa.c\My Docu"/>
      <sheetName val="????"/>
      <sheetName val="ings\arsa.c\My Documents?=D:=D:"/>
      <sheetName val="市販品"/>
      <sheetName val="特注品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>
        <row r="5">
          <cell r="B5" t="str">
            <v>OQM</v>
          </cell>
        </row>
      </sheetData>
      <sheetData sheetId="7">
        <row r="5">
          <cell r="B5" t="str">
            <v>OQM</v>
          </cell>
        </row>
      </sheetData>
      <sheetData sheetId="8" refreshError="1">
        <row r="5">
          <cell r="B5" t="str">
            <v>OQM</v>
          </cell>
          <cell r="C5" t="str">
            <v>Songsak</v>
          </cell>
          <cell r="D5" t="str">
            <v>QA</v>
          </cell>
          <cell r="E5" t="str">
            <v>Supawat</v>
          </cell>
          <cell r="F5" t="str">
            <v>PE</v>
          </cell>
          <cell r="G5">
            <v>36642</v>
          </cell>
        </row>
        <row r="6">
          <cell r="B6" t="str">
            <v>HR</v>
          </cell>
          <cell r="C6" t="str">
            <v>Supawat</v>
          </cell>
          <cell r="D6" t="str">
            <v>PE</v>
          </cell>
          <cell r="E6" t="str">
            <v>Songsak</v>
          </cell>
          <cell r="F6" t="str">
            <v>QA</v>
          </cell>
          <cell r="G6">
            <v>36641</v>
          </cell>
        </row>
        <row r="7">
          <cell r="B7" t="str">
            <v>PE</v>
          </cell>
          <cell r="C7" t="str">
            <v>Kasemsook</v>
          </cell>
          <cell r="D7" t="str">
            <v>VQC</v>
          </cell>
          <cell r="E7" t="str">
            <v>Somyod</v>
          </cell>
          <cell r="F7" t="str">
            <v>PDS</v>
          </cell>
          <cell r="G7">
            <v>36637</v>
          </cell>
        </row>
        <row r="8">
          <cell r="B8" t="str">
            <v>VE</v>
          </cell>
          <cell r="C8" t="str">
            <v>Somyod</v>
          </cell>
          <cell r="D8" t="str">
            <v>PDS</v>
          </cell>
          <cell r="E8" t="str">
            <v>Kasemsook</v>
          </cell>
          <cell r="F8" t="str">
            <v>VQC</v>
          </cell>
          <cell r="G8">
            <v>36636</v>
          </cell>
        </row>
        <row r="9">
          <cell r="B9" t="str">
            <v>OPE</v>
          </cell>
          <cell r="C9" t="str">
            <v>Paisarn</v>
          </cell>
          <cell r="D9" t="str">
            <v>QA</v>
          </cell>
          <cell r="E9" t="str">
            <v>Chote</v>
          </cell>
          <cell r="F9" t="str">
            <v>Plastic</v>
          </cell>
          <cell r="G9">
            <v>36637</v>
          </cell>
        </row>
        <row r="10">
          <cell r="B10" t="str">
            <v>Pur</v>
          </cell>
          <cell r="C10" t="str">
            <v>Chote</v>
          </cell>
          <cell r="D10" t="str">
            <v>Plastic</v>
          </cell>
          <cell r="E10" t="str">
            <v>Paisarn</v>
          </cell>
          <cell r="F10" t="str">
            <v>QA</v>
          </cell>
          <cell r="G10">
            <v>36645</v>
          </cell>
        </row>
        <row r="11">
          <cell r="B11" t="str">
            <v>BM</v>
          </cell>
          <cell r="C11" t="str">
            <v>Anun</v>
          </cell>
          <cell r="D11" t="str">
            <v>Paint1</v>
          </cell>
          <cell r="E11" t="str">
            <v>Dusit</v>
          </cell>
          <cell r="F11" t="str">
            <v>OPE</v>
          </cell>
          <cell r="G11">
            <v>36642</v>
          </cell>
        </row>
        <row r="12">
          <cell r="B12" t="str">
            <v>PP</v>
          </cell>
          <cell r="C12" t="str">
            <v>Dusit</v>
          </cell>
          <cell r="D12" t="str">
            <v>OPE</v>
          </cell>
          <cell r="E12" t="str">
            <v>Anun</v>
          </cell>
          <cell r="F12" t="str">
            <v>Paint1</v>
          </cell>
          <cell r="G12">
            <v>36643</v>
          </cell>
        </row>
        <row r="13">
          <cell r="B13" t="str">
            <v>PC</v>
          </cell>
          <cell r="C13" t="str">
            <v>Kitti</v>
          </cell>
          <cell r="D13" t="str">
            <v>Paint2</v>
          </cell>
          <cell r="E13" t="str">
            <v>Boonsri</v>
          </cell>
          <cell r="F13" t="str">
            <v>PQC</v>
          </cell>
          <cell r="G13">
            <v>36644</v>
          </cell>
        </row>
        <row r="14">
          <cell r="B14" t="str">
            <v>Paint2</v>
          </cell>
          <cell r="C14" t="str">
            <v>Phaisarn</v>
          </cell>
          <cell r="D14" t="str">
            <v>PC</v>
          </cell>
          <cell r="E14" t="str">
            <v>Boonsri</v>
          </cell>
          <cell r="F14" t="str">
            <v>PQC</v>
          </cell>
          <cell r="G14">
            <v>36640</v>
          </cell>
        </row>
        <row r="15">
          <cell r="B15" t="str">
            <v>Assy2</v>
          </cell>
          <cell r="C15" t="str">
            <v>Mongkol</v>
          </cell>
          <cell r="D15" t="str">
            <v>Body2</v>
          </cell>
          <cell r="E15" t="str">
            <v>Thanate</v>
          </cell>
          <cell r="F15" t="str">
            <v>PQC</v>
          </cell>
          <cell r="G15">
            <v>36637</v>
          </cell>
        </row>
        <row r="16">
          <cell r="B16" t="str">
            <v>Body1</v>
          </cell>
          <cell r="C16" t="str">
            <v>Suthin</v>
          </cell>
          <cell r="D16" t="str">
            <v>PC</v>
          </cell>
          <cell r="E16" t="str">
            <v>Paradee</v>
          </cell>
          <cell r="F16" t="str">
            <v>Pur</v>
          </cell>
          <cell r="G16">
            <v>36641</v>
          </cell>
        </row>
        <row r="17">
          <cell r="B17" t="str">
            <v>Body2</v>
          </cell>
          <cell r="C17" t="str">
            <v>Paradee</v>
          </cell>
          <cell r="D17" t="str">
            <v>Pur</v>
          </cell>
          <cell r="E17" t="str">
            <v>Suthin</v>
          </cell>
          <cell r="F17" t="str">
            <v>PC</v>
          </cell>
          <cell r="G17">
            <v>36637</v>
          </cell>
        </row>
        <row r="18">
          <cell r="B18" t="str">
            <v>Plastic</v>
          </cell>
          <cell r="C18" t="str">
            <v>Pongsak</v>
          </cell>
          <cell r="D18" t="str">
            <v>MIS</v>
          </cell>
          <cell r="E18" t="str">
            <v>Tanawat</v>
          </cell>
          <cell r="F18" t="str">
            <v>MEC</v>
          </cell>
          <cell r="G18">
            <v>36634</v>
          </cell>
        </row>
        <row r="19">
          <cell r="B19" t="str">
            <v>Paint1</v>
          </cell>
          <cell r="C19" t="str">
            <v>Tanawat</v>
          </cell>
          <cell r="D19" t="str">
            <v>MEC</v>
          </cell>
          <cell r="E19" t="str">
            <v>Pongsak</v>
          </cell>
          <cell r="F19" t="str">
            <v>MIS</v>
          </cell>
          <cell r="G19">
            <v>36647</v>
          </cell>
        </row>
        <row r="20">
          <cell r="B20" t="str">
            <v>Assy1</v>
          </cell>
          <cell r="C20" t="str">
            <v>Rattaya</v>
          </cell>
          <cell r="D20" t="str">
            <v>Paint1</v>
          </cell>
          <cell r="E20" t="str">
            <v>Chaiwat</v>
          </cell>
          <cell r="F20" t="str">
            <v>OQM</v>
          </cell>
          <cell r="G20">
            <v>36637</v>
          </cell>
        </row>
        <row r="21">
          <cell r="B21" t="str">
            <v>MEC</v>
          </cell>
          <cell r="C21" t="str">
            <v>Chaiwat</v>
          </cell>
          <cell r="D21" t="str">
            <v>OQM</v>
          </cell>
          <cell r="E21" t="str">
            <v>Rattaya</v>
          </cell>
          <cell r="F21" t="str">
            <v>Paint1</v>
          </cell>
          <cell r="G21">
            <v>36642</v>
          </cell>
        </row>
        <row r="22">
          <cell r="B22" t="str">
            <v>KD</v>
          </cell>
          <cell r="C22" t="str">
            <v>Phantira</v>
          </cell>
          <cell r="D22" t="str">
            <v>PQC</v>
          </cell>
          <cell r="E22" t="str">
            <v>Sakchai</v>
          </cell>
          <cell r="F22" t="str">
            <v>Assy2</v>
          </cell>
          <cell r="G22">
            <v>36637</v>
          </cell>
        </row>
        <row r="23">
          <cell r="B23" t="str">
            <v>PDS</v>
          </cell>
          <cell r="C23" t="str">
            <v>Sakchai</v>
          </cell>
          <cell r="D23" t="str">
            <v>Assy2</v>
          </cell>
          <cell r="E23" t="str">
            <v>Phantira</v>
          </cell>
          <cell r="F23" t="str">
            <v>PQC</v>
          </cell>
          <cell r="G23">
            <v>36645</v>
          </cell>
        </row>
        <row r="24">
          <cell r="B24" t="str">
            <v>MIS</v>
          </cell>
          <cell r="C24" t="str">
            <v>Apinun</v>
          </cell>
          <cell r="D24" t="str">
            <v>PE</v>
          </cell>
          <cell r="E24" t="str">
            <v>Suriya</v>
          </cell>
          <cell r="F24" t="str">
            <v>Body2</v>
          </cell>
          <cell r="G24">
            <v>36642</v>
          </cell>
        </row>
        <row r="25">
          <cell r="B25" t="str">
            <v>FC</v>
          </cell>
          <cell r="C25" t="str">
            <v>Suriya</v>
          </cell>
          <cell r="D25" t="str">
            <v>Body2</v>
          </cell>
          <cell r="E25" t="str">
            <v>Apinun</v>
          </cell>
          <cell r="F25" t="str">
            <v>PE</v>
          </cell>
          <cell r="G25">
            <v>36643</v>
          </cell>
        </row>
        <row r="26">
          <cell r="B26" t="str">
            <v>QA</v>
          </cell>
          <cell r="C26" t="str">
            <v>Prawat</v>
          </cell>
          <cell r="D26" t="str">
            <v>KD</v>
          </cell>
          <cell r="E26" t="str">
            <v>Rush</v>
          </cell>
          <cell r="F26" t="str">
            <v>Body1</v>
          </cell>
          <cell r="G26">
            <v>36634</v>
          </cell>
        </row>
        <row r="27">
          <cell r="B27" t="str">
            <v>MT</v>
          </cell>
          <cell r="C27" t="str">
            <v>Rush</v>
          </cell>
          <cell r="D27" t="str">
            <v>Body1</v>
          </cell>
          <cell r="E27" t="str">
            <v>Prawat</v>
          </cell>
          <cell r="F27" t="str">
            <v>KD</v>
          </cell>
          <cell r="G27">
            <v>36645</v>
          </cell>
        </row>
        <row r="28">
          <cell r="B28" t="str">
            <v>PQC</v>
          </cell>
          <cell r="C28" t="str">
            <v>Thammajak</v>
          </cell>
          <cell r="D28" t="str">
            <v>MT</v>
          </cell>
          <cell r="E28" t="str">
            <v>Yootana</v>
          </cell>
          <cell r="F28" t="str">
            <v>Assy1</v>
          </cell>
          <cell r="G28">
            <v>36633</v>
          </cell>
        </row>
        <row r="29">
          <cell r="B29" t="str">
            <v>VQC</v>
          </cell>
          <cell r="C29" t="str">
            <v>Yootana</v>
          </cell>
          <cell r="D29" t="str">
            <v>Assy1</v>
          </cell>
          <cell r="E29" t="str">
            <v>Thammajak</v>
          </cell>
          <cell r="F29" t="str">
            <v>MT</v>
          </cell>
          <cell r="G29">
            <v>36642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>
        <row r="5">
          <cell r="B5" t="str">
            <v>OQM</v>
          </cell>
        </row>
      </sheetData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>
        <row r="5">
          <cell r="B5" t="str">
            <v>OQM</v>
          </cell>
        </row>
      </sheetData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นุมัติ"/>
      <sheetName val="อนุมัติ (2)"/>
      <sheetName val="อนุมัติ (3)"/>
      <sheetName val="อนุมัติ (4)"/>
      <sheetName val="อนุมัติ (5)"/>
      <sheetName val="Staff"/>
      <sheetName val="ไม่อนุมัติ"/>
      <sheetName val="PLAN"/>
      <sheetName val="Sheet2"/>
      <sheetName val="emp b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Inoue Rubber Company Limited</v>
          </cell>
        </row>
        <row r="4">
          <cell r="I4" t="str">
            <v>Legal Severance Pay 300 Days and Retirement Award as of 30 September 2018</v>
          </cell>
          <cell r="L4" t="str">
            <v>Legal Severance Pay 400 Days and Retirement Award as of 30 September 2019 and Projection for 2020, 2021, 2022</v>
          </cell>
        </row>
        <row r="5">
          <cell r="B5" t="str">
            <v xml:space="preserve">Employee ID </v>
          </cell>
          <cell r="C5" t="str">
            <v>Company</v>
          </cell>
          <cell r="D5" t="str">
            <v>Cost Center</v>
          </cell>
          <cell r="E5" t="str">
            <v>Employee Status</v>
          </cell>
          <cell r="F5" t="str">
            <v>Gender</v>
          </cell>
          <cell r="G5" t="str">
            <v>Date of Birth</v>
          </cell>
          <cell r="H5" t="str">
            <v>Date of Hire</v>
          </cell>
          <cell r="I5" t="str">
            <v>PBO as at 30/09/2018</v>
          </cell>
          <cell r="J5" t="str">
            <v>Service Cost for FYE 2019</v>
          </cell>
          <cell r="K5" t="str">
            <v>Interest Cost for FYE 2019</v>
          </cell>
          <cell r="L5" t="str">
            <v>PBO as at 
30/09/2019</v>
          </cell>
          <cell r="M5" t="str">
            <v>Service Cost for FYE 2020</v>
          </cell>
          <cell r="N5" t="str">
            <v>Interest Cost for FYE 2020</v>
          </cell>
          <cell r="O5" t="str">
            <v>Service Cost for FYE 2021</v>
          </cell>
          <cell r="P5" t="str">
            <v>Interest Cost for FYE 2021</v>
          </cell>
          <cell r="Q5" t="str">
            <v>Service Cost for FYE 2022</v>
          </cell>
          <cell r="R5" t="str">
            <v>Interest Cost for FYE 2022</v>
          </cell>
          <cell r="S5" t="str">
            <v>Remeasurement for FYE 2019</v>
          </cell>
          <cell r="T5" t="str">
            <v>Past Service Cost for FYE 2019</v>
          </cell>
          <cell r="U5" t="str">
            <v>คชจ.ที่ตั้งสำรองไว้ ณ 30/6/19</v>
          </cell>
        </row>
        <row r="6">
          <cell r="A6" t="str">
            <v>001545</v>
          </cell>
          <cell r="B6">
            <v>1545</v>
          </cell>
          <cell r="C6" t="str">
            <v>IRC</v>
          </cell>
          <cell r="D6">
            <v>1110</v>
          </cell>
          <cell r="E6" t="str">
            <v>Foreman</v>
          </cell>
          <cell r="F6" t="str">
            <v>M</v>
          </cell>
          <cell r="G6">
            <v>22805</v>
          </cell>
          <cell r="H6">
            <v>28748</v>
          </cell>
          <cell r="I6">
            <v>418454</v>
          </cell>
          <cell r="J6">
            <v>10662.56</v>
          </cell>
          <cell r="K6">
            <v>12434.249699999998</v>
          </cell>
          <cell r="L6">
            <v>542201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9213.164289525017</v>
          </cell>
          <cell r="T6">
            <v>108871.71592345971</v>
          </cell>
          <cell r="U6">
            <v>536426.79757499998</v>
          </cell>
        </row>
        <row r="7">
          <cell r="A7" t="str">
            <v>033145</v>
          </cell>
          <cell r="B7">
            <v>33145</v>
          </cell>
          <cell r="I7">
            <v>159523</v>
          </cell>
          <cell r="J7">
            <v>13944.140000000001</v>
          </cell>
          <cell r="K7">
            <v>4785.6899999999996</v>
          </cell>
          <cell r="L7">
            <v>234531</v>
          </cell>
          <cell r="U7">
            <v>229848.54250000001</v>
          </cell>
        </row>
        <row r="8">
          <cell r="A8" t="str">
            <v>030016</v>
          </cell>
          <cell r="B8">
            <v>30016</v>
          </cell>
          <cell r="I8">
            <v>807334</v>
          </cell>
          <cell r="J8">
            <v>32506.799999999999</v>
          </cell>
          <cell r="K8">
            <v>23982.1803</v>
          </cell>
          <cell r="L8">
            <v>1090603</v>
          </cell>
          <cell r="U8">
            <v>1076480.754925</v>
          </cell>
        </row>
        <row r="9">
          <cell r="A9" t="str">
            <v>040186</v>
          </cell>
          <cell r="B9">
            <v>40186</v>
          </cell>
          <cell r="I9">
            <v>32406</v>
          </cell>
          <cell r="J9">
            <v>15591.11</v>
          </cell>
          <cell r="K9">
            <v>972.18</v>
          </cell>
          <cell r="L9">
            <v>70973</v>
          </cell>
          <cell r="U9">
            <v>66832.177500000005</v>
          </cell>
        </row>
        <row r="10">
          <cell r="A10" t="str">
            <v>011955</v>
          </cell>
          <cell r="B10">
            <v>11955</v>
          </cell>
          <cell r="I10">
            <v>465689</v>
          </cell>
          <cell r="J10">
            <v>21602.190000000002</v>
          </cell>
          <cell r="K10">
            <v>13970.67</v>
          </cell>
          <cell r="L10">
            <v>645581</v>
          </cell>
          <cell r="U10">
            <v>636687.78500000003</v>
          </cell>
        </row>
        <row r="11">
          <cell r="A11" t="str">
            <v>804868</v>
          </cell>
          <cell r="B11">
            <v>804868</v>
          </cell>
          <cell r="I11">
            <v>8905</v>
          </cell>
          <cell r="J11">
            <v>8488.23</v>
          </cell>
          <cell r="K11">
            <v>267.14999999999998</v>
          </cell>
          <cell r="L11">
            <v>25630</v>
          </cell>
          <cell r="U11">
            <v>23441.154999999999</v>
          </cell>
        </row>
        <row r="12">
          <cell r="A12" t="str">
            <v>001642</v>
          </cell>
          <cell r="B12">
            <v>1642</v>
          </cell>
          <cell r="C12" t="str">
            <v>IRC</v>
          </cell>
          <cell r="D12">
            <v>3020</v>
          </cell>
          <cell r="E12" t="str">
            <v>Foreman</v>
          </cell>
          <cell r="F12" t="str">
            <v>M</v>
          </cell>
          <cell r="G12">
            <v>23533</v>
          </cell>
          <cell r="H12">
            <v>29136</v>
          </cell>
          <cell r="I12">
            <v>288725</v>
          </cell>
          <cell r="J12">
            <v>7557.1100000000006</v>
          </cell>
          <cell r="K12">
            <v>8578.6649999999991</v>
          </cell>
          <cell r="L12">
            <v>374007</v>
          </cell>
          <cell r="M12">
            <v>9522.8700000000008</v>
          </cell>
          <cell r="N12">
            <v>10188.981275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6355.1855058039055</v>
          </cell>
          <cell r="T12">
            <v>75099.057097617668</v>
          </cell>
          <cell r="U12">
            <v>369973.05625000002</v>
          </cell>
        </row>
        <row r="13">
          <cell r="A13" t="str">
            <v>001673</v>
          </cell>
          <cell r="B13">
            <v>1673</v>
          </cell>
          <cell r="C13" t="str">
            <v>IRC</v>
          </cell>
          <cell r="D13">
            <v>116101</v>
          </cell>
          <cell r="E13" t="str">
            <v>Worker</v>
          </cell>
          <cell r="F13" t="str">
            <v>M</v>
          </cell>
          <cell r="G13">
            <v>22987</v>
          </cell>
          <cell r="H13">
            <v>29355</v>
          </cell>
          <cell r="I13">
            <v>260884</v>
          </cell>
          <cell r="J13">
            <v>6927.78</v>
          </cell>
          <cell r="K13">
            <v>7743.4349999999995</v>
          </cell>
          <cell r="L13">
            <v>310208</v>
          </cell>
          <cell r="M13">
            <v>8016.5550000000003</v>
          </cell>
          <cell r="N13">
            <v>8448.3638250000004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5271.1029081926754</v>
          </cell>
          <cell r="T13">
            <v>62288.482044822107</v>
          </cell>
          <cell r="U13">
            <v>306540.19624999998</v>
          </cell>
        </row>
        <row r="14">
          <cell r="A14" t="str">
            <v>001719</v>
          </cell>
          <cell r="B14">
            <v>1719</v>
          </cell>
          <cell r="C14" t="str">
            <v>IRC</v>
          </cell>
          <cell r="D14">
            <v>1950</v>
          </cell>
          <cell r="E14" t="str">
            <v>Worker</v>
          </cell>
          <cell r="F14" t="str">
            <v>M</v>
          </cell>
          <cell r="G14">
            <v>23376</v>
          </cell>
          <cell r="H14">
            <v>29389</v>
          </cell>
          <cell r="I14">
            <v>248619</v>
          </cell>
          <cell r="J14">
            <v>6614.66</v>
          </cell>
          <cell r="K14">
            <v>7375.4849999999997</v>
          </cell>
          <cell r="L14">
            <v>324056</v>
          </cell>
          <cell r="M14">
            <v>8393.6475000000009</v>
          </cell>
          <cell r="N14">
            <v>8824.6944499999991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5506.4102925046609</v>
          </cell>
          <cell r="T14">
            <v>65069.10310990327</v>
          </cell>
          <cell r="U14">
            <v>320558.46375</v>
          </cell>
        </row>
        <row r="15">
          <cell r="A15" t="str">
            <v>001847</v>
          </cell>
          <cell r="B15">
            <v>1847</v>
          </cell>
          <cell r="C15" t="str">
            <v>IRC</v>
          </cell>
          <cell r="D15">
            <v>116101</v>
          </cell>
          <cell r="E15" t="str">
            <v>Worker</v>
          </cell>
          <cell r="F15" t="str">
            <v>M</v>
          </cell>
          <cell r="G15">
            <v>23578</v>
          </cell>
          <cell r="H15">
            <v>29914</v>
          </cell>
          <cell r="I15">
            <v>235242</v>
          </cell>
          <cell r="J15">
            <v>6498.27</v>
          </cell>
          <cell r="K15">
            <v>6974.1750000000002</v>
          </cell>
          <cell r="L15">
            <v>286309</v>
          </cell>
          <cell r="M15">
            <v>7695.9750000000004</v>
          </cell>
          <cell r="N15">
            <v>7795.7923999999994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4865.0073581008119</v>
          </cell>
          <cell r="T15">
            <v>57489.661793928499</v>
          </cell>
          <cell r="U15">
            <v>282940.88874999998</v>
          </cell>
        </row>
        <row r="16">
          <cell r="A16" t="str">
            <v>001851</v>
          </cell>
          <cell r="B16">
            <v>1851</v>
          </cell>
          <cell r="C16" t="str">
            <v>IRC</v>
          </cell>
          <cell r="D16">
            <v>1161</v>
          </cell>
          <cell r="E16" t="str">
            <v>Worker</v>
          </cell>
          <cell r="F16" t="str">
            <v>M</v>
          </cell>
          <cell r="G16">
            <v>22834</v>
          </cell>
          <cell r="H16">
            <v>29914</v>
          </cell>
          <cell r="I16">
            <v>260358</v>
          </cell>
          <cell r="J16">
            <v>7199.7</v>
          </cell>
          <cell r="K16">
            <v>7727.6549999999997</v>
          </cell>
          <cell r="L16">
            <v>302408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5138.5640868731007</v>
          </cell>
          <cell r="T16">
            <v>60722.274339187141</v>
          </cell>
          <cell r="U16">
            <v>298676.16125</v>
          </cell>
        </row>
        <row r="17">
          <cell r="A17" t="str">
            <v>001913</v>
          </cell>
          <cell r="B17">
            <v>1913</v>
          </cell>
          <cell r="C17" t="str">
            <v>IRC</v>
          </cell>
          <cell r="D17">
            <v>1120</v>
          </cell>
          <cell r="E17" t="str">
            <v>Worker</v>
          </cell>
          <cell r="F17" t="str">
            <v>M</v>
          </cell>
          <cell r="G17">
            <v>23992</v>
          </cell>
          <cell r="H17">
            <v>29914</v>
          </cell>
          <cell r="I17">
            <v>224112</v>
          </cell>
          <cell r="J17">
            <v>6186.18</v>
          </cell>
          <cell r="K17">
            <v>6640.2749999999996</v>
          </cell>
          <cell r="L17">
            <v>287243</v>
          </cell>
          <cell r="M17">
            <v>7720.6350000000002</v>
          </cell>
          <cell r="N17">
            <v>7820.5476250000002</v>
          </cell>
          <cell r="O17">
            <v>7932.9524625000013</v>
          </cell>
          <cell r="P17">
            <v>9111.3276859054477</v>
          </cell>
          <cell r="Q17">
            <v>8151.1086552187517</v>
          </cell>
          <cell r="R17">
            <v>9686.8737498082737</v>
          </cell>
          <cell r="S17">
            <v>4880.8780323460023</v>
          </cell>
          <cell r="T17">
            <v>57677.205126885303</v>
          </cell>
          <cell r="U17">
            <v>284036.38624999998</v>
          </cell>
        </row>
        <row r="18">
          <cell r="A18" t="str">
            <v>001944</v>
          </cell>
          <cell r="B18">
            <v>1944</v>
          </cell>
          <cell r="C18" t="str">
            <v>IRC</v>
          </cell>
          <cell r="D18">
            <v>114004</v>
          </cell>
          <cell r="E18" t="str">
            <v>Worker</v>
          </cell>
          <cell r="F18" t="str">
            <v>M</v>
          </cell>
          <cell r="G18">
            <v>24144</v>
          </cell>
          <cell r="H18">
            <v>29914</v>
          </cell>
          <cell r="I18">
            <v>224112</v>
          </cell>
          <cell r="J18">
            <v>6186.18</v>
          </cell>
          <cell r="K18">
            <v>6640.2749999999996</v>
          </cell>
          <cell r="L18">
            <v>285968</v>
          </cell>
          <cell r="M18">
            <v>7686.7275000000009</v>
          </cell>
          <cell r="N18">
            <v>7785.8277750000007</v>
          </cell>
          <cell r="O18">
            <v>7898.1125062500014</v>
          </cell>
          <cell r="P18">
            <v>9070.8847758970933</v>
          </cell>
          <cell r="Q18">
            <v>8115.310600171877</v>
          </cell>
          <cell r="R18">
            <v>9643.8761344407794</v>
          </cell>
          <cell r="S18">
            <v>4859.2130327072255</v>
          </cell>
          <cell r="T18">
            <v>57421.190405771893</v>
          </cell>
          <cell r="U18">
            <v>282761.38624999998</v>
          </cell>
        </row>
        <row r="19">
          <cell r="A19" t="str">
            <v>001975</v>
          </cell>
          <cell r="B19">
            <v>1975</v>
          </cell>
          <cell r="C19" t="str">
            <v>IRC</v>
          </cell>
          <cell r="D19">
            <v>1942</v>
          </cell>
          <cell r="E19" t="str">
            <v>Worker</v>
          </cell>
          <cell r="F19" t="str">
            <v>M</v>
          </cell>
          <cell r="G19">
            <v>23359</v>
          </cell>
          <cell r="H19">
            <v>29915</v>
          </cell>
          <cell r="I19">
            <v>247290</v>
          </cell>
          <cell r="J19">
            <v>6835.08</v>
          </cell>
          <cell r="K19">
            <v>7335.6149999999998</v>
          </cell>
          <cell r="L19">
            <v>299752</v>
          </cell>
          <cell r="M19">
            <v>8058.6825000000008</v>
          </cell>
          <cell r="N19">
            <v>8162.6501000000007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5093.4329189981272</v>
          </cell>
          <cell r="T19">
            <v>60188.960535832462</v>
          </cell>
          <cell r="U19">
            <v>296209.32624999998</v>
          </cell>
        </row>
        <row r="20">
          <cell r="A20" t="str">
            <v>002011</v>
          </cell>
          <cell r="B20">
            <v>2011</v>
          </cell>
          <cell r="C20" t="str">
            <v>IRC</v>
          </cell>
          <cell r="D20">
            <v>1940</v>
          </cell>
          <cell r="E20" t="str">
            <v>Worker</v>
          </cell>
          <cell r="F20" t="str">
            <v>M</v>
          </cell>
          <cell r="G20">
            <v>24640</v>
          </cell>
          <cell r="H20">
            <v>29950</v>
          </cell>
          <cell r="I20">
            <v>202757</v>
          </cell>
          <cell r="J20">
            <v>5626.89</v>
          </cell>
          <cell r="K20">
            <v>6022.9232999999995</v>
          </cell>
          <cell r="L20">
            <v>249597</v>
          </cell>
          <cell r="M20">
            <v>6723.9600000000009</v>
          </cell>
          <cell r="N20">
            <v>6794.3466250000001</v>
          </cell>
          <cell r="O20">
            <v>6908.8689000000013</v>
          </cell>
          <cell r="P20">
            <v>7917.1992230235101</v>
          </cell>
          <cell r="Q20">
            <v>7098.8627947500017</v>
          </cell>
          <cell r="R20">
            <v>8417.314355200635</v>
          </cell>
          <cell r="S20">
            <v>4241.1913057566771</v>
          </cell>
          <cell r="T20">
            <v>50118.044192739915</v>
          </cell>
          <cell r="U20">
            <v>246684.54667499999</v>
          </cell>
        </row>
        <row r="21">
          <cell r="A21" t="str">
            <v>002039</v>
          </cell>
          <cell r="B21">
            <v>2039</v>
          </cell>
          <cell r="C21" t="str">
            <v>IRC</v>
          </cell>
          <cell r="D21">
            <v>1140</v>
          </cell>
          <cell r="E21" t="str">
            <v>Worker</v>
          </cell>
          <cell r="F21" t="str">
            <v>M</v>
          </cell>
          <cell r="G21">
            <v>23568</v>
          </cell>
          <cell r="H21">
            <v>30130</v>
          </cell>
          <cell r="I21">
            <v>262550</v>
          </cell>
          <cell r="J21">
            <v>7379.95</v>
          </cell>
          <cell r="K21">
            <v>7793.415</v>
          </cell>
          <cell r="L21">
            <v>344986</v>
          </cell>
          <cell r="M21">
            <v>9421.1475000000009</v>
          </cell>
          <cell r="N21">
            <v>9393.5941000000003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5862.0561297121876</v>
          </cell>
          <cell r="T21">
            <v>69271.760453357099</v>
          </cell>
          <cell r="U21">
            <v>341192.65875</v>
          </cell>
        </row>
        <row r="22">
          <cell r="A22" t="str">
            <v>002060</v>
          </cell>
          <cell r="B22">
            <v>2060</v>
          </cell>
          <cell r="C22" t="str">
            <v>IRC</v>
          </cell>
          <cell r="D22">
            <v>1140</v>
          </cell>
          <cell r="E22" t="str">
            <v>Foreman</v>
          </cell>
          <cell r="F22" t="str">
            <v>M</v>
          </cell>
          <cell r="G22">
            <v>23357</v>
          </cell>
          <cell r="H22">
            <v>32387</v>
          </cell>
          <cell r="I22">
            <v>336887</v>
          </cell>
          <cell r="J22">
            <v>11424.76</v>
          </cell>
          <cell r="K22">
            <v>10008.392400000001</v>
          </cell>
          <cell r="L22">
            <v>441647</v>
          </cell>
          <cell r="M22">
            <v>14461.035000000002</v>
          </cell>
          <cell r="N22">
            <v>12028.750249999999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7504.5349768367369</v>
          </cell>
          <cell r="T22">
            <v>88680.889047508594</v>
          </cell>
          <cell r="U22">
            <v>436288.71189999999</v>
          </cell>
        </row>
        <row r="23">
          <cell r="A23" t="str">
            <v>002091</v>
          </cell>
          <cell r="B23">
            <v>2091</v>
          </cell>
          <cell r="C23" t="str">
            <v>IRC</v>
          </cell>
          <cell r="D23">
            <v>1151</v>
          </cell>
          <cell r="E23" t="str">
            <v>Skill Worker</v>
          </cell>
          <cell r="F23" t="str">
            <v>M</v>
          </cell>
          <cell r="G23">
            <v>24457</v>
          </cell>
          <cell r="H23">
            <v>32614</v>
          </cell>
          <cell r="I23">
            <v>219011</v>
          </cell>
          <cell r="J23">
            <v>7575.6500000000005</v>
          </cell>
          <cell r="K23">
            <v>6499.3035</v>
          </cell>
          <cell r="L23">
            <v>289907</v>
          </cell>
          <cell r="M23">
            <v>9679.0500000000011</v>
          </cell>
          <cell r="N23">
            <v>7889.1339999999991</v>
          </cell>
          <cell r="O23">
            <v>9945.2238750000015</v>
          </cell>
          <cell r="P23">
            <v>9195.829577875842</v>
          </cell>
          <cell r="Q23">
            <v>10218.717531562503</v>
          </cell>
          <cell r="R23">
            <v>9776.7134732114173</v>
          </cell>
          <cell r="S23">
            <v>4926.1451374736116</v>
          </cell>
          <cell r="T23">
            <v>58212.125297117556</v>
          </cell>
          <cell r="U23">
            <v>286388.26162499998</v>
          </cell>
        </row>
        <row r="24">
          <cell r="A24" t="str">
            <v>002105</v>
          </cell>
          <cell r="B24">
            <v>2105</v>
          </cell>
          <cell r="C24" t="str">
            <v>IRC</v>
          </cell>
          <cell r="D24">
            <v>1941</v>
          </cell>
          <cell r="E24" t="str">
            <v>Foreman</v>
          </cell>
          <cell r="F24" t="str">
            <v>M</v>
          </cell>
          <cell r="G24">
            <v>24001</v>
          </cell>
          <cell r="H24">
            <v>32448</v>
          </cell>
          <cell r="I24">
            <v>394769</v>
          </cell>
          <cell r="J24">
            <v>13461.07</v>
          </cell>
          <cell r="K24">
            <v>11727.968699999999</v>
          </cell>
          <cell r="L24">
            <v>521930</v>
          </cell>
          <cell r="M24">
            <v>17181.855</v>
          </cell>
          <cell r="N24">
            <v>14215.897299999999</v>
          </cell>
          <cell r="O24">
            <v>17654.3560125</v>
          </cell>
          <cell r="P24">
            <v>16555.582761301859</v>
          </cell>
          <cell r="Q24">
            <v>18139.85080284375</v>
          </cell>
          <cell r="R24">
            <v>17601.368932358429</v>
          </cell>
          <cell r="S24">
            <v>8868.7162835033359</v>
          </cell>
          <cell r="T24">
            <v>104801.38305154606</v>
          </cell>
          <cell r="U24">
            <v>515632.74032500002</v>
          </cell>
        </row>
        <row r="25">
          <cell r="A25" t="str">
            <v>002140</v>
          </cell>
          <cell r="B25">
            <v>2140</v>
          </cell>
          <cell r="C25" t="str">
            <v>IRC</v>
          </cell>
          <cell r="D25">
            <v>114001</v>
          </cell>
          <cell r="E25" t="str">
            <v>Worker</v>
          </cell>
          <cell r="F25" t="str">
            <v>M</v>
          </cell>
          <cell r="G25">
            <v>26118</v>
          </cell>
          <cell r="H25">
            <v>32583</v>
          </cell>
          <cell r="I25">
            <v>180632</v>
          </cell>
          <cell r="J25">
            <v>6298.45</v>
          </cell>
          <cell r="K25">
            <v>5418.96</v>
          </cell>
          <cell r="L25">
            <v>246578</v>
          </cell>
          <cell r="M25">
            <v>8297.0625</v>
          </cell>
          <cell r="N25">
            <v>6780.8950000000004</v>
          </cell>
          <cell r="O25">
            <v>8525.2317187500012</v>
          </cell>
          <cell r="P25">
            <v>7821.4367561096124</v>
          </cell>
          <cell r="Q25">
            <v>8759.6755910156262</v>
          </cell>
          <cell r="R25">
            <v>8315.5027467343843</v>
          </cell>
          <cell r="S25">
            <v>4189.8919850433695</v>
          </cell>
          <cell r="T25">
            <v>49511.841492315303</v>
          </cell>
          <cell r="U25">
            <v>243648.64749999999</v>
          </cell>
        </row>
        <row r="26">
          <cell r="A26" t="str">
            <v>002171</v>
          </cell>
          <cell r="B26">
            <v>2171</v>
          </cell>
          <cell r="C26" t="str">
            <v>IRC</v>
          </cell>
          <cell r="D26">
            <v>1180</v>
          </cell>
          <cell r="E26" t="str">
            <v>Worker</v>
          </cell>
          <cell r="F26" t="str">
            <v>M</v>
          </cell>
          <cell r="G26">
            <v>23248</v>
          </cell>
          <cell r="H26">
            <v>32614</v>
          </cell>
          <cell r="I26">
            <v>242801</v>
          </cell>
          <cell r="J26">
            <v>8393.4699999999993</v>
          </cell>
          <cell r="K26">
            <v>7200.9449999999997</v>
          </cell>
          <cell r="L26">
            <v>258852</v>
          </cell>
          <cell r="M26">
            <v>8640.2475000000013</v>
          </cell>
          <cell r="N26">
            <v>7042.2687500000002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4398.4537148993268</v>
          </cell>
          <cell r="T26">
            <v>51976.409874233708</v>
          </cell>
          <cell r="U26">
            <v>254953.39624999999</v>
          </cell>
        </row>
        <row r="27">
          <cell r="A27" t="str">
            <v>002202</v>
          </cell>
          <cell r="B27">
            <v>2202</v>
          </cell>
          <cell r="C27" t="str">
            <v>IRC</v>
          </cell>
          <cell r="D27">
            <v>114003</v>
          </cell>
          <cell r="E27" t="str">
            <v>Worker</v>
          </cell>
          <cell r="F27" t="str">
            <v>M</v>
          </cell>
          <cell r="G27">
            <v>24426</v>
          </cell>
          <cell r="H27">
            <v>32614</v>
          </cell>
          <cell r="I27">
            <v>206216</v>
          </cell>
          <cell r="J27">
            <v>7135.84</v>
          </cell>
          <cell r="K27">
            <v>6122.0183999999999</v>
          </cell>
          <cell r="L27">
            <v>265313</v>
          </cell>
          <cell r="M27">
            <v>8858.0775000000012</v>
          </cell>
          <cell r="N27">
            <v>7219.94625</v>
          </cell>
          <cell r="O27">
            <v>9101.6746312500018</v>
          </cell>
          <cell r="P27">
            <v>8415.7096337617695</v>
          </cell>
          <cell r="Q27">
            <v>9351.9706836093774</v>
          </cell>
          <cell r="R27">
            <v>8947.3147654873501</v>
          </cell>
          <cell r="S27">
            <v>4508.2400385590417</v>
          </cell>
          <cell r="T27">
            <v>53273.751923734679</v>
          </cell>
          <cell r="U27">
            <v>261998.53539999999</v>
          </cell>
        </row>
        <row r="28">
          <cell r="A28" t="str">
            <v>002216</v>
          </cell>
          <cell r="B28">
            <v>2216</v>
          </cell>
          <cell r="C28" t="str">
            <v>IRC</v>
          </cell>
          <cell r="D28">
            <v>1140</v>
          </cell>
          <cell r="E28" t="str">
            <v>Worker</v>
          </cell>
          <cell r="F28" t="str">
            <v>M</v>
          </cell>
          <cell r="G28">
            <v>24260</v>
          </cell>
          <cell r="H28">
            <v>32644</v>
          </cell>
          <cell r="I28">
            <v>208237</v>
          </cell>
          <cell r="J28">
            <v>7224.42</v>
          </cell>
          <cell r="K28">
            <v>6180.7721999999994</v>
          </cell>
          <cell r="L28">
            <v>273445</v>
          </cell>
          <cell r="M28">
            <v>9155.0250000000015</v>
          </cell>
          <cell r="N28">
            <v>7442.1597249999995</v>
          </cell>
          <cell r="O28">
            <v>9406.7881875000021</v>
          </cell>
          <cell r="P28">
            <v>8673.6560997915185</v>
          </cell>
          <cell r="Q28">
            <v>9665.4748626562523</v>
          </cell>
          <cell r="R28">
            <v>9221.5552424822308</v>
          </cell>
          <cell r="S28">
            <v>4646.4202558629895</v>
          </cell>
          <cell r="T28">
            <v>54906.623854788988</v>
          </cell>
          <cell r="U28">
            <v>270093.70195000002</v>
          </cell>
        </row>
        <row r="29">
          <cell r="A29" t="str">
            <v>002220</v>
          </cell>
          <cell r="B29">
            <v>2220</v>
          </cell>
          <cell r="C29" t="str">
            <v>IRC</v>
          </cell>
          <cell r="D29">
            <v>1140</v>
          </cell>
          <cell r="E29" t="str">
            <v>Worker</v>
          </cell>
          <cell r="F29" t="str">
            <v>M</v>
          </cell>
          <cell r="G29">
            <v>24378</v>
          </cell>
          <cell r="H29">
            <v>32644</v>
          </cell>
          <cell r="I29">
            <v>205976</v>
          </cell>
          <cell r="J29">
            <v>7153.35</v>
          </cell>
          <cell r="K29">
            <v>6119.1803999999993</v>
          </cell>
          <cell r="L29">
            <v>246328</v>
          </cell>
          <cell r="M29">
            <v>8239.5225000000009</v>
          </cell>
          <cell r="N29">
            <v>6697.8587500000003</v>
          </cell>
          <cell r="O29">
            <v>8466.1093687500015</v>
          </cell>
          <cell r="P29">
            <v>7813.5067737550335</v>
          </cell>
          <cell r="Q29">
            <v>8698.9273763906276</v>
          </cell>
          <cell r="R29">
            <v>8307.0718417603657</v>
          </cell>
          <cell r="S29">
            <v>4185.6439458985114</v>
          </cell>
          <cell r="T29">
            <v>49461.642527391108</v>
          </cell>
          <cell r="U29">
            <v>243009.86739999999</v>
          </cell>
        </row>
        <row r="30">
          <cell r="A30" t="str">
            <v>002233</v>
          </cell>
          <cell r="B30">
            <v>2233</v>
          </cell>
          <cell r="C30" t="str">
            <v>IRC</v>
          </cell>
          <cell r="D30">
            <v>114003</v>
          </cell>
          <cell r="E30" t="str">
            <v>Worker</v>
          </cell>
          <cell r="F30" t="str">
            <v>M</v>
          </cell>
          <cell r="G30">
            <v>26179</v>
          </cell>
          <cell r="H30">
            <v>32644</v>
          </cell>
          <cell r="I30">
            <v>166312</v>
          </cell>
          <cell r="J30">
            <v>5831.8600000000006</v>
          </cell>
          <cell r="K30">
            <v>4989.3599999999997</v>
          </cell>
          <cell r="L30">
            <v>226079</v>
          </cell>
          <cell r="M30">
            <v>7648.7100000000009</v>
          </cell>
          <cell r="N30">
            <v>6217.1724999999997</v>
          </cell>
          <cell r="O30">
            <v>7859.0495250000013</v>
          </cell>
          <cell r="P30">
            <v>7171.2099229635451</v>
          </cell>
          <cell r="Q30">
            <v>8075.1733869375021</v>
          </cell>
          <cell r="R30">
            <v>7624.2022624847423</v>
          </cell>
          <cell r="S30">
            <v>3841.5697673215777</v>
          </cell>
          <cell r="T30">
            <v>45395.727164390788</v>
          </cell>
          <cell r="U30">
            <v>223373.69500000001</v>
          </cell>
        </row>
        <row r="31">
          <cell r="A31" t="str">
            <v>002295</v>
          </cell>
          <cell r="B31">
            <v>2295</v>
          </cell>
          <cell r="C31" t="str">
            <v>IRC</v>
          </cell>
          <cell r="D31">
            <v>111001</v>
          </cell>
          <cell r="E31" t="str">
            <v>Worker</v>
          </cell>
          <cell r="F31" t="str">
            <v>M</v>
          </cell>
          <cell r="G31">
            <v>25421</v>
          </cell>
          <cell r="H31">
            <v>32640</v>
          </cell>
          <cell r="I31">
            <v>185878</v>
          </cell>
          <cell r="J31">
            <v>6516.81</v>
          </cell>
          <cell r="K31">
            <v>5576.34</v>
          </cell>
          <cell r="L31">
            <v>252359</v>
          </cell>
          <cell r="M31">
            <v>8441.94</v>
          </cell>
          <cell r="N31">
            <v>6864.3201000000008</v>
          </cell>
          <cell r="O31">
            <v>8674.093350000001</v>
          </cell>
          <cell r="P31">
            <v>8004.8096680768995</v>
          </cell>
          <cell r="Q31">
            <v>8912.6309171250014</v>
          </cell>
          <cell r="R31">
            <v>8510.4589933535935</v>
          </cell>
          <cell r="S31">
            <v>4288.1236422290704</v>
          </cell>
          <cell r="T31">
            <v>50672.642357222452</v>
          </cell>
          <cell r="U31">
            <v>249335.71249999999</v>
          </cell>
        </row>
        <row r="32">
          <cell r="A32" t="str">
            <v>002490</v>
          </cell>
          <cell r="B32">
            <v>2490</v>
          </cell>
          <cell r="C32" t="str">
            <v>IRC</v>
          </cell>
          <cell r="D32">
            <v>1220</v>
          </cell>
          <cell r="E32" t="str">
            <v>Foreman</v>
          </cell>
          <cell r="F32" t="str">
            <v>M</v>
          </cell>
          <cell r="G32">
            <v>22722</v>
          </cell>
          <cell r="H32">
            <v>28748</v>
          </cell>
          <cell r="I32">
            <v>402544</v>
          </cell>
          <cell r="J32">
            <v>10255.710000000001</v>
          </cell>
          <cell r="K32">
            <v>11961.1443</v>
          </cell>
          <cell r="L32">
            <v>522679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8881.4434087813315</v>
          </cell>
          <cell r="T32">
            <v>104951.77915045895</v>
          </cell>
          <cell r="U32">
            <v>517124.786425</v>
          </cell>
        </row>
        <row r="33">
          <cell r="A33" t="str">
            <v>002615</v>
          </cell>
          <cell r="B33">
            <v>2615</v>
          </cell>
          <cell r="C33" t="str">
            <v>IRC</v>
          </cell>
          <cell r="D33">
            <v>1240</v>
          </cell>
          <cell r="E33" t="str">
            <v>Foreman</v>
          </cell>
          <cell r="F33" t="str">
            <v>M</v>
          </cell>
          <cell r="G33">
            <v>25147</v>
          </cell>
          <cell r="H33">
            <v>32524</v>
          </cell>
          <cell r="I33">
            <v>283511</v>
          </cell>
          <cell r="J33">
            <v>9735.56</v>
          </cell>
          <cell r="K33">
            <v>8423.4890999999989</v>
          </cell>
          <cell r="L33">
            <v>374353</v>
          </cell>
          <cell r="M33">
            <v>12410.145</v>
          </cell>
          <cell r="N33">
            <v>10198.181400000001</v>
          </cell>
          <cell r="O33">
            <v>12751.423987500002</v>
          </cell>
          <cell r="P33">
            <v>11874.450737534986</v>
          </cell>
          <cell r="Q33">
            <v>13102.088147156253</v>
          </cell>
          <cell r="R33">
            <v>12624.538278955368</v>
          </cell>
          <cell r="S33">
            <v>6361.0647919803896</v>
          </cell>
          <cell r="T33">
            <v>75168.532465072756</v>
          </cell>
          <cell r="U33">
            <v>369813.23772500001</v>
          </cell>
        </row>
        <row r="34">
          <cell r="A34" t="str">
            <v>003046</v>
          </cell>
          <cell r="B34">
            <v>3046</v>
          </cell>
          <cell r="C34" t="str">
            <v>IRC</v>
          </cell>
          <cell r="D34">
            <v>2111</v>
          </cell>
          <cell r="E34" t="str">
            <v>Foreman</v>
          </cell>
          <cell r="F34" t="str">
            <v>M</v>
          </cell>
          <cell r="G34">
            <v>22746</v>
          </cell>
          <cell r="H34">
            <v>29655</v>
          </cell>
          <cell r="I34">
            <v>331538</v>
          </cell>
          <cell r="J34">
            <v>9006.32</v>
          </cell>
          <cell r="K34">
            <v>9851.6255999999994</v>
          </cell>
          <cell r="L34">
            <v>426525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7247.5795850425548</v>
          </cell>
          <cell r="T34">
            <v>85644.454057173731</v>
          </cell>
          <cell r="U34">
            <v>421810.51360000001</v>
          </cell>
        </row>
        <row r="35">
          <cell r="A35" t="str">
            <v>003063</v>
          </cell>
          <cell r="B35">
            <v>3063</v>
          </cell>
          <cell r="C35" t="str">
            <v>IRC</v>
          </cell>
          <cell r="D35">
            <v>3021</v>
          </cell>
          <cell r="E35" t="str">
            <v>Skill Worker</v>
          </cell>
          <cell r="F35" t="str">
            <v>M</v>
          </cell>
          <cell r="G35">
            <v>23628</v>
          </cell>
          <cell r="H35">
            <v>29658</v>
          </cell>
          <cell r="I35">
            <v>241230</v>
          </cell>
          <cell r="J35">
            <v>6541.53</v>
          </cell>
          <cell r="K35">
            <v>7153.8149999999996</v>
          </cell>
          <cell r="L35">
            <v>314924</v>
          </cell>
          <cell r="M35">
            <v>8311.4475000000002</v>
          </cell>
          <cell r="N35">
            <v>8575.1536750000014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5351.2379186212811</v>
          </cell>
          <cell r="T35">
            <v>63235.435319152173</v>
          </cell>
          <cell r="U35">
            <v>311500.16375000001</v>
          </cell>
        </row>
        <row r="36">
          <cell r="A36" t="str">
            <v>003157</v>
          </cell>
          <cell r="B36">
            <v>3157</v>
          </cell>
          <cell r="C36" t="str">
            <v>IRC</v>
          </cell>
          <cell r="D36">
            <v>116101</v>
          </cell>
          <cell r="E36" t="str">
            <v>Worker</v>
          </cell>
          <cell r="F36" t="str">
            <v>M</v>
          </cell>
          <cell r="G36">
            <v>23396</v>
          </cell>
          <cell r="H36">
            <v>29887</v>
          </cell>
          <cell r="I36">
            <v>247327</v>
          </cell>
          <cell r="J36">
            <v>6821.6900000000005</v>
          </cell>
          <cell r="K36">
            <v>7336.7249999999995</v>
          </cell>
          <cell r="L36">
            <v>302481</v>
          </cell>
          <cell r="M36">
            <v>8115.1950000000006</v>
          </cell>
          <cell r="N36">
            <v>8236.9787500000002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5139.8045143033987</v>
          </cell>
          <cell r="T36">
            <v>60736.932436945004</v>
          </cell>
          <cell r="U36">
            <v>298941.39624999999</v>
          </cell>
        </row>
        <row r="37">
          <cell r="A37" t="str">
            <v>003174</v>
          </cell>
          <cell r="B37">
            <v>3174</v>
          </cell>
          <cell r="C37" t="str">
            <v>IRC</v>
          </cell>
          <cell r="D37">
            <v>2122</v>
          </cell>
          <cell r="E37" t="str">
            <v>Foreman</v>
          </cell>
          <cell r="F37" t="str">
            <v>M</v>
          </cell>
          <cell r="G37">
            <v>24389</v>
          </cell>
          <cell r="H37">
            <v>30178</v>
          </cell>
          <cell r="I37">
            <v>303525</v>
          </cell>
          <cell r="J37">
            <v>8573.7199999999993</v>
          </cell>
          <cell r="K37">
            <v>9020.3477999999996</v>
          </cell>
          <cell r="L37">
            <v>396745</v>
          </cell>
          <cell r="M37">
            <v>10879.17</v>
          </cell>
          <cell r="N37">
            <v>10809.608975000001</v>
          </cell>
          <cell r="O37">
            <v>11178.347175000001</v>
          </cell>
          <cell r="P37">
            <v>12584.723397069925</v>
          </cell>
          <cell r="Q37">
            <v>11485.751722312501</v>
          </cell>
          <cell r="R37">
            <v>13379.67757566828</v>
          </cell>
          <cell r="S37">
            <v>6741.5531621070477</v>
          </cell>
          <cell r="T37">
            <v>79664.7533554033</v>
          </cell>
          <cell r="U37">
            <v>392346.48304999998</v>
          </cell>
        </row>
        <row r="38">
          <cell r="A38" t="str">
            <v>003254</v>
          </cell>
          <cell r="B38">
            <v>3254</v>
          </cell>
          <cell r="C38" t="str">
            <v>IRC</v>
          </cell>
          <cell r="D38">
            <v>2941</v>
          </cell>
          <cell r="E38" t="str">
            <v>Worker</v>
          </cell>
          <cell r="F38" t="str">
            <v>M</v>
          </cell>
          <cell r="G38">
            <v>24425</v>
          </cell>
          <cell r="H38">
            <v>30826</v>
          </cell>
          <cell r="I38">
            <v>238784</v>
          </cell>
          <cell r="J38">
            <v>7085.37</v>
          </cell>
          <cell r="K38">
            <v>7089.1526999999996</v>
          </cell>
          <cell r="L38">
            <v>314898</v>
          </cell>
          <cell r="M38">
            <v>9060.4950000000008</v>
          </cell>
          <cell r="N38">
            <v>8572.3030249999993</v>
          </cell>
          <cell r="O38">
            <v>9309.6586125000013</v>
          </cell>
          <cell r="P38">
            <v>9988.542333968986</v>
          </cell>
          <cell r="Q38">
            <v>9565.6742243437529</v>
          </cell>
          <cell r="R38">
            <v>10619.500458034228</v>
          </cell>
          <cell r="S38">
            <v>5350.7961225502149</v>
          </cell>
          <cell r="T38">
            <v>63230.214626800058</v>
          </cell>
          <cell r="U38">
            <v>311354.36932499998</v>
          </cell>
        </row>
        <row r="39">
          <cell r="A39" t="str">
            <v>003493</v>
          </cell>
          <cell r="B39">
            <v>3493</v>
          </cell>
          <cell r="C39" t="str">
            <v>IRC</v>
          </cell>
          <cell r="D39">
            <v>2410</v>
          </cell>
          <cell r="E39" t="str">
            <v>Foreman</v>
          </cell>
          <cell r="F39" t="str">
            <v>M</v>
          </cell>
          <cell r="G39">
            <v>24297</v>
          </cell>
          <cell r="H39">
            <v>32343</v>
          </cell>
          <cell r="I39">
            <v>477228</v>
          </cell>
          <cell r="J39">
            <v>16120.53</v>
          </cell>
          <cell r="K39">
            <v>14178.715200000001</v>
          </cell>
          <cell r="L39">
            <v>634214</v>
          </cell>
          <cell r="M39">
            <v>20689.740000000002</v>
          </cell>
          <cell r="N39">
            <v>17275.567374999999</v>
          </cell>
          <cell r="O39">
            <v>21258.707850000003</v>
          </cell>
          <cell r="P39">
            <v>20117.223316108095</v>
          </cell>
          <cell r="Q39">
            <v>21843.322315875004</v>
          </cell>
          <cell r="R39">
            <v>21387.991868769317</v>
          </cell>
          <cell r="S39">
            <v>10776.663592868365</v>
          </cell>
          <cell r="T39">
            <v>127347.54536174053</v>
          </cell>
          <cell r="U39">
            <v>626639.18870000006</v>
          </cell>
        </row>
        <row r="40">
          <cell r="A40" t="str">
            <v>003889</v>
          </cell>
          <cell r="B40">
            <v>3889</v>
          </cell>
          <cell r="C40" t="str">
            <v>IRC</v>
          </cell>
          <cell r="D40">
            <v>1312</v>
          </cell>
          <cell r="E40" t="str">
            <v>Skill Worker</v>
          </cell>
          <cell r="F40" t="str">
            <v>M</v>
          </cell>
          <cell r="G40">
            <v>25207</v>
          </cell>
          <cell r="H40">
            <v>32444</v>
          </cell>
          <cell r="I40">
            <v>194478</v>
          </cell>
          <cell r="J40">
            <v>6619.81</v>
          </cell>
          <cell r="K40">
            <v>5769.3302999999996</v>
          </cell>
          <cell r="L40">
            <v>257527</v>
          </cell>
          <cell r="M40">
            <v>8465.5725000000002</v>
          </cell>
          <cell r="N40">
            <v>7006.0380500000001</v>
          </cell>
          <cell r="O40">
            <v>8698.3757437500008</v>
          </cell>
          <cell r="P40">
            <v>8168.7382633107572</v>
          </cell>
          <cell r="Q40">
            <v>8937.5810767031271</v>
          </cell>
          <cell r="R40">
            <v>8684.742660976508</v>
          </cell>
          <cell r="S40">
            <v>4375.939107431579</v>
          </cell>
          <cell r="T40">
            <v>51710.355360135472</v>
          </cell>
          <cell r="U40">
            <v>254429.71492500001</v>
          </cell>
        </row>
        <row r="41">
          <cell r="A41" t="str">
            <v>004120</v>
          </cell>
          <cell r="B41">
            <v>4120</v>
          </cell>
          <cell r="C41" t="str">
            <v>IRC</v>
          </cell>
          <cell r="D41">
            <v>114002</v>
          </cell>
          <cell r="E41" t="str">
            <v>Worker</v>
          </cell>
          <cell r="F41" t="str">
            <v>M</v>
          </cell>
          <cell r="G41">
            <v>25604</v>
          </cell>
          <cell r="H41">
            <v>32675</v>
          </cell>
          <cell r="I41">
            <v>178054</v>
          </cell>
          <cell r="J41">
            <v>6261.37</v>
          </cell>
          <cell r="K41">
            <v>5341.62</v>
          </cell>
          <cell r="L41">
            <v>240012</v>
          </cell>
          <cell r="M41">
            <v>8054.5725000000002</v>
          </cell>
          <cell r="N41">
            <v>6529.7663750000002</v>
          </cell>
          <cell r="O41">
            <v>8276.073243750001</v>
          </cell>
          <cell r="P41">
            <v>7613.1636995489462</v>
          </cell>
          <cell r="Q41">
            <v>8503.6652579531274</v>
          </cell>
          <cell r="R41">
            <v>8094.0734584967549</v>
          </cell>
          <cell r="S41">
            <v>4078.3214849428141</v>
          </cell>
          <cell r="T41">
            <v>48193.415877546176</v>
          </cell>
          <cell r="U41">
            <v>237111.2525</v>
          </cell>
        </row>
        <row r="42">
          <cell r="A42" t="str">
            <v>004213</v>
          </cell>
          <cell r="B42">
            <v>4213</v>
          </cell>
          <cell r="C42" t="str">
            <v>IRC</v>
          </cell>
          <cell r="D42">
            <v>122001</v>
          </cell>
          <cell r="E42" t="str">
            <v>Foreman</v>
          </cell>
          <cell r="F42" t="str">
            <v>M</v>
          </cell>
          <cell r="G42">
            <v>25677</v>
          </cell>
          <cell r="H42">
            <v>32705</v>
          </cell>
          <cell r="I42">
            <v>230552</v>
          </cell>
          <cell r="J42">
            <v>8130.8200000000006</v>
          </cell>
          <cell r="K42">
            <v>6916.5599999999995</v>
          </cell>
          <cell r="L42">
            <v>311078</v>
          </cell>
          <cell r="M42">
            <v>10582.222500000002</v>
          </cell>
          <cell r="N42">
            <v>8554.6450000000004</v>
          </cell>
          <cell r="O42">
            <v>10873.233618750002</v>
          </cell>
          <cell r="P42">
            <v>9867.3722035910178</v>
          </cell>
          <cell r="Q42">
            <v>11172.247543265628</v>
          </cell>
          <cell r="R42">
            <v>10490.676230031222</v>
          </cell>
          <cell r="S42">
            <v>5285.8860844167821</v>
          </cell>
          <cell r="T42">
            <v>62463.174442758318</v>
          </cell>
          <cell r="U42">
            <v>307316.15500000003</v>
          </cell>
        </row>
        <row r="43">
          <cell r="A43" t="str">
            <v>004227</v>
          </cell>
          <cell r="B43">
            <v>4227</v>
          </cell>
          <cell r="C43" t="str">
            <v>IRC</v>
          </cell>
          <cell r="D43">
            <v>121002</v>
          </cell>
          <cell r="E43" t="str">
            <v>Worker</v>
          </cell>
          <cell r="F43" t="str">
            <v>M</v>
          </cell>
          <cell r="G43">
            <v>24505</v>
          </cell>
          <cell r="H43">
            <v>32705</v>
          </cell>
          <cell r="I43">
            <v>205872</v>
          </cell>
          <cell r="J43">
            <v>7187.34</v>
          </cell>
          <cell r="K43">
            <v>6113.3850000000002</v>
          </cell>
          <cell r="L43">
            <v>257666</v>
          </cell>
          <cell r="M43">
            <v>8671.0725000000002</v>
          </cell>
          <cell r="N43">
            <v>7009.6537500000004</v>
          </cell>
          <cell r="O43">
            <v>8909.5269937500016</v>
          </cell>
          <cell r="P43">
            <v>8173.1473334999037</v>
          </cell>
          <cell r="Q43">
            <v>9154.538986078127</v>
          </cell>
          <cell r="R43">
            <v>8689.4302441420641</v>
          </cell>
          <cell r="S43">
            <v>4378.3010171961196</v>
          </cell>
          <cell r="T43">
            <v>51738.265984633319</v>
          </cell>
          <cell r="U43">
            <v>254340.81875000001</v>
          </cell>
        </row>
        <row r="44">
          <cell r="A44" t="str">
            <v>004341</v>
          </cell>
          <cell r="B44">
            <v>4341</v>
          </cell>
          <cell r="C44" t="str">
            <v>IRC</v>
          </cell>
          <cell r="D44">
            <v>114002</v>
          </cell>
          <cell r="E44" t="str">
            <v>Worker</v>
          </cell>
          <cell r="F44" t="str">
            <v>M</v>
          </cell>
          <cell r="G44">
            <v>26309</v>
          </cell>
          <cell r="H44">
            <v>32722</v>
          </cell>
          <cell r="I44">
            <v>161048</v>
          </cell>
          <cell r="J44">
            <v>5688.6900000000005</v>
          </cell>
          <cell r="K44">
            <v>4831.4399999999996</v>
          </cell>
          <cell r="L44">
            <v>218501</v>
          </cell>
          <cell r="M44">
            <v>7443.2100000000009</v>
          </cell>
          <cell r="N44">
            <v>6008.7775000000001</v>
          </cell>
          <cell r="O44">
            <v>7647.8982750000014</v>
          </cell>
          <cell r="P44">
            <v>6930.8362978315436</v>
          </cell>
          <cell r="Q44">
            <v>7858.2154775625022</v>
          </cell>
          <cell r="R44">
            <v>7368.6446709122865</v>
          </cell>
          <cell r="S44">
            <v>3712.8032047626361</v>
          </cell>
          <cell r="T44">
            <v>43874.096139608504</v>
          </cell>
          <cell r="U44">
            <v>215870.9675</v>
          </cell>
        </row>
        <row r="45">
          <cell r="A45" t="str">
            <v>004355</v>
          </cell>
          <cell r="B45">
            <v>4355</v>
          </cell>
          <cell r="C45" t="str">
            <v>IRC</v>
          </cell>
          <cell r="D45">
            <v>233010</v>
          </cell>
          <cell r="E45" t="str">
            <v>Worker</v>
          </cell>
          <cell r="F45" t="str">
            <v>M</v>
          </cell>
          <cell r="G45">
            <v>24281</v>
          </cell>
          <cell r="H45">
            <v>32644</v>
          </cell>
          <cell r="I45">
            <v>202512</v>
          </cell>
          <cell r="J45">
            <v>7030.78</v>
          </cell>
          <cell r="K45">
            <v>6014.9768999999997</v>
          </cell>
          <cell r="L45">
            <v>243928</v>
          </cell>
          <cell r="M45">
            <v>8158.35</v>
          </cell>
          <cell r="N45">
            <v>6631.8587500000003</v>
          </cell>
          <cell r="O45">
            <v>8382.7046250000003</v>
          </cell>
          <cell r="P45">
            <v>7737.3789431510741</v>
          </cell>
          <cell r="Q45">
            <v>8613.2290021875015</v>
          </cell>
          <cell r="R45">
            <v>8226.1351540097858</v>
          </cell>
          <cell r="S45">
            <v>4144.8627701078731</v>
          </cell>
          <cell r="T45">
            <v>48979.73246411881</v>
          </cell>
          <cell r="U45">
            <v>240666.56077499999</v>
          </cell>
        </row>
        <row r="46">
          <cell r="A46" t="str">
            <v>004449</v>
          </cell>
          <cell r="B46">
            <v>4449</v>
          </cell>
          <cell r="C46" t="str">
            <v>IRC</v>
          </cell>
          <cell r="D46">
            <v>1210</v>
          </cell>
          <cell r="E46" t="str">
            <v>Foreman</v>
          </cell>
          <cell r="F46" t="str">
            <v>M</v>
          </cell>
          <cell r="G46">
            <v>25695</v>
          </cell>
          <cell r="H46">
            <v>32762</v>
          </cell>
          <cell r="I46">
            <v>337033</v>
          </cell>
          <cell r="J46">
            <v>11949.03</v>
          </cell>
          <cell r="K46">
            <v>10110.99</v>
          </cell>
          <cell r="L46">
            <v>459634</v>
          </cell>
          <cell r="M46">
            <v>15715.612500000001</v>
          </cell>
          <cell r="N46">
            <v>12639.934999999999</v>
          </cell>
          <cell r="O46">
            <v>16147.791843750003</v>
          </cell>
          <cell r="P46">
            <v>14579.558038258421</v>
          </cell>
          <cell r="Q46">
            <v>16591.856119453128</v>
          </cell>
          <cell r="R46">
            <v>15500.52230731254</v>
          </cell>
          <cell r="S46">
            <v>7810.1728972309947</v>
          </cell>
          <cell r="T46">
            <v>92292.604175874789</v>
          </cell>
          <cell r="U46">
            <v>454118.995</v>
          </cell>
        </row>
        <row r="47">
          <cell r="A47" t="str">
            <v>004879</v>
          </cell>
          <cell r="B47">
            <v>4879</v>
          </cell>
          <cell r="C47" t="str">
            <v>IRC</v>
          </cell>
          <cell r="D47">
            <v>1311</v>
          </cell>
          <cell r="E47" t="str">
            <v>Worker</v>
          </cell>
          <cell r="F47" t="str">
            <v>M</v>
          </cell>
          <cell r="G47">
            <v>23696</v>
          </cell>
          <cell r="H47">
            <v>32797</v>
          </cell>
          <cell r="I47">
            <v>226525</v>
          </cell>
          <cell r="J47">
            <v>7959.84</v>
          </cell>
          <cell r="K47">
            <v>6712.665</v>
          </cell>
          <cell r="L47">
            <v>242611</v>
          </cell>
          <cell r="M47">
            <v>8226.1650000000009</v>
          </cell>
          <cell r="N47">
            <v>6595.6412499999997</v>
          </cell>
          <cell r="O47">
            <v>8452.3845375000019</v>
          </cell>
          <cell r="P47">
            <v>7695.6037961071506</v>
          </cell>
          <cell r="Q47">
            <v>8684.8251122812526</v>
          </cell>
          <cell r="R47">
            <v>8181.7211466066537</v>
          </cell>
          <cell r="S47">
            <v>4122.4840998927593</v>
          </cell>
          <cell r="T47">
            <v>48715.284316898134</v>
          </cell>
          <cell r="U47">
            <v>238942.87375</v>
          </cell>
        </row>
        <row r="48">
          <cell r="A48" t="str">
            <v>004896</v>
          </cell>
          <cell r="B48">
            <v>4896</v>
          </cell>
          <cell r="C48" t="str">
            <v>IRC</v>
          </cell>
          <cell r="D48">
            <v>122001</v>
          </cell>
          <cell r="E48" t="str">
            <v>Skill Worker</v>
          </cell>
          <cell r="F48" t="str">
            <v>M</v>
          </cell>
          <cell r="G48">
            <v>25713</v>
          </cell>
          <cell r="H48">
            <v>32797</v>
          </cell>
          <cell r="I48">
            <v>175682</v>
          </cell>
          <cell r="J48">
            <v>6249.01</v>
          </cell>
          <cell r="K48">
            <v>5270.46</v>
          </cell>
          <cell r="L48">
            <v>239261</v>
          </cell>
          <cell r="M48">
            <v>8207.67</v>
          </cell>
          <cell r="N48">
            <v>6579.6774999999998</v>
          </cell>
          <cell r="O48">
            <v>8433.3809250000013</v>
          </cell>
          <cell r="P48">
            <v>7589.3420325557909</v>
          </cell>
          <cell r="Q48">
            <v>8665.2989004375013</v>
          </cell>
          <cell r="R48">
            <v>8068.7470199548025</v>
          </cell>
          <cell r="S48">
            <v>4065.5603753516598</v>
          </cell>
          <cell r="T48">
            <v>48042.618186913882</v>
          </cell>
          <cell r="U48">
            <v>236381.13250000001</v>
          </cell>
        </row>
        <row r="49">
          <cell r="A49" t="str">
            <v>004945</v>
          </cell>
          <cell r="B49">
            <v>4945</v>
          </cell>
          <cell r="C49" t="str">
            <v>IRC</v>
          </cell>
          <cell r="D49">
            <v>1180</v>
          </cell>
          <cell r="E49" t="str">
            <v>Worker</v>
          </cell>
          <cell r="F49" t="str">
            <v>M</v>
          </cell>
          <cell r="G49">
            <v>26633</v>
          </cell>
          <cell r="H49">
            <v>32813</v>
          </cell>
          <cell r="I49">
            <v>156688</v>
          </cell>
          <cell r="J49">
            <v>5582.6</v>
          </cell>
          <cell r="K49">
            <v>4700.6399999999994</v>
          </cell>
          <cell r="L49">
            <v>214335</v>
          </cell>
          <cell r="M49">
            <v>7362.0375000000004</v>
          </cell>
          <cell r="N49">
            <v>5894.2124999999996</v>
          </cell>
          <cell r="O49">
            <v>7564.4935312500011</v>
          </cell>
          <cell r="P49">
            <v>6798.6910718748377</v>
          </cell>
          <cell r="Q49">
            <v>7772.517103359377</v>
          </cell>
          <cell r="R49">
            <v>7228.152070425238</v>
          </cell>
          <cell r="S49">
            <v>3642.0138804527191</v>
          </cell>
          <cell r="T49">
            <v>43037.580588111676</v>
          </cell>
          <cell r="U49">
            <v>211764.19</v>
          </cell>
        </row>
        <row r="50">
          <cell r="A50" t="str">
            <v>005009</v>
          </cell>
          <cell r="B50">
            <v>5009</v>
          </cell>
          <cell r="C50" t="str">
            <v>IRC</v>
          </cell>
          <cell r="D50">
            <v>1310</v>
          </cell>
          <cell r="E50" t="str">
            <v>Foreman</v>
          </cell>
          <cell r="F50" t="str">
            <v>M</v>
          </cell>
          <cell r="G50">
            <v>24121</v>
          </cell>
          <cell r="H50">
            <v>32819</v>
          </cell>
          <cell r="I50">
            <v>231527</v>
          </cell>
          <cell r="J50">
            <v>8153.4800000000005</v>
          </cell>
          <cell r="K50">
            <v>6862.7249999999995</v>
          </cell>
          <cell r="L50">
            <v>301244</v>
          </cell>
          <cell r="M50">
            <v>10252.395</v>
          </cell>
          <cell r="N50">
            <v>8203.723</v>
          </cell>
          <cell r="O50">
            <v>10534.335862500002</v>
          </cell>
          <cell r="P50">
            <v>9555.4384176912954</v>
          </cell>
          <cell r="Q50">
            <v>10824.030098718753</v>
          </cell>
          <cell r="R50">
            <v>10159.03815197322</v>
          </cell>
          <cell r="S50">
            <v>5118.7852166146404</v>
          </cell>
          <cell r="T50">
            <v>60488.547958500072</v>
          </cell>
          <cell r="U50">
            <v>297489.94874999998</v>
          </cell>
        </row>
        <row r="51">
          <cell r="A51" t="str">
            <v>005057</v>
          </cell>
          <cell r="B51">
            <v>5057</v>
          </cell>
          <cell r="C51" t="str">
            <v>IRC</v>
          </cell>
          <cell r="D51">
            <v>2111</v>
          </cell>
          <cell r="E51" t="str">
            <v>Skill Worker</v>
          </cell>
          <cell r="F51" t="str">
            <v>M</v>
          </cell>
          <cell r="G51">
            <v>24475</v>
          </cell>
          <cell r="H51">
            <v>32848</v>
          </cell>
          <cell r="I51">
            <v>222211</v>
          </cell>
          <cell r="J51">
            <v>7857.87</v>
          </cell>
          <cell r="K51">
            <v>6595.2257999999993</v>
          </cell>
          <cell r="L51">
            <v>293684</v>
          </cell>
          <cell r="M51">
            <v>10016.070000000002</v>
          </cell>
          <cell r="N51">
            <v>7992.9066250000005</v>
          </cell>
          <cell r="O51">
            <v>10291.511925000003</v>
          </cell>
          <cell r="P51">
            <v>9315.6357512888226</v>
          </cell>
          <cell r="Q51">
            <v>10574.528502937503</v>
          </cell>
          <cell r="R51">
            <v>9904.0875855588947</v>
          </cell>
          <cell r="S51">
            <v>4990.3245128741282</v>
          </cell>
          <cell r="T51">
            <v>58970.531259192336</v>
          </cell>
          <cell r="U51">
            <v>290070.72605</v>
          </cell>
        </row>
        <row r="52">
          <cell r="A52" t="str">
            <v>005234</v>
          </cell>
          <cell r="B52">
            <v>5234</v>
          </cell>
          <cell r="C52" t="str">
            <v>IRC</v>
          </cell>
          <cell r="D52">
            <v>213010</v>
          </cell>
          <cell r="E52" t="str">
            <v>Skill Worker</v>
          </cell>
          <cell r="F52" t="str">
            <v>M</v>
          </cell>
          <cell r="G52">
            <v>26938</v>
          </cell>
          <cell r="H52">
            <v>32902</v>
          </cell>
          <cell r="I52">
            <v>176214</v>
          </cell>
          <cell r="J52">
            <v>6331.41</v>
          </cell>
          <cell r="K52">
            <v>5286.42</v>
          </cell>
          <cell r="L52">
            <v>242518</v>
          </cell>
          <cell r="M52">
            <v>8398.7849999999999</v>
          </cell>
          <cell r="N52">
            <v>6669.2449999999999</v>
          </cell>
          <cell r="O52">
            <v>8629.7515875000008</v>
          </cell>
          <cell r="P52">
            <v>7692.6538426712468</v>
          </cell>
          <cell r="Q52">
            <v>8867.069756156252</v>
          </cell>
          <cell r="R52">
            <v>8178.584849956319</v>
          </cell>
          <cell r="S52">
            <v>4120.9038293308722</v>
          </cell>
          <cell r="T52">
            <v>48696.610301946333</v>
          </cell>
          <cell r="U52">
            <v>239613.54250000001</v>
          </cell>
        </row>
        <row r="53">
          <cell r="A53" t="str">
            <v>005251</v>
          </cell>
          <cell r="B53">
            <v>5251</v>
          </cell>
          <cell r="C53" t="str">
            <v>IRC</v>
          </cell>
          <cell r="D53">
            <v>2941</v>
          </cell>
          <cell r="E53" t="str">
            <v>Skill Worker</v>
          </cell>
          <cell r="F53" t="str">
            <v>M</v>
          </cell>
          <cell r="G53">
            <v>26159</v>
          </cell>
          <cell r="H53">
            <v>32902</v>
          </cell>
          <cell r="I53">
            <v>175085</v>
          </cell>
          <cell r="J53">
            <v>6290.21</v>
          </cell>
          <cell r="K53">
            <v>5252.55</v>
          </cell>
          <cell r="L53">
            <v>238986</v>
          </cell>
          <cell r="M53">
            <v>8276.5125000000007</v>
          </cell>
          <cell r="N53">
            <v>6572.1149999999998</v>
          </cell>
          <cell r="O53">
            <v>8504.1165937500009</v>
          </cell>
          <cell r="P53">
            <v>7580.6190519657548</v>
          </cell>
          <cell r="Q53">
            <v>8737.9798000781266</v>
          </cell>
          <cell r="R53">
            <v>8059.4730244833836</v>
          </cell>
          <cell r="S53">
            <v>4060.8875322923159</v>
          </cell>
          <cell r="T53">
            <v>47987.399325497267</v>
          </cell>
          <cell r="U53">
            <v>236100.31</v>
          </cell>
        </row>
        <row r="54">
          <cell r="A54" t="str">
            <v>005376</v>
          </cell>
          <cell r="B54">
            <v>5376</v>
          </cell>
          <cell r="C54" t="str">
            <v>IRC</v>
          </cell>
          <cell r="D54">
            <v>1310</v>
          </cell>
          <cell r="E54" t="str">
            <v>Skill Worker</v>
          </cell>
          <cell r="F54" t="str">
            <v>M</v>
          </cell>
          <cell r="G54">
            <v>24039</v>
          </cell>
          <cell r="H54">
            <v>32920</v>
          </cell>
          <cell r="I54">
            <v>218164</v>
          </cell>
          <cell r="J54">
            <v>7750.75</v>
          </cell>
          <cell r="K54">
            <v>6461.835</v>
          </cell>
          <cell r="L54">
            <v>287388</v>
          </cell>
          <cell r="M54">
            <v>9866.0550000000003</v>
          </cell>
          <cell r="N54">
            <v>7821.5225</v>
          </cell>
          <cell r="O54">
            <v>10137.371512500002</v>
          </cell>
          <cell r="P54">
            <v>9115.927075671103</v>
          </cell>
          <cell r="Q54">
            <v>10416.149229093753</v>
          </cell>
          <cell r="R54">
            <v>9691.7636746932058</v>
          </cell>
          <cell r="S54">
            <v>4883.34189505002</v>
          </cell>
          <cell r="T54">
            <v>57706.320526541342</v>
          </cell>
          <cell r="U54">
            <v>283834.85375000001</v>
          </cell>
        </row>
        <row r="55">
          <cell r="A55" t="str">
            <v>005540</v>
          </cell>
          <cell r="B55">
            <v>5540</v>
          </cell>
          <cell r="C55" t="str">
            <v>IRC</v>
          </cell>
          <cell r="D55">
            <v>2410</v>
          </cell>
          <cell r="E55" t="str">
            <v>Foreman</v>
          </cell>
          <cell r="F55" t="str">
            <v>M</v>
          </cell>
          <cell r="G55">
            <v>25694</v>
          </cell>
          <cell r="H55">
            <v>32995</v>
          </cell>
          <cell r="I55">
            <v>213580</v>
          </cell>
          <cell r="J55">
            <v>7742.51</v>
          </cell>
          <cell r="K55">
            <v>6407.4</v>
          </cell>
          <cell r="L55">
            <v>288674</v>
          </cell>
          <cell r="M55">
            <v>10084.9125</v>
          </cell>
          <cell r="N55">
            <v>7938.5349999999999</v>
          </cell>
          <cell r="O55">
            <v>10362.24759375</v>
          </cell>
          <cell r="P55">
            <v>9156.7189049030585</v>
          </cell>
          <cell r="Q55">
            <v>10647.209402578126</v>
          </cell>
          <cell r="R55">
            <v>9735.132249879558</v>
          </cell>
          <cell r="S55">
            <v>4905.1938084111707</v>
          </cell>
          <cell r="T55">
            <v>57964.544002111419</v>
          </cell>
          <cell r="U55">
            <v>285136.52250000002</v>
          </cell>
        </row>
        <row r="56">
          <cell r="A56" t="str">
            <v>005620</v>
          </cell>
          <cell r="B56">
            <v>5620</v>
          </cell>
          <cell r="C56" t="str">
            <v>IRC</v>
          </cell>
          <cell r="D56">
            <v>1210</v>
          </cell>
          <cell r="E56" t="str">
            <v>Foreman</v>
          </cell>
          <cell r="F56" t="str">
            <v>M</v>
          </cell>
          <cell r="G56">
            <v>24081</v>
          </cell>
          <cell r="H56">
            <v>33002</v>
          </cell>
          <cell r="I56">
            <v>257472</v>
          </cell>
          <cell r="J56">
            <v>9240.130000000001</v>
          </cell>
          <cell r="K56">
            <v>7641.0749999999998</v>
          </cell>
          <cell r="L56">
            <v>337436</v>
          </cell>
          <cell r="M56">
            <v>11682.675000000001</v>
          </cell>
          <cell r="N56">
            <v>9189.4484000000011</v>
          </cell>
          <cell r="O56">
            <v>12003.948562500002</v>
          </cell>
          <cell r="P56">
            <v>10703.446103198999</v>
          </cell>
          <cell r="Q56">
            <v>12334.057147968753</v>
          </cell>
          <cell r="R56">
            <v>11379.563403251967</v>
          </cell>
          <cell r="S56">
            <v>5733.7653475374709</v>
          </cell>
          <cell r="T56">
            <v>67755.751712646321</v>
          </cell>
          <cell r="U56">
            <v>333215.69874999998</v>
          </cell>
        </row>
        <row r="57">
          <cell r="A57" t="str">
            <v>005904</v>
          </cell>
          <cell r="B57">
            <v>5904</v>
          </cell>
          <cell r="C57" t="str">
            <v>IRC</v>
          </cell>
          <cell r="D57">
            <v>221220</v>
          </cell>
          <cell r="E57" t="str">
            <v>Worker</v>
          </cell>
          <cell r="F57" t="str">
            <v>M</v>
          </cell>
          <cell r="G57">
            <v>26035</v>
          </cell>
          <cell r="H57">
            <v>33032</v>
          </cell>
          <cell r="I57">
            <v>152126</v>
          </cell>
          <cell r="J57">
            <v>5534.1900000000005</v>
          </cell>
          <cell r="K57">
            <v>4563.78</v>
          </cell>
          <cell r="L57">
            <v>206593</v>
          </cell>
          <cell r="M57">
            <v>7242.8475000000008</v>
          </cell>
          <cell r="N57">
            <v>5681.3074999999999</v>
          </cell>
          <cell r="O57">
            <v>7442.0258062500016</v>
          </cell>
          <cell r="P57">
            <v>6553.1153783182326</v>
          </cell>
          <cell r="Q57">
            <v>7646.6815159218768</v>
          </cell>
          <cell r="R57">
            <v>6967.063805189825</v>
          </cell>
          <cell r="S57">
            <v>3510.4606042147507</v>
          </cell>
          <cell r="T57">
            <v>41483.019042339118</v>
          </cell>
          <cell r="U57">
            <v>204068.50750000001</v>
          </cell>
        </row>
        <row r="58">
          <cell r="A58" t="str">
            <v>005949</v>
          </cell>
          <cell r="B58">
            <v>5949</v>
          </cell>
          <cell r="C58" t="str">
            <v>IRC</v>
          </cell>
          <cell r="D58">
            <v>3020</v>
          </cell>
          <cell r="E58" t="str">
            <v>Skill Worker</v>
          </cell>
          <cell r="F58" t="str">
            <v>M</v>
          </cell>
          <cell r="G58">
            <v>25963</v>
          </cell>
          <cell r="H58">
            <v>33037</v>
          </cell>
          <cell r="I58">
            <v>184690</v>
          </cell>
          <cell r="J58">
            <v>6722.81</v>
          </cell>
          <cell r="K58">
            <v>5540.7</v>
          </cell>
          <cell r="L58">
            <v>252465</v>
          </cell>
          <cell r="M58">
            <v>8853.9675000000007</v>
          </cell>
          <cell r="N58">
            <v>6942.7875000000004</v>
          </cell>
          <cell r="O58">
            <v>9097.4516062500006</v>
          </cell>
          <cell r="P58">
            <v>8008.1719805952407</v>
          </cell>
          <cell r="Q58">
            <v>9347.6315254218771</v>
          </cell>
          <cell r="R58">
            <v>8514.0336970625776</v>
          </cell>
          <cell r="S58">
            <v>4289.9248108264901</v>
          </cell>
          <cell r="T58">
            <v>50693.926718350311</v>
          </cell>
          <cell r="U58">
            <v>249399.1225</v>
          </cell>
        </row>
        <row r="59">
          <cell r="A59" t="str">
            <v>006047</v>
          </cell>
          <cell r="B59">
            <v>6047</v>
          </cell>
          <cell r="C59" t="str">
            <v>IRC</v>
          </cell>
          <cell r="D59">
            <v>2930</v>
          </cell>
          <cell r="E59" t="str">
            <v>Foreman</v>
          </cell>
          <cell r="F59" t="str">
            <v>M</v>
          </cell>
          <cell r="G59">
            <v>26047</v>
          </cell>
          <cell r="H59">
            <v>33056</v>
          </cell>
          <cell r="I59">
            <v>262525</v>
          </cell>
          <cell r="J59">
            <v>9574.880000000001</v>
          </cell>
          <cell r="K59">
            <v>7875.75</v>
          </cell>
          <cell r="L59">
            <v>357838</v>
          </cell>
          <cell r="M59">
            <v>12573.517500000002</v>
          </cell>
          <cell r="N59">
            <v>9840.5450000000001</v>
          </cell>
          <cell r="O59">
            <v>12919.289231250003</v>
          </cell>
          <cell r="P59">
            <v>11350.59610319149</v>
          </cell>
          <cell r="Q59">
            <v>13274.569685109378</v>
          </cell>
          <cell r="R59">
            <v>12067.59269637169</v>
          </cell>
          <cell r="S59">
            <v>6080.4393260710576</v>
          </cell>
          <cell r="T59">
            <v>71852.388842180255</v>
          </cell>
          <cell r="U59">
            <v>353475.34250000003</v>
          </cell>
        </row>
        <row r="60">
          <cell r="A60" t="str">
            <v>006131</v>
          </cell>
          <cell r="B60">
            <v>6131</v>
          </cell>
          <cell r="C60" t="str">
            <v>IRC</v>
          </cell>
          <cell r="D60">
            <v>271320</v>
          </cell>
          <cell r="E60" t="str">
            <v>Skill Worker</v>
          </cell>
          <cell r="F60" t="str">
            <v>M</v>
          </cell>
          <cell r="G60">
            <v>24000</v>
          </cell>
          <cell r="H60">
            <v>33060</v>
          </cell>
          <cell r="I60">
            <v>213341</v>
          </cell>
          <cell r="J60">
            <v>7681.74</v>
          </cell>
          <cell r="K60">
            <v>6317.1449999999995</v>
          </cell>
          <cell r="L60">
            <v>259241</v>
          </cell>
          <cell r="M60">
            <v>9014.2575000000015</v>
          </cell>
          <cell r="N60">
            <v>7052.9662500000004</v>
          </cell>
          <cell r="O60">
            <v>9262.1495812500016</v>
          </cell>
          <cell r="P60">
            <v>8223.1062223337522</v>
          </cell>
          <cell r="Q60">
            <v>9516.8586947343774</v>
          </cell>
          <cell r="R60">
            <v>8742.5449454783829</v>
          </cell>
          <cell r="S60">
            <v>4405.0636638087262</v>
          </cell>
          <cell r="T60">
            <v>52054.519463655764</v>
          </cell>
          <cell r="U60">
            <v>255741.27875</v>
          </cell>
        </row>
        <row r="61">
          <cell r="A61" t="str">
            <v>006290</v>
          </cell>
          <cell r="B61">
            <v>6290</v>
          </cell>
          <cell r="C61" t="str">
            <v>IRC</v>
          </cell>
          <cell r="D61">
            <v>1312</v>
          </cell>
          <cell r="E61" t="str">
            <v>Worker</v>
          </cell>
          <cell r="F61" t="str">
            <v>M</v>
          </cell>
          <cell r="G61">
            <v>26353</v>
          </cell>
          <cell r="H61">
            <v>33077</v>
          </cell>
          <cell r="I61">
            <v>174089</v>
          </cell>
          <cell r="J61">
            <v>6362.31</v>
          </cell>
          <cell r="K61">
            <v>5222.67</v>
          </cell>
          <cell r="L61">
            <v>238483</v>
          </cell>
          <cell r="M61">
            <v>8395.7025000000012</v>
          </cell>
          <cell r="N61">
            <v>6558.2825000000003</v>
          </cell>
          <cell r="O61">
            <v>8626.5843187500013</v>
          </cell>
          <cell r="P61">
            <v>7564.6639274683412</v>
          </cell>
          <cell r="Q61">
            <v>8863.8153875156277</v>
          </cell>
          <cell r="R61">
            <v>8042.5100436756566</v>
          </cell>
          <cell r="S61">
            <v>4052.3404775328618</v>
          </cell>
          <cell r="T61">
            <v>47886.399008069784</v>
          </cell>
          <cell r="U61">
            <v>235586.755</v>
          </cell>
        </row>
        <row r="62">
          <cell r="A62" t="str">
            <v>006321</v>
          </cell>
          <cell r="B62">
            <v>6321</v>
          </cell>
          <cell r="C62" t="str">
            <v>IRC</v>
          </cell>
          <cell r="D62">
            <v>3070</v>
          </cell>
          <cell r="E62" t="str">
            <v>Skill Worker</v>
          </cell>
          <cell r="F62" t="str">
            <v>M</v>
          </cell>
          <cell r="G62">
            <v>26208</v>
          </cell>
          <cell r="H62">
            <v>33084</v>
          </cell>
          <cell r="I62">
            <v>149783</v>
          </cell>
          <cell r="J62">
            <v>5477.54</v>
          </cell>
          <cell r="K62">
            <v>4493.49</v>
          </cell>
          <cell r="L62">
            <v>203198</v>
          </cell>
          <cell r="M62">
            <v>7158.5925000000007</v>
          </cell>
          <cell r="N62">
            <v>5587.9449999999997</v>
          </cell>
          <cell r="O62">
            <v>7355.4537937500008</v>
          </cell>
          <cell r="P62">
            <v>6445.426217943048</v>
          </cell>
          <cell r="Q62">
            <v>7557.7287730781263</v>
          </cell>
          <cell r="R62">
            <v>6852.5721156426498</v>
          </cell>
          <cell r="S62">
            <v>3452.7722326275766</v>
          </cell>
          <cell r="T62">
            <v>40801.317098668515</v>
          </cell>
          <cell r="U62">
            <v>200705.24249999999</v>
          </cell>
        </row>
        <row r="63">
          <cell r="A63" t="str">
            <v>006370</v>
          </cell>
          <cell r="B63">
            <v>6370</v>
          </cell>
          <cell r="C63" t="str">
            <v>IRC</v>
          </cell>
          <cell r="D63">
            <v>2941</v>
          </cell>
          <cell r="E63" t="str">
            <v>Skill Worker</v>
          </cell>
          <cell r="F63" t="str">
            <v>M</v>
          </cell>
          <cell r="G63">
            <v>24151</v>
          </cell>
          <cell r="H63">
            <v>33087</v>
          </cell>
          <cell r="I63">
            <v>225432</v>
          </cell>
          <cell r="J63">
            <v>8144.21</v>
          </cell>
          <cell r="K63">
            <v>6679.875</v>
          </cell>
          <cell r="L63">
            <v>296942</v>
          </cell>
          <cell r="M63">
            <v>10356.172500000001</v>
          </cell>
          <cell r="N63">
            <v>8082.4419499999995</v>
          </cell>
          <cell r="O63">
            <v>10640.967243750001</v>
          </cell>
          <cell r="P63">
            <v>9418.979281333699</v>
          </cell>
          <cell r="Q63">
            <v>10933.593842953127</v>
          </cell>
          <cell r="R63">
            <v>10013.959139180306</v>
          </cell>
          <cell r="S63">
            <v>5045.6849590099209</v>
          </cell>
          <cell r="T63">
            <v>59624.724170084475</v>
          </cell>
          <cell r="U63">
            <v>293235.97875000001</v>
          </cell>
        </row>
        <row r="64">
          <cell r="A64" t="str">
            <v>006543</v>
          </cell>
          <cell r="B64">
            <v>6543</v>
          </cell>
          <cell r="C64" t="str">
            <v>IRC</v>
          </cell>
          <cell r="D64">
            <v>272110</v>
          </cell>
          <cell r="E64" t="str">
            <v>Skill Worker</v>
          </cell>
          <cell r="F64" t="str">
            <v>M</v>
          </cell>
          <cell r="G64">
            <v>25294</v>
          </cell>
          <cell r="H64">
            <v>33128</v>
          </cell>
          <cell r="I64">
            <v>166649</v>
          </cell>
          <cell r="J64">
            <v>6119.2300000000005</v>
          </cell>
          <cell r="K64">
            <v>4999.47</v>
          </cell>
          <cell r="L64">
            <v>214386</v>
          </cell>
          <cell r="M64">
            <v>7499.7225000000008</v>
          </cell>
          <cell r="N64">
            <v>5830.5029750000003</v>
          </cell>
          <cell r="O64">
            <v>7705.9648687500012</v>
          </cell>
          <cell r="P64">
            <v>6800.3087882751724</v>
          </cell>
          <cell r="Q64">
            <v>7917.8789026406266</v>
          </cell>
          <cell r="R64">
            <v>7229.8719750399378</v>
          </cell>
          <cell r="S64">
            <v>3642.8804804382703</v>
          </cell>
          <cell r="T64">
            <v>43047.821176956211</v>
          </cell>
          <cell r="U64">
            <v>211606.32500000001</v>
          </cell>
        </row>
        <row r="65">
          <cell r="A65" t="str">
            <v>006574</v>
          </cell>
          <cell r="B65">
            <v>6574</v>
          </cell>
          <cell r="C65" t="str">
            <v>IRC</v>
          </cell>
          <cell r="D65">
            <v>1310</v>
          </cell>
          <cell r="E65" t="str">
            <v>Foreman</v>
          </cell>
          <cell r="F65" t="str">
            <v>M</v>
          </cell>
          <cell r="G65">
            <v>25841</v>
          </cell>
          <cell r="H65">
            <v>33131</v>
          </cell>
          <cell r="I65">
            <v>309510</v>
          </cell>
          <cell r="J65">
            <v>11369.14</v>
          </cell>
          <cell r="K65">
            <v>9285.2999999999993</v>
          </cell>
          <cell r="L65">
            <v>422036</v>
          </cell>
          <cell r="M65">
            <v>14932.657500000001</v>
          </cell>
          <cell r="N65">
            <v>11605.99</v>
          </cell>
          <cell r="O65">
            <v>15343.305581250002</v>
          </cell>
          <cell r="P65">
            <v>13386.952131988564</v>
          </cell>
          <cell r="Q65">
            <v>15765.246484734378</v>
          </cell>
          <cell r="R65">
            <v>14232.581646459914</v>
          </cell>
          <cell r="S65">
            <v>7171.3017941574817</v>
          </cell>
          <cell r="T65">
            <v>84743.081442994837</v>
          </cell>
          <cell r="U65">
            <v>416872.39</v>
          </cell>
        </row>
        <row r="66">
          <cell r="A66" t="str">
            <v>006748</v>
          </cell>
          <cell r="B66">
            <v>6748</v>
          </cell>
          <cell r="C66" t="str">
            <v>IRC</v>
          </cell>
          <cell r="D66">
            <v>260030</v>
          </cell>
          <cell r="E66" t="str">
            <v>Worker</v>
          </cell>
          <cell r="F66" t="str">
            <v>M</v>
          </cell>
          <cell r="G66">
            <v>25258</v>
          </cell>
          <cell r="H66">
            <v>33176</v>
          </cell>
          <cell r="I66">
            <v>196937</v>
          </cell>
          <cell r="J66">
            <v>7184.25</v>
          </cell>
          <cell r="K66">
            <v>5841.3314999999993</v>
          </cell>
          <cell r="L66">
            <v>261863</v>
          </cell>
          <cell r="M66">
            <v>9203.317500000001</v>
          </cell>
          <cell r="N66">
            <v>7123.116</v>
          </cell>
          <cell r="O66">
            <v>9456.4087312500014</v>
          </cell>
          <cell r="P66">
            <v>8306.2758772685775</v>
          </cell>
          <cell r="Q66">
            <v>9716.459971359378</v>
          </cell>
          <cell r="R66">
            <v>8830.9682768458897</v>
          </cell>
          <cell r="S66">
            <v>4449.6170983599995</v>
          </cell>
          <cell r="T66">
            <v>52581.00620778076</v>
          </cell>
          <cell r="U66">
            <v>258606.60462500001</v>
          </cell>
        </row>
        <row r="67">
          <cell r="A67" t="str">
            <v>006862</v>
          </cell>
          <cell r="B67">
            <v>6862</v>
          </cell>
          <cell r="C67" t="str">
            <v>IRC</v>
          </cell>
          <cell r="D67">
            <v>121002</v>
          </cell>
          <cell r="E67" t="str">
            <v>Worker</v>
          </cell>
          <cell r="F67" t="str">
            <v>M</v>
          </cell>
          <cell r="G67">
            <v>27332</v>
          </cell>
          <cell r="H67">
            <v>33193</v>
          </cell>
          <cell r="I67">
            <v>135758</v>
          </cell>
          <cell r="J67">
            <v>5017.13</v>
          </cell>
          <cell r="K67">
            <v>4072.74</v>
          </cell>
          <cell r="L67">
            <v>187823</v>
          </cell>
          <cell r="M67">
            <v>6683.8875000000007</v>
          </cell>
          <cell r="N67">
            <v>5165.1324999999997</v>
          </cell>
          <cell r="O67">
            <v>6867.6944062500015</v>
          </cell>
          <cell r="P67">
            <v>5957.732303136434</v>
          </cell>
          <cell r="Q67">
            <v>7056.5560024218776</v>
          </cell>
          <cell r="R67">
            <v>6334.0714597404967</v>
          </cell>
          <cell r="S67">
            <v>3191.517825218798</v>
          </cell>
          <cell r="T67">
            <v>37714.080755830357</v>
          </cell>
          <cell r="U67">
            <v>185550.5325</v>
          </cell>
        </row>
        <row r="68">
          <cell r="A68" t="str">
            <v>006893</v>
          </cell>
          <cell r="B68">
            <v>6893</v>
          </cell>
          <cell r="C68" t="str">
            <v>IRC</v>
          </cell>
          <cell r="D68">
            <v>211150</v>
          </cell>
          <cell r="E68" t="str">
            <v>Skill Worker</v>
          </cell>
          <cell r="F68" t="str">
            <v>M</v>
          </cell>
          <cell r="G68">
            <v>27326</v>
          </cell>
          <cell r="H68">
            <v>33204</v>
          </cell>
          <cell r="I68">
            <v>139029</v>
          </cell>
          <cell r="J68">
            <v>5142.79</v>
          </cell>
          <cell r="K68">
            <v>4170.87</v>
          </cell>
          <cell r="L68">
            <v>193206</v>
          </cell>
          <cell r="M68">
            <v>6883.2225000000008</v>
          </cell>
          <cell r="N68">
            <v>5313.165</v>
          </cell>
          <cell r="O68">
            <v>7072.5111187500015</v>
          </cell>
          <cell r="P68">
            <v>6128.480683195231</v>
          </cell>
          <cell r="Q68">
            <v>7267.005174515627</v>
          </cell>
          <cell r="R68">
            <v>6515.6057056410691</v>
          </cell>
          <cell r="S68">
            <v>3282.9866040858847</v>
          </cell>
          <cell r="T68">
            <v>38794.964868578179</v>
          </cell>
          <cell r="U68">
            <v>190877.58499999999</v>
          </cell>
        </row>
        <row r="69">
          <cell r="A69" t="str">
            <v>007006</v>
          </cell>
          <cell r="B69">
            <v>7006</v>
          </cell>
          <cell r="C69" t="str">
            <v>IRC</v>
          </cell>
          <cell r="D69">
            <v>271220</v>
          </cell>
          <cell r="E69" t="str">
            <v>Worker</v>
          </cell>
          <cell r="F69" t="str">
            <v>M</v>
          </cell>
          <cell r="G69">
            <v>25617</v>
          </cell>
          <cell r="H69">
            <v>33231</v>
          </cell>
          <cell r="I69">
            <v>188320</v>
          </cell>
          <cell r="J69">
            <v>6985.46</v>
          </cell>
          <cell r="K69">
            <v>5649.5999999999995</v>
          </cell>
          <cell r="L69">
            <v>256591</v>
          </cell>
          <cell r="M69">
            <v>9063.5775000000012</v>
          </cell>
          <cell r="N69">
            <v>6978.6450249999998</v>
          </cell>
          <cell r="O69">
            <v>9312.8258812500026</v>
          </cell>
          <cell r="P69">
            <v>8139.0484093752139</v>
          </cell>
          <cell r="Q69">
            <v>9568.9285929843791</v>
          </cell>
          <cell r="R69">
            <v>8653.1773527537825</v>
          </cell>
          <cell r="S69">
            <v>4360.0344488732298</v>
          </cell>
          <cell r="T69">
            <v>51522.410435459271</v>
          </cell>
          <cell r="U69">
            <v>253432.23499999999</v>
          </cell>
        </row>
        <row r="70">
          <cell r="A70" t="str">
            <v>007023</v>
          </cell>
          <cell r="B70">
            <v>7023</v>
          </cell>
          <cell r="C70" t="str">
            <v>IRC</v>
          </cell>
          <cell r="D70">
            <v>260030</v>
          </cell>
          <cell r="E70" t="str">
            <v>Foreman</v>
          </cell>
          <cell r="F70" t="str">
            <v>M</v>
          </cell>
          <cell r="G70">
            <v>23864</v>
          </cell>
          <cell r="H70">
            <v>33246</v>
          </cell>
          <cell r="I70">
            <v>276453</v>
          </cell>
          <cell r="J70">
            <v>10166.1</v>
          </cell>
          <cell r="K70">
            <v>8210.5049999999992</v>
          </cell>
          <cell r="L70">
            <v>362574</v>
          </cell>
          <cell r="M70">
            <v>12843.750000000002</v>
          </cell>
          <cell r="N70">
            <v>9875.1034249999993</v>
          </cell>
          <cell r="O70">
            <v>13196.953125000004</v>
          </cell>
          <cell r="P70">
            <v>11500.821688916638</v>
          </cell>
          <cell r="Q70">
            <v>13559.869335937505</v>
          </cell>
          <cell r="R70">
            <v>12227.307760199501</v>
          </cell>
          <cell r="S70">
            <v>6160.9141796312515</v>
          </cell>
          <cell r="T70">
            <v>72803.358033704266</v>
          </cell>
          <cell r="U70">
            <v>357979.84875</v>
          </cell>
        </row>
        <row r="71">
          <cell r="A71" t="str">
            <v>007099</v>
          </cell>
          <cell r="B71">
            <v>7099</v>
          </cell>
          <cell r="C71" t="str">
            <v>IRC</v>
          </cell>
          <cell r="D71">
            <v>1941</v>
          </cell>
          <cell r="E71" t="str">
            <v>Worker</v>
          </cell>
          <cell r="F71" t="str">
            <v>M</v>
          </cell>
          <cell r="G71">
            <v>24517</v>
          </cell>
          <cell r="H71">
            <v>33254</v>
          </cell>
          <cell r="I71">
            <v>200545</v>
          </cell>
          <cell r="J71">
            <v>7380.9800000000005</v>
          </cell>
          <cell r="K71">
            <v>5955.8636999999999</v>
          </cell>
          <cell r="L71">
            <v>242435</v>
          </cell>
          <cell r="M71">
            <v>8579.625</v>
          </cell>
          <cell r="N71">
            <v>6590.8012500000004</v>
          </cell>
          <cell r="O71">
            <v>8815.5646875000002</v>
          </cell>
          <cell r="P71">
            <v>7690.0210885295282</v>
          </cell>
          <cell r="Q71">
            <v>9057.9927164062501</v>
          </cell>
          <cell r="R71">
            <v>8175.7857895049456</v>
          </cell>
          <cell r="S71">
            <v>4119.4934803347796</v>
          </cell>
          <cell r="T71">
            <v>48679.944245591498</v>
          </cell>
          <cell r="U71">
            <v>239100.78907500001</v>
          </cell>
        </row>
        <row r="72">
          <cell r="A72" t="str">
            <v>007103</v>
          </cell>
          <cell r="B72">
            <v>7103</v>
          </cell>
          <cell r="C72" t="str">
            <v>IRC</v>
          </cell>
          <cell r="D72">
            <v>1910</v>
          </cell>
          <cell r="E72" t="str">
            <v>Worker</v>
          </cell>
          <cell r="F72" t="str">
            <v>M</v>
          </cell>
          <cell r="G72">
            <v>23224</v>
          </cell>
          <cell r="H72">
            <v>33254</v>
          </cell>
          <cell r="I72">
            <v>239157</v>
          </cell>
          <cell r="J72">
            <v>8788.99</v>
          </cell>
          <cell r="K72">
            <v>7091.625</v>
          </cell>
          <cell r="L72">
            <v>256291</v>
          </cell>
          <cell r="M72">
            <v>9074.880000000001</v>
          </cell>
          <cell r="N72">
            <v>6971.8412500000004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4354.9368018994001</v>
          </cell>
          <cell r="T72">
            <v>51462.171677550235</v>
          </cell>
          <cell r="U72">
            <v>252320.84625</v>
          </cell>
        </row>
        <row r="73">
          <cell r="A73" t="str">
            <v>007245</v>
          </cell>
          <cell r="B73">
            <v>7245</v>
          </cell>
          <cell r="C73" t="str">
            <v>IRC</v>
          </cell>
          <cell r="D73">
            <v>114002</v>
          </cell>
          <cell r="E73" t="str">
            <v>Worker</v>
          </cell>
          <cell r="F73" t="str">
            <v>M</v>
          </cell>
          <cell r="G73">
            <v>26462</v>
          </cell>
          <cell r="H73">
            <v>33280</v>
          </cell>
          <cell r="I73">
            <v>168480</v>
          </cell>
          <cell r="J73">
            <v>6279.91</v>
          </cell>
          <cell r="K73">
            <v>5054.3999999999996</v>
          </cell>
          <cell r="L73">
            <v>231006</v>
          </cell>
          <cell r="M73">
            <v>8288.8425000000007</v>
          </cell>
          <cell r="N73">
            <v>6352.665</v>
          </cell>
          <cell r="O73">
            <v>8516.7856687500007</v>
          </cell>
          <cell r="P73">
            <v>7327.4940152075897</v>
          </cell>
          <cell r="Q73">
            <v>8750.9972746406256</v>
          </cell>
          <cell r="R73">
            <v>7790.3585377127047</v>
          </cell>
          <cell r="S73">
            <v>3925.2901227884427</v>
          </cell>
          <cell r="T73">
            <v>46385.048365116876</v>
          </cell>
          <cell r="U73">
            <v>228172.42249999999</v>
          </cell>
        </row>
        <row r="74">
          <cell r="A74" t="str">
            <v>007293</v>
          </cell>
          <cell r="B74">
            <v>7293</v>
          </cell>
          <cell r="C74" t="str">
            <v>IRC</v>
          </cell>
          <cell r="D74">
            <v>116101</v>
          </cell>
          <cell r="E74" t="str">
            <v>Worker</v>
          </cell>
          <cell r="F74" t="str">
            <v>M</v>
          </cell>
          <cell r="G74">
            <v>25408</v>
          </cell>
          <cell r="H74">
            <v>33294</v>
          </cell>
          <cell r="I74">
            <v>182693</v>
          </cell>
          <cell r="J74">
            <v>6818.6</v>
          </cell>
          <cell r="K74">
            <v>5480.79</v>
          </cell>
          <cell r="L74">
            <v>247581</v>
          </cell>
          <cell r="M74">
            <v>8799.51</v>
          </cell>
          <cell r="N74">
            <v>6734.9400249999999</v>
          </cell>
          <cell r="O74">
            <v>9041.4965250000005</v>
          </cell>
          <cell r="P74">
            <v>7853.2518453161838</v>
          </cell>
          <cell r="Q74">
            <v>9290.137679437501</v>
          </cell>
          <cell r="R74">
            <v>8349.3275374901477</v>
          </cell>
          <cell r="S74">
            <v>4206.9351180925405</v>
          </cell>
          <cell r="T74">
            <v>49713.239739591183</v>
          </cell>
          <cell r="U74">
            <v>244506.1525</v>
          </cell>
        </row>
        <row r="75">
          <cell r="A75" t="str">
            <v>007356</v>
          </cell>
          <cell r="B75">
            <v>7356</v>
          </cell>
          <cell r="C75" t="str">
            <v>IRC</v>
          </cell>
          <cell r="D75">
            <v>1312</v>
          </cell>
          <cell r="E75" t="str">
            <v>Worker</v>
          </cell>
          <cell r="F75" t="str">
            <v>M</v>
          </cell>
          <cell r="G75">
            <v>25348</v>
          </cell>
          <cell r="H75">
            <v>33303</v>
          </cell>
          <cell r="I75">
            <v>166555</v>
          </cell>
          <cell r="J75">
            <v>6223.26</v>
          </cell>
          <cell r="K75">
            <v>4996.6499999999996</v>
          </cell>
          <cell r="L75">
            <v>224786</v>
          </cell>
          <cell r="M75">
            <v>7996.005000000001</v>
          </cell>
          <cell r="N75">
            <v>6113.2123250000004</v>
          </cell>
          <cell r="O75">
            <v>8215.8951375000015</v>
          </cell>
          <cell r="P75">
            <v>7130.196054225662</v>
          </cell>
          <cell r="Q75">
            <v>8441.8322537812528</v>
          </cell>
          <cell r="R75">
            <v>7580.5976219591166</v>
          </cell>
          <cell r="S75">
            <v>3819.598908864371</v>
          </cell>
          <cell r="T75">
            <v>45136.098117802838</v>
          </cell>
          <cell r="U75">
            <v>221981.02249999999</v>
          </cell>
        </row>
        <row r="76">
          <cell r="A76" t="str">
            <v>007422</v>
          </cell>
          <cell r="B76">
            <v>7422</v>
          </cell>
          <cell r="C76" t="str">
            <v>IRC</v>
          </cell>
          <cell r="D76">
            <v>3070</v>
          </cell>
          <cell r="E76" t="str">
            <v>Worker</v>
          </cell>
          <cell r="F76" t="str">
            <v>M</v>
          </cell>
          <cell r="G76">
            <v>22539</v>
          </cell>
          <cell r="H76">
            <v>33348</v>
          </cell>
          <cell r="I76">
            <v>290000</v>
          </cell>
          <cell r="J76">
            <v>0</v>
          </cell>
          <cell r="K76">
            <v>0</v>
          </cell>
          <cell r="L76">
            <v>290000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4927.7254080354987</v>
          </cell>
          <cell r="T76">
            <v>58230.799312069357</v>
          </cell>
          <cell r="U76">
            <v>290000</v>
          </cell>
        </row>
        <row r="77">
          <cell r="A77" t="str">
            <v>007453</v>
          </cell>
          <cell r="B77">
            <v>7453</v>
          </cell>
          <cell r="C77" t="str">
            <v>IRC</v>
          </cell>
          <cell r="D77">
            <v>1942</v>
          </cell>
          <cell r="E77" t="str">
            <v>Worker</v>
          </cell>
          <cell r="F77" t="str">
            <v>M</v>
          </cell>
          <cell r="G77">
            <v>25027</v>
          </cell>
          <cell r="H77">
            <v>33367</v>
          </cell>
          <cell r="I77">
            <v>182598</v>
          </cell>
          <cell r="J77">
            <v>6792.85</v>
          </cell>
          <cell r="K77">
            <v>5419.3058999999994</v>
          </cell>
          <cell r="L77">
            <v>231184</v>
          </cell>
          <cell r="M77">
            <v>8276.5125000000007</v>
          </cell>
          <cell r="N77">
            <v>6289.3976750000002</v>
          </cell>
          <cell r="O77">
            <v>8504.1165937500009</v>
          </cell>
          <cell r="P77">
            <v>7333.1401626440502</v>
          </cell>
          <cell r="Q77">
            <v>8737.9798000781266</v>
          </cell>
          <cell r="R77">
            <v>7796.361342054206</v>
          </cell>
          <cell r="S77">
            <v>3928.3147266595815</v>
          </cell>
          <cell r="T77">
            <v>46420.790028142903</v>
          </cell>
          <cell r="U77">
            <v>228130.961025</v>
          </cell>
        </row>
        <row r="78">
          <cell r="A78" t="str">
            <v>007484</v>
          </cell>
          <cell r="B78">
            <v>7484</v>
          </cell>
          <cell r="C78" t="str">
            <v>IRC</v>
          </cell>
          <cell r="D78">
            <v>114200</v>
          </cell>
          <cell r="E78" t="str">
            <v>Skill Worker</v>
          </cell>
          <cell r="F78" t="str">
            <v>M</v>
          </cell>
          <cell r="G78">
            <v>27393</v>
          </cell>
          <cell r="H78">
            <v>33367</v>
          </cell>
          <cell r="I78">
            <v>164824</v>
          </cell>
          <cell r="J78">
            <v>6197.51</v>
          </cell>
          <cell r="K78">
            <v>4944.72</v>
          </cell>
          <cell r="L78">
            <v>229985</v>
          </cell>
          <cell r="M78">
            <v>8322.75</v>
          </cell>
          <cell r="N78">
            <v>6324.5874999999996</v>
          </cell>
          <cell r="O78">
            <v>8551.6256250000006</v>
          </cell>
          <cell r="P78">
            <v>7295.1079672714895</v>
          </cell>
          <cell r="Q78">
            <v>8786.7953296875021</v>
          </cell>
          <cell r="R78">
            <v>7755.9267217988127</v>
          </cell>
          <cell r="S78">
            <v>3907.9411309208417</v>
          </cell>
          <cell r="T78">
            <v>46180.035792366449</v>
          </cell>
          <cell r="U78">
            <v>227199.4425</v>
          </cell>
        </row>
        <row r="79">
          <cell r="A79" t="str">
            <v>007551</v>
          </cell>
          <cell r="B79">
            <v>7551</v>
          </cell>
          <cell r="C79" t="str">
            <v>IRC</v>
          </cell>
          <cell r="D79">
            <v>1942</v>
          </cell>
          <cell r="E79" t="str">
            <v>Worker</v>
          </cell>
          <cell r="F79" t="str">
            <v>M</v>
          </cell>
          <cell r="G79">
            <v>27259</v>
          </cell>
          <cell r="H79">
            <v>33371</v>
          </cell>
          <cell r="I79">
            <v>134707</v>
          </cell>
          <cell r="J79">
            <v>5067.6000000000004</v>
          </cell>
          <cell r="K79">
            <v>4041.21</v>
          </cell>
          <cell r="L79">
            <v>186463</v>
          </cell>
          <cell r="M79">
            <v>6750.6750000000002</v>
          </cell>
          <cell r="N79">
            <v>5127.7325000000001</v>
          </cell>
          <cell r="O79">
            <v>6936.3185625000006</v>
          </cell>
          <cell r="P79">
            <v>5914.5931991275238</v>
          </cell>
          <cell r="Q79">
            <v>7127.0673229687509</v>
          </cell>
          <cell r="R79">
            <v>6288.2073366818349</v>
          </cell>
          <cell r="S79">
            <v>3168.4084922707698</v>
          </cell>
          <cell r="T79">
            <v>37440.998386642721</v>
          </cell>
          <cell r="U79">
            <v>184185.79749999999</v>
          </cell>
        </row>
        <row r="80">
          <cell r="A80" t="str">
            <v>007946</v>
          </cell>
          <cell r="B80">
            <v>7946</v>
          </cell>
          <cell r="C80" t="str">
            <v>IRC</v>
          </cell>
          <cell r="D80">
            <v>2930</v>
          </cell>
          <cell r="E80" t="str">
            <v>Foreman</v>
          </cell>
          <cell r="F80" t="str">
            <v>M</v>
          </cell>
          <cell r="G80">
            <v>23118</v>
          </cell>
          <cell r="H80">
            <v>33515</v>
          </cell>
          <cell r="I80">
            <v>419007</v>
          </cell>
          <cell r="J80">
            <v>15834.19</v>
          </cell>
          <cell r="K80">
            <v>12447.271199999999</v>
          </cell>
          <cell r="L80">
            <v>553758</v>
          </cell>
          <cell r="M80">
            <v>20133.862500000003</v>
          </cell>
          <cell r="N80">
            <v>15081.588225000001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9409.542643113522</v>
          </cell>
          <cell r="T80">
            <v>111192.31367397551</v>
          </cell>
          <cell r="U80">
            <v>546687.63470000005</v>
          </cell>
        </row>
        <row r="81">
          <cell r="A81" t="str">
            <v>007994</v>
          </cell>
          <cell r="B81">
            <v>7994</v>
          </cell>
          <cell r="C81" t="str">
            <v>IRC</v>
          </cell>
          <cell r="D81">
            <v>114004</v>
          </cell>
          <cell r="E81" t="str">
            <v>Worker</v>
          </cell>
          <cell r="F81" t="str">
            <v>M</v>
          </cell>
          <cell r="G81">
            <v>22833</v>
          </cell>
          <cell r="H81">
            <v>33623</v>
          </cell>
          <cell r="I81">
            <v>255434</v>
          </cell>
          <cell r="J81">
            <v>9748.9500000000007</v>
          </cell>
          <cell r="K81">
            <v>7579.9349999999995</v>
          </cell>
          <cell r="L81">
            <v>290000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4927.7254080354987</v>
          </cell>
          <cell r="T81">
            <v>58230.799312069357</v>
          </cell>
          <cell r="U81">
            <v>285667.77875</v>
          </cell>
        </row>
        <row r="82">
          <cell r="A82" t="str">
            <v>008058</v>
          </cell>
          <cell r="B82">
            <v>8058</v>
          </cell>
          <cell r="C82" t="str">
            <v>IRC</v>
          </cell>
          <cell r="D82">
            <v>114004</v>
          </cell>
          <cell r="E82" t="str">
            <v>Worker</v>
          </cell>
          <cell r="F82" t="str">
            <v>M</v>
          </cell>
          <cell r="G82">
            <v>27191</v>
          </cell>
          <cell r="H82">
            <v>33637</v>
          </cell>
          <cell r="I82">
            <v>152074</v>
          </cell>
          <cell r="J82">
            <v>5876.1500000000005</v>
          </cell>
          <cell r="K82">
            <v>4562.22</v>
          </cell>
          <cell r="L82">
            <v>211890</v>
          </cell>
          <cell r="M82">
            <v>7871.6775000000007</v>
          </cell>
          <cell r="N82">
            <v>5826.9750000000004</v>
          </cell>
          <cell r="O82">
            <v>8088.148631250001</v>
          </cell>
          <cell r="P82">
            <v>6721.1358444470543</v>
          </cell>
          <cell r="Q82">
            <v>8310.5727186093773</v>
          </cell>
          <cell r="R82">
            <v>7145.6978197793342</v>
          </cell>
          <cell r="S82">
            <v>3600.4680576160063</v>
          </cell>
          <cell r="T82">
            <v>42546.634711153027</v>
          </cell>
          <cell r="U82">
            <v>209280.4075</v>
          </cell>
        </row>
        <row r="83">
          <cell r="A83" t="str">
            <v>008061</v>
          </cell>
          <cell r="B83">
            <v>8061</v>
          </cell>
          <cell r="C83" t="str">
            <v>IRC</v>
          </cell>
          <cell r="D83">
            <v>114002</v>
          </cell>
          <cell r="E83" t="str">
            <v>Worker</v>
          </cell>
          <cell r="F83" t="str">
            <v>M</v>
          </cell>
          <cell r="G83">
            <v>27398</v>
          </cell>
          <cell r="H83">
            <v>33637</v>
          </cell>
          <cell r="I83">
            <v>148111</v>
          </cell>
          <cell r="J83">
            <v>5722.68</v>
          </cell>
          <cell r="K83">
            <v>4443.33</v>
          </cell>
          <cell r="L83">
            <v>206175</v>
          </cell>
          <cell r="M83">
            <v>7660.0125000000007</v>
          </cell>
          <cell r="N83">
            <v>5669.8125</v>
          </cell>
          <cell r="O83">
            <v>7870.6628437500012</v>
          </cell>
          <cell r="P83">
            <v>6539.8564478213757</v>
          </cell>
          <cell r="Q83">
            <v>8087.106071953127</v>
          </cell>
          <cell r="R83">
            <v>6952.9673320732654</v>
          </cell>
          <cell r="S83">
            <v>3503.3578827645483</v>
          </cell>
          <cell r="T83">
            <v>41399.086372985861</v>
          </cell>
          <cell r="U83">
            <v>203633.4975</v>
          </cell>
        </row>
        <row r="84">
          <cell r="A84" t="str">
            <v>008124</v>
          </cell>
          <cell r="B84">
            <v>8124</v>
          </cell>
          <cell r="C84" t="str">
            <v>IRC</v>
          </cell>
          <cell r="D84">
            <v>121002</v>
          </cell>
          <cell r="E84" t="str">
            <v>Worker</v>
          </cell>
          <cell r="F84" t="str">
            <v>M</v>
          </cell>
          <cell r="G84">
            <v>25563</v>
          </cell>
          <cell r="H84">
            <v>33651</v>
          </cell>
          <cell r="I84">
            <v>174384</v>
          </cell>
          <cell r="J84">
            <v>6748.56</v>
          </cell>
          <cell r="K84">
            <v>5231.5199999999995</v>
          </cell>
          <cell r="L84">
            <v>235869</v>
          </cell>
          <cell r="M84">
            <v>8679.2925000000014</v>
          </cell>
          <cell r="N84">
            <v>6415.7161749999996</v>
          </cell>
          <cell r="O84">
            <v>8917.973043750002</v>
          </cell>
          <cell r="P84">
            <v>7481.7480319688621</v>
          </cell>
          <cell r="Q84">
            <v>9163.2173024531276</v>
          </cell>
          <cell r="R84">
            <v>7954.3565012673171</v>
          </cell>
          <cell r="S84">
            <v>4007.9229802342238</v>
          </cell>
          <cell r="T84">
            <v>47361.518630822371</v>
          </cell>
          <cell r="U84">
            <v>232873.98</v>
          </cell>
        </row>
        <row r="85">
          <cell r="A85" t="str">
            <v>008186</v>
          </cell>
          <cell r="B85">
            <v>8186</v>
          </cell>
          <cell r="C85" t="str">
            <v>IRC</v>
          </cell>
          <cell r="D85">
            <v>113001</v>
          </cell>
          <cell r="E85" t="str">
            <v>Worker</v>
          </cell>
          <cell r="F85" t="str">
            <v>M</v>
          </cell>
          <cell r="G85">
            <v>25926</v>
          </cell>
          <cell r="H85">
            <v>33696</v>
          </cell>
          <cell r="I85">
            <v>174899</v>
          </cell>
          <cell r="J85">
            <v>6799.03</v>
          </cell>
          <cell r="K85">
            <v>5246.97</v>
          </cell>
          <cell r="L85">
            <v>238363</v>
          </cell>
          <cell r="M85">
            <v>8908.4250000000011</v>
          </cell>
          <cell r="N85">
            <v>6554.9825000000001</v>
          </cell>
          <cell r="O85">
            <v>9153.4066875000026</v>
          </cell>
          <cell r="P85">
            <v>7560.8575359381439</v>
          </cell>
          <cell r="Q85">
            <v>9405.1253714062532</v>
          </cell>
          <cell r="R85">
            <v>8038.4632092881284</v>
          </cell>
          <cell r="S85">
            <v>4050.3014187433296</v>
          </cell>
          <cell r="T85">
            <v>47862.303504906165</v>
          </cell>
          <cell r="U85">
            <v>235351.5</v>
          </cell>
        </row>
        <row r="86">
          <cell r="A86" t="str">
            <v>008190</v>
          </cell>
          <cell r="B86">
            <v>8190</v>
          </cell>
          <cell r="C86" t="str">
            <v>IRC</v>
          </cell>
          <cell r="D86">
            <v>113003</v>
          </cell>
          <cell r="E86" t="str">
            <v>Foreman</v>
          </cell>
          <cell r="F86" t="str">
            <v>M</v>
          </cell>
          <cell r="G86">
            <v>27393</v>
          </cell>
          <cell r="H86">
            <v>33696</v>
          </cell>
          <cell r="I86">
            <v>201321</v>
          </cell>
          <cell r="J86">
            <v>7826.97</v>
          </cell>
          <cell r="K86">
            <v>6039.63</v>
          </cell>
          <cell r="L86">
            <v>278387</v>
          </cell>
          <cell r="M86">
            <v>10403.4375</v>
          </cell>
          <cell r="N86">
            <v>7655.6424999999999</v>
          </cell>
          <cell r="O86">
            <v>10689.532031250001</v>
          </cell>
          <cell r="P86">
            <v>8830.4159909768368</v>
          </cell>
          <cell r="Q86">
            <v>10983.494162109377</v>
          </cell>
          <cell r="R86">
            <v>9388.2173720086339</v>
          </cell>
          <cell r="S86">
            <v>4730.3954936785467</v>
          </cell>
          <cell r="T86">
            <v>55898.956993410531</v>
          </cell>
          <cell r="U86">
            <v>274920.34999999998</v>
          </cell>
        </row>
        <row r="87">
          <cell r="A87" t="str">
            <v>008249</v>
          </cell>
          <cell r="B87">
            <v>8249</v>
          </cell>
          <cell r="C87" t="str">
            <v>IRC</v>
          </cell>
          <cell r="D87">
            <v>113001</v>
          </cell>
          <cell r="E87" t="str">
            <v>Worker</v>
          </cell>
          <cell r="F87" t="str">
            <v>M</v>
          </cell>
          <cell r="G87">
            <v>28146</v>
          </cell>
          <cell r="H87">
            <v>33714</v>
          </cell>
          <cell r="I87">
            <v>138125</v>
          </cell>
          <cell r="J87">
            <v>5379.6900000000005</v>
          </cell>
          <cell r="K87">
            <v>4143.75</v>
          </cell>
          <cell r="L87">
            <v>193513</v>
          </cell>
          <cell r="M87">
            <v>7244.9025000000001</v>
          </cell>
          <cell r="N87">
            <v>5321.6075000000001</v>
          </cell>
          <cell r="O87">
            <v>7444.1373187500003</v>
          </cell>
          <cell r="P87">
            <v>6138.2187015266545</v>
          </cell>
          <cell r="Q87">
            <v>7648.851095015626</v>
          </cell>
          <cell r="R87">
            <v>6525.9588569491643</v>
          </cell>
          <cell r="S87">
            <v>3288.2031961557705</v>
          </cell>
          <cell r="T87">
            <v>38856.609197505095</v>
          </cell>
          <cell r="U87">
            <v>191132.14</v>
          </cell>
        </row>
        <row r="88">
          <cell r="A88" t="str">
            <v>008409</v>
          </cell>
          <cell r="B88">
            <v>8409</v>
          </cell>
          <cell r="C88" t="str">
            <v>IRC</v>
          </cell>
          <cell r="D88">
            <v>1941</v>
          </cell>
          <cell r="E88" t="str">
            <v>Worker</v>
          </cell>
          <cell r="F88" t="str">
            <v>M</v>
          </cell>
          <cell r="G88">
            <v>24083</v>
          </cell>
          <cell r="H88">
            <v>33737</v>
          </cell>
          <cell r="I88">
            <v>214298</v>
          </cell>
          <cell r="J88">
            <v>8259.57</v>
          </cell>
          <cell r="K88">
            <v>6345.8549999999996</v>
          </cell>
          <cell r="L88">
            <v>253832</v>
          </cell>
          <cell r="M88">
            <v>9422.1750000000011</v>
          </cell>
          <cell r="N88">
            <v>6904.21875</v>
          </cell>
          <cell r="O88">
            <v>9681.2848125000019</v>
          </cell>
          <cell r="P88">
            <v>8051.5331241100794</v>
          </cell>
          <cell r="Q88">
            <v>9947.5201448437529</v>
          </cell>
          <cell r="R88">
            <v>8560.1338854605128</v>
          </cell>
          <cell r="S88">
            <v>4313.1530888705747</v>
          </cell>
          <cell r="T88">
            <v>50968.414658555826</v>
          </cell>
          <cell r="U88">
            <v>250180.64374999999</v>
          </cell>
        </row>
        <row r="89">
          <cell r="A89" t="str">
            <v>008537</v>
          </cell>
          <cell r="B89">
            <v>8537</v>
          </cell>
          <cell r="C89" t="str">
            <v>IRC</v>
          </cell>
          <cell r="D89">
            <v>2940</v>
          </cell>
          <cell r="E89" t="str">
            <v>Worker</v>
          </cell>
          <cell r="F89" t="str">
            <v>M</v>
          </cell>
          <cell r="G89">
            <v>23704</v>
          </cell>
          <cell r="H89">
            <v>33757</v>
          </cell>
          <cell r="I89">
            <v>223887</v>
          </cell>
          <cell r="J89">
            <v>8650.9699999999993</v>
          </cell>
          <cell r="K89">
            <v>6633.5249999999996</v>
          </cell>
          <cell r="L89">
            <v>240551</v>
          </cell>
          <cell r="M89">
            <v>8941.3050000000003</v>
          </cell>
          <cell r="N89">
            <v>6538.99125</v>
          </cell>
          <cell r="O89">
            <v>9187.1908875000008</v>
          </cell>
          <cell r="P89">
            <v>7630.2607415054199</v>
          </cell>
          <cell r="Q89">
            <v>9439.8386369062518</v>
          </cell>
          <cell r="R89">
            <v>8112.2504896207402</v>
          </cell>
          <cell r="S89">
            <v>4087.4802573391285</v>
          </cell>
          <cell r="T89">
            <v>48301.644845922747</v>
          </cell>
          <cell r="U89">
            <v>236729.87625</v>
          </cell>
        </row>
        <row r="90">
          <cell r="A90" t="str">
            <v>008541</v>
          </cell>
          <cell r="B90">
            <v>8541</v>
          </cell>
          <cell r="C90" t="str">
            <v>IRC</v>
          </cell>
          <cell r="D90">
            <v>2151</v>
          </cell>
          <cell r="E90" t="str">
            <v>Skill Worker</v>
          </cell>
          <cell r="F90" t="str">
            <v>M</v>
          </cell>
          <cell r="G90">
            <v>25439</v>
          </cell>
          <cell r="H90">
            <v>33758</v>
          </cell>
          <cell r="I90">
            <v>202822</v>
          </cell>
          <cell r="J90">
            <v>7936.1500000000005</v>
          </cell>
          <cell r="K90">
            <v>6084.66</v>
          </cell>
          <cell r="L90">
            <v>277978</v>
          </cell>
          <cell r="M90">
            <v>10337.677500000002</v>
          </cell>
          <cell r="N90">
            <v>7559.6391749999993</v>
          </cell>
          <cell r="O90">
            <v>10621.963631250002</v>
          </cell>
          <cell r="P90">
            <v>8817.4425398447456</v>
          </cell>
          <cell r="Q90">
            <v>10914.067631109378</v>
          </cell>
          <cell r="R90">
            <v>9374.42441147114</v>
          </cell>
          <cell r="S90">
            <v>4723.4457016375582</v>
          </cell>
          <cell r="T90">
            <v>55816.831486794537</v>
          </cell>
          <cell r="U90">
            <v>274472.79749999999</v>
          </cell>
        </row>
        <row r="91">
          <cell r="A91" t="str">
            <v>008793</v>
          </cell>
          <cell r="B91">
            <v>8793</v>
          </cell>
          <cell r="C91" t="str">
            <v>IRC</v>
          </cell>
          <cell r="D91">
            <v>272110</v>
          </cell>
          <cell r="E91" t="str">
            <v>Skill Worker</v>
          </cell>
          <cell r="F91" t="str">
            <v>M</v>
          </cell>
          <cell r="G91">
            <v>27420</v>
          </cell>
          <cell r="H91">
            <v>33835</v>
          </cell>
          <cell r="I91">
            <v>131632</v>
          </cell>
          <cell r="J91">
            <v>5192.2300000000005</v>
          </cell>
          <cell r="K91">
            <v>3948.96</v>
          </cell>
          <cell r="L91">
            <v>183053</v>
          </cell>
          <cell r="M91">
            <v>6936.6525000000001</v>
          </cell>
          <cell r="N91">
            <v>5033.9575000000004</v>
          </cell>
          <cell r="O91">
            <v>7127.4104437500009</v>
          </cell>
          <cell r="P91">
            <v>5806.4282398110654</v>
          </cell>
          <cell r="Q91">
            <v>7323.4142309531262</v>
          </cell>
          <cell r="R91">
            <v>6173.2097928362191</v>
          </cell>
          <cell r="S91">
            <v>3110.4652383349039</v>
          </cell>
          <cell r="T91">
            <v>36756.284505076663</v>
          </cell>
          <cell r="U91">
            <v>180767.70250000001</v>
          </cell>
        </row>
        <row r="92">
          <cell r="A92" t="str">
            <v>008905</v>
          </cell>
          <cell r="B92">
            <v>8905</v>
          </cell>
          <cell r="C92" t="str">
            <v>IRC</v>
          </cell>
          <cell r="D92">
            <v>1930</v>
          </cell>
          <cell r="E92" t="str">
            <v>Skill Worker</v>
          </cell>
          <cell r="F92" t="str">
            <v>M</v>
          </cell>
          <cell r="G92">
            <v>26827</v>
          </cell>
          <cell r="H92">
            <v>33847</v>
          </cell>
          <cell r="I92">
            <v>160588</v>
          </cell>
          <cell r="J92">
            <v>6341.71</v>
          </cell>
          <cell r="K92">
            <v>4817.6399999999994</v>
          </cell>
          <cell r="L92">
            <v>221867</v>
          </cell>
          <cell r="M92">
            <v>8417.2800000000007</v>
          </cell>
          <cell r="N92">
            <v>6101.3424999999997</v>
          </cell>
          <cell r="O92">
            <v>8648.7552000000014</v>
          </cell>
          <cell r="P92">
            <v>7037.6055802535975</v>
          </cell>
          <cell r="Q92">
            <v>8886.5959680000014</v>
          </cell>
          <cell r="R92">
            <v>7482.1583754824751</v>
          </cell>
          <cell r="S92">
            <v>3769.9988038090064</v>
          </cell>
          <cell r="T92">
            <v>44549.975003347899</v>
          </cell>
          <cell r="U92">
            <v>219077.16250000001</v>
          </cell>
        </row>
        <row r="93">
          <cell r="A93" t="str">
            <v>008967</v>
          </cell>
          <cell r="B93">
            <v>8967</v>
          </cell>
          <cell r="C93" t="str">
            <v>IRC</v>
          </cell>
          <cell r="D93">
            <v>213010</v>
          </cell>
          <cell r="E93" t="str">
            <v>Skill Worker</v>
          </cell>
          <cell r="F93" t="str">
            <v>M</v>
          </cell>
          <cell r="G93">
            <v>25472</v>
          </cell>
          <cell r="H93">
            <v>33861</v>
          </cell>
          <cell r="I93">
            <v>199491</v>
          </cell>
          <cell r="J93">
            <v>7889.8</v>
          </cell>
          <cell r="K93">
            <v>5984.73</v>
          </cell>
          <cell r="L93">
            <v>272559</v>
          </cell>
          <cell r="M93">
            <v>10243.147500000001</v>
          </cell>
          <cell r="N93">
            <v>7413.7365499999996</v>
          </cell>
          <cell r="O93">
            <v>10524.834056250002</v>
          </cell>
          <cell r="P93">
            <v>8645.5522423268903</v>
          </cell>
          <cell r="Q93">
            <v>10814.266992796878</v>
          </cell>
          <cell r="R93">
            <v>9191.6761152543095</v>
          </cell>
          <cell r="S93">
            <v>4631.3652051336112</v>
          </cell>
          <cell r="T93">
            <v>54728.718723097627</v>
          </cell>
          <cell r="U93">
            <v>269090.36749999999</v>
          </cell>
        </row>
        <row r="94">
          <cell r="A94" t="str">
            <v>008971</v>
          </cell>
          <cell r="B94">
            <v>8971</v>
          </cell>
          <cell r="C94" t="str">
            <v>IRC</v>
          </cell>
          <cell r="D94">
            <v>211115</v>
          </cell>
          <cell r="E94" t="str">
            <v>Skill Worker</v>
          </cell>
          <cell r="F94" t="str">
            <v>M</v>
          </cell>
          <cell r="G94">
            <v>24859</v>
          </cell>
          <cell r="H94">
            <v>33863</v>
          </cell>
          <cell r="I94">
            <v>195506</v>
          </cell>
          <cell r="J94">
            <v>7646.72</v>
          </cell>
          <cell r="K94">
            <v>5799.1401000000005</v>
          </cell>
          <cell r="L94">
            <v>259343</v>
          </cell>
          <cell r="M94">
            <v>9748.92</v>
          </cell>
          <cell r="N94">
            <v>7054.7185500000005</v>
          </cell>
          <cell r="O94">
            <v>10017.015300000001</v>
          </cell>
          <cell r="P94">
            <v>8226.3416551344217</v>
          </cell>
          <cell r="Q94">
            <v>10292.483220750002</v>
          </cell>
          <cell r="R94">
            <v>8745.9847547077825</v>
          </cell>
          <cell r="S94">
            <v>4406.7968637798285</v>
          </cell>
          <cell r="T94">
            <v>52075.000641344843</v>
          </cell>
          <cell r="U94">
            <v>255981.53497499999</v>
          </cell>
        </row>
        <row r="95">
          <cell r="A95" t="str">
            <v>008984</v>
          </cell>
          <cell r="B95">
            <v>8984</v>
          </cell>
          <cell r="C95" t="str">
            <v>IRC</v>
          </cell>
          <cell r="D95">
            <v>124001</v>
          </cell>
          <cell r="E95" t="str">
            <v>Worker</v>
          </cell>
          <cell r="F95" t="str">
            <v>M</v>
          </cell>
          <cell r="G95">
            <v>26791</v>
          </cell>
          <cell r="H95">
            <v>33868</v>
          </cell>
          <cell r="I95">
            <v>150385</v>
          </cell>
          <cell r="J95">
            <v>5951.34</v>
          </cell>
          <cell r="K95">
            <v>4511.55</v>
          </cell>
          <cell r="L95">
            <v>206737</v>
          </cell>
          <cell r="M95">
            <v>7860.3750000000009</v>
          </cell>
          <cell r="N95">
            <v>5685.2674999999999</v>
          </cell>
          <cell r="O95">
            <v>8076.535312500002</v>
          </cell>
          <cell r="P95">
            <v>6557.6830481544694</v>
          </cell>
          <cell r="Q95">
            <v>8298.6400335937524</v>
          </cell>
          <cell r="R95">
            <v>6971.9200064548595</v>
          </cell>
          <cell r="S95">
            <v>3512.9074747621889</v>
          </cell>
          <cell r="T95">
            <v>41511.933646135454</v>
          </cell>
          <cell r="U95">
            <v>204121.2775</v>
          </cell>
        </row>
        <row r="96">
          <cell r="A96" t="str">
            <v>009034</v>
          </cell>
          <cell r="B96">
            <v>9034</v>
          </cell>
          <cell r="C96" t="str">
            <v>IRC</v>
          </cell>
          <cell r="D96">
            <v>124002</v>
          </cell>
          <cell r="E96" t="str">
            <v>Worker</v>
          </cell>
          <cell r="F96" t="str">
            <v>M</v>
          </cell>
          <cell r="G96">
            <v>25791</v>
          </cell>
          <cell r="H96">
            <v>33871</v>
          </cell>
          <cell r="I96">
            <v>156178</v>
          </cell>
          <cell r="J96">
            <v>6183.09</v>
          </cell>
          <cell r="K96">
            <v>4685.34</v>
          </cell>
          <cell r="L96">
            <v>211066</v>
          </cell>
          <cell r="M96">
            <v>8026.8300000000008</v>
          </cell>
          <cell r="N96">
            <v>5804.3149999999996</v>
          </cell>
          <cell r="O96">
            <v>8247.5678250000019</v>
          </cell>
          <cell r="P96">
            <v>6694.998622606362</v>
          </cell>
          <cell r="Q96">
            <v>8474.3759401875031</v>
          </cell>
          <cell r="R96">
            <v>7117.9095569849687</v>
          </cell>
          <cell r="S96">
            <v>3586.4665205945535</v>
          </cell>
          <cell r="T96">
            <v>42381.178922762861</v>
          </cell>
          <cell r="U96">
            <v>208348.89249999999</v>
          </cell>
        </row>
        <row r="97">
          <cell r="A97" t="str">
            <v>009096</v>
          </cell>
          <cell r="B97">
            <v>9096</v>
          </cell>
          <cell r="C97" t="str">
            <v>IRC</v>
          </cell>
          <cell r="D97">
            <v>221120</v>
          </cell>
          <cell r="E97" t="str">
            <v>Worker</v>
          </cell>
          <cell r="F97" t="str">
            <v>M</v>
          </cell>
          <cell r="G97">
            <v>27080</v>
          </cell>
          <cell r="H97">
            <v>33882</v>
          </cell>
          <cell r="I97">
            <v>173704</v>
          </cell>
          <cell r="J97">
            <v>6885.55</v>
          </cell>
          <cell r="K97">
            <v>5211.12</v>
          </cell>
          <cell r="L97">
            <v>240640</v>
          </cell>
          <cell r="M97">
            <v>9163.2450000000008</v>
          </cell>
          <cell r="N97">
            <v>6617.6</v>
          </cell>
          <cell r="O97">
            <v>9415.2342375000007</v>
          </cell>
          <cell r="P97">
            <v>7633.0838152236493</v>
          </cell>
          <cell r="Q97">
            <v>9674.1531790312511</v>
          </cell>
          <cell r="R97">
            <v>8115.2518917914904</v>
          </cell>
          <cell r="S97">
            <v>4088.9925592746981</v>
          </cell>
          <cell r="T97">
            <v>48319.51567743576</v>
          </cell>
          <cell r="U97">
            <v>237615.83249999999</v>
          </cell>
        </row>
        <row r="98">
          <cell r="A98" t="str">
            <v>009114</v>
          </cell>
          <cell r="B98">
            <v>9114</v>
          </cell>
          <cell r="C98" t="str">
            <v>IRC</v>
          </cell>
          <cell r="D98">
            <v>2950</v>
          </cell>
          <cell r="E98" t="str">
            <v>Foreman</v>
          </cell>
          <cell r="F98" t="str">
            <v>M</v>
          </cell>
          <cell r="G98">
            <v>25315</v>
          </cell>
          <cell r="H98">
            <v>33903</v>
          </cell>
          <cell r="I98">
            <v>274272</v>
          </cell>
          <cell r="J98">
            <v>10895.34</v>
          </cell>
          <cell r="K98">
            <v>8228.16</v>
          </cell>
          <cell r="L98">
            <v>373100</v>
          </cell>
          <cell r="M98">
            <v>14097.300000000001</v>
          </cell>
          <cell r="N98">
            <v>10160.11205</v>
          </cell>
          <cell r="O98">
            <v>14484.975750000001</v>
          </cell>
          <cell r="P98">
            <v>11834.705665973835</v>
          </cell>
          <cell r="Q98">
            <v>14883.312583125002</v>
          </cell>
          <cell r="R98">
            <v>12582.282583225586</v>
          </cell>
          <cell r="S98">
            <v>6339.7736197863596</v>
          </cell>
          <cell r="T98">
            <v>74916.935252872674</v>
          </cell>
          <cell r="U98">
            <v>368319.125</v>
          </cell>
        </row>
        <row r="99">
          <cell r="A99" t="str">
            <v>009176</v>
          </cell>
          <cell r="B99">
            <v>9176</v>
          </cell>
          <cell r="C99" t="str">
            <v>IRC</v>
          </cell>
          <cell r="D99">
            <v>1230</v>
          </cell>
          <cell r="E99" t="str">
            <v>Foreman</v>
          </cell>
          <cell r="F99" t="str">
            <v>M</v>
          </cell>
          <cell r="G99">
            <v>24196</v>
          </cell>
          <cell r="H99">
            <v>33924</v>
          </cell>
          <cell r="I99">
            <v>301358</v>
          </cell>
          <cell r="J99">
            <v>11876.93</v>
          </cell>
          <cell r="K99">
            <v>8950.3302000000003</v>
          </cell>
          <cell r="L99">
            <v>398357</v>
          </cell>
          <cell r="M99">
            <v>15083.7</v>
          </cell>
          <cell r="N99">
            <v>10847.818300000001</v>
          </cell>
          <cell r="O99">
            <v>15498.501750000001</v>
          </cell>
          <cell r="P99">
            <v>12635.855923292251</v>
          </cell>
          <cell r="Q99">
            <v>15924.710548125002</v>
          </cell>
          <cell r="R99">
            <v>13434.040050940754</v>
          </cell>
          <cell r="S99">
            <v>6768.9445185130935</v>
          </cell>
          <cell r="T99">
            <v>79988.436281234535</v>
          </cell>
          <cell r="U99">
            <v>393150.18495000002</v>
          </cell>
        </row>
        <row r="100">
          <cell r="A100" t="str">
            <v>009371</v>
          </cell>
          <cell r="B100">
            <v>9371</v>
          </cell>
          <cell r="C100" t="str">
            <v>IRC</v>
          </cell>
          <cell r="D100">
            <v>1210</v>
          </cell>
          <cell r="E100" t="str">
            <v>Foreman</v>
          </cell>
          <cell r="F100" t="str">
            <v>M</v>
          </cell>
          <cell r="G100">
            <v>24114</v>
          </cell>
          <cell r="H100">
            <v>34022</v>
          </cell>
          <cell r="I100">
            <v>247518</v>
          </cell>
          <cell r="J100">
            <v>9845.77</v>
          </cell>
          <cell r="K100">
            <v>7342.4549999999999</v>
          </cell>
          <cell r="L100">
            <v>325154</v>
          </cell>
          <cell r="M100">
            <v>12434.805</v>
          </cell>
          <cell r="N100">
            <v>8853.848575</v>
          </cell>
          <cell r="O100">
            <v>12776.762137500002</v>
          </cell>
          <cell r="P100">
            <v>10313.861930083238</v>
          </cell>
          <cell r="Q100">
            <v>13128.123096281253</v>
          </cell>
          <cell r="R100">
            <v>10965.369903688374</v>
          </cell>
          <cell r="S100">
            <v>5525.0676804288778</v>
          </cell>
          <cell r="T100">
            <v>65289.576963850348</v>
          </cell>
          <cell r="U100">
            <v>320856.94374999998</v>
          </cell>
        </row>
        <row r="101">
          <cell r="A101" t="str">
            <v>009478</v>
          </cell>
          <cell r="B101">
            <v>9478</v>
          </cell>
          <cell r="C101" t="str">
            <v>IRC</v>
          </cell>
          <cell r="D101">
            <v>211111</v>
          </cell>
          <cell r="E101" t="str">
            <v>Skill Worker</v>
          </cell>
          <cell r="F101" t="str">
            <v>M</v>
          </cell>
          <cell r="G101">
            <v>23778</v>
          </cell>
          <cell r="H101">
            <v>34078</v>
          </cell>
          <cell r="I101">
            <v>222900</v>
          </cell>
          <cell r="J101">
            <v>8910.5300000000007</v>
          </cell>
          <cell r="K101">
            <v>6603.915</v>
          </cell>
          <cell r="L101">
            <v>259356</v>
          </cell>
          <cell r="M101">
            <v>9968.8050000000003</v>
          </cell>
          <cell r="N101">
            <v>7056.1287499999999</v>
          </cell>
          <cell r="O101">
            <v>10242.947137500001</v>
          </cell>
          <cell r="P101">
            <v>8226.7540142168582</v>
          </cell>
          <cell r="Q101">
            <v>10524.628183781251</v>
          </cell>
          <cell r="R101">
            <v>8746.4231617664318</v>
          </cell>
          <cell r="S101">
            <v>4407.0177618153612</v>
          </cell>
          <cell r="T101">
            <v>52077.610987520893</v>
          </cell>
          <cell r="U101">
            <v>255477.38875000001</v>
          </cell>
        </row>
        <row r="102">
          <cell r="A102" t="str">
            <v>009513</v>
          </cell>
          <cell r="B102">
            <v>9513</v>
          </cell>
          <cell r="C102" t="str">
            <v>IRC</v>
          </cell>
          <cell r="D102">
            <v>221120</v>
          </cell>
          <cell r="E102" t="str">
            <v>Worker</v>
          </cell>
          <cell r="F102" t="str">
            <v>M</v>
          </cell>
          <cell r="G102">
            <v>27084</v>
          </cell>
          <cell r="H102">
            <v>34080</v>
          </cell>
          <cell r="I102">
            <v>172387</v>
          </cell>
          <cell r="J102">
            <v>6979.28</v>
          </cell>
          <cell r="K102">
            <v>5171.6099999999997</v>
          </cell>
          <cell r="L102">
            <v>238999</v>
          </cell>
          <cell r="M102">
            <v>9287.5725000000002</v>
          </cell>
          <cell r="N102">
            <v>6572.4724999999999</v>
          </cell>
          <cell r="O102">
            <v>9542.9807437500003</v>
          </cell>
          <cell r="P102">
            <v>7581.0314110481931</v>
          </cell>
          <cell r="Q102">
            <v>9805.4127142031266</v>
          </cell>
          <cell r="R102">
            <v>8059.911431542032</v>
          </cell>
          <cell r="S102">
            <v>4061.108430327849</v>
          </cell>
          <cell r="T102">
            <v>47990.009671673324</v>
          </cell>
          <cell r="U102">
            <v>235961.2775</v>
          </cell>
        </row>
        <row r="103">
          <cell r="A103" t="str">
            <v>009669</v>
          </cell>
          <cell r="B103">
            <v>9669</v>
          </cell>
          <cell r="C103" t="str">
            <v>IRC</v>
          </cell>
          <cell r="D103">
            <v>114004</v>
          </cell>
          <cell r="E103" t="str">
            <v>Worker</v>
          </cell>
          <cell r="F103" t="str">
            <v>M</v>
          </cell>
          <cell r="G103">
            <v>25266</v>
          </cell>
          <cell r="H103">
            <v>34121</v>
          </cell>
          <cell r="I103">
            <v>179195</v>
          </cell>
          <cell r="J103">
            <v>7211.03</v>
          </cell>
          <cell r="K103">
            <v>5319.7964999999995</v>
          </cell>
          <cell r="L103">
            <v>217095</v>
          </cell>
          <cell r="M103">
            <v>8379.2625000000007</v>
          </cell>
          <cell r="N103">
            <v>5905.1041500000001</v>
          </cell>
          <cell r="O103">
            <v>8609.6922187500022</v>
          </cell>
          <cell r="P103">
            <v>6886.2380770693908</v>
          </cell>
          <cell r="Q103">
            <v>8846.4587547656283</v>
          </cell>
          <cell r="R103">
            <v>7321.2292613384052</v>
          </cell>
          <cell r="S103">
            <v>3688.9122326119536</v>
          </cell>
          <cell r="T103">
            <v>43591.777160874815</v>
          </cell>
          <cell r="U103">
            <v>213962.29337500001</v>
          </cell>
        </row>
        <row r="104">
          <cell r="A104" t="str">
            <v>009783</v>
          </cell>
          <cell r="B104">
            <v>9783</v>
          </cell>
          <cell r="C104" t="str">
            <v>IRC</v>
          </cell>
          <cell r="D104">
            <v>114004</v>
          </cell>
          <cell r="E104" t="str">
            <v>Worker</v>
          </cell>
          <cell r="F104" t="str">
            <v>M</v>
          </cell>
          <cell r="G104">
            <v>28281</v>
          </cell>
          <cell r="H104">
            <v>34137</v>
          </cell>
          <cell r="I104">
            <v>113375</v>
          </cell>
          <cell r="J104">
            <v>4618.5200000000004</v>
          </cell>
          <cell r="K104">
            <v>3401.25</v>
          </cell>
          <cell r="L104">
            <v>158736</v>
          </cell>
          <cell r="M104">
            <v>6205.0725000000002</v>
          </cell>
          <cell r="N104">
            <v>4365.24</v>
          </cell>
          <cell r="O104">
            <v>6375.7119937500011</v>
          </cell>
          <cell r="P104">
            <v>5035.0947161458662</v>
          </cell>
          <cell r="Q104">
            <v>6551.0440735781267</v>
          </cell>
          <cell r="R104">
            <v>5353.152527823363</v>
          </cell>
          <cell r="S104">
            <v>2697.2669667928376</v>
          </cell>
          <cell r="T104">
            <v>31873.531584829798</v>
          </cell>
          <cell r="U104">
            <v>156731.0575</v>
          </cell>
        </row>
        <row r="105">
          <cell r="A105" t="str">
            <v>009829</v>
          </cell>
          <cell r="B105">
            <v>9829</v>
          </cell>
          <cell r="C105" t="str">
            <v>IRC</v>
          </cell>
          <cell r="D105">
            <v>1192</v>
          </cell>
          <cell r="E105" t="str">
            <v>Skill Worker</v>
          </cell>
          <cell r="F105" t="str">
            <v>M</v>
          </cell>
          <cell r="G105">
            <v>25127</v>
          </cell>
          <cell r="H105">
            <v>34143</v>
          </cell>
          <cell r="I105">
            <v>180686</v>
          </cell>
          <cell r="J105">
            <v>7280.04</v>
          </cell>
          <cell r="K105">
            <v>5357.9564999999993</v>
          </cell>
          <cell r="L105">
            <v>239799</v>
          </cell>
          <cell r="M105">
            <v>9276.27</v>
          </cell>
          <cell r="N105">
            <v>6521.4344250000004</v>
          </cell>
          <cell r="O105">
            <v>9531.3674250000004</v>
          </cell>
          <cell r="P105">
            <v>7606.4073545828451</v>
          </cell>
          <cell r="Q105">
            <v>9793.4800291875017</v>
          </cell>
          <cell r="R105">
            <v>8086.8903274588911</v>
          </cell>
          <cell r="S105">
            <v>4074.7021555913948</v>
          </cell>
          <cell r="T105">
            <v>48150.646359430757</v>
          </cell>
          <cell r="U105">
            <v>236639.500875</v>
          </cell>
        </row>
        <row r="106">
          <cell r="A106" t="str">
            <v>009957</v>
          </cell>
          <cell r="B106">
            <v>9957</v>
          </cell>
          <cell r="C106" t="str">
            <v>IRC</v>
          </cell>
          <cell r="D106">
            <v>1230</v>
          </cell>
          <cell r="E106" t="str">
            <v>Skill Worker</v>
          </cell>
          <cell r="F106" t="str">
            <v>M</v>
          </cell>
          <cell r="G106">
            <v>26463</v>
          </cell>
          <cell r="H106">
            <v>34187</v>
          </cell>
          <cell r="I106">
            <v>154907</v>
          </cell>
          <cell r="J106">
            <v>6344.8</v>
          </cell>
          <cell r="K106">
            <v>4647.21</v>
          </cell>
          <cell r="L106">
            <v>213267</v>
          </cell>
          <cell r="M106">
            <v>8380.2900000000009</v>
          </cell>
          <cell r="N106">
            <v>5864.8424999999997</v>
          </cell>
          <cell r="O106">
            <v>8610.747975000002</v>
          </cell>
          <cell r="P106">
            <v>6764.8141872560764</v>
          </cell>
          <cell r="Q106">
            <v>8847.5435443125025</v>
          </cell>
          <cell r="R106">
            <v>7192.1352443762298</v>
          </cell>
          <cell r="S106">
            <v>3623.866257225885</v>
          </cell>
          <cell r="T106">
            <v>42823.1306099555</v>
          </cell>
          <cell r="U106">
            <v>210518.9975</v>
          </cell>
        </row>
        <row r="107">
          <cell r="A107" t="str">
            <v>009974</v>
          </cell>
          <cell r="B107">
            <v>9974</v>
          </cell>
          <cell r="C107" t="str">
            <v>IRC</v>
          </cell>
          <cell r="D107">
            <v>1310</v>
          </cell>
          <cell r="E107" t="str">
            <v>Foreman</v>
          </cell>
          <cell r="F107" t="str">
            <v>M</v>
          </cell>
          <cell r="G107">
            <v>27398</v>
          </cell>
          <cell r="H107">
            <v>34187</v>
          </cell>
          <cell r="I107">
            <v>170868</v>
          </cell>
          <cell r="J107">
            <v>6997.8200000000006</v>
          </cell>
          <cell r="K107">
            <v>5126.04</v>
          </cell>
          <cell r="L107">
            <v>236421</v>
          </cell>
          <cell r="M107">
            <v>9289.6275000000005</v>
          </cell>
          <cell r="N107">
            <v>6501.5775000000003</v>
          </cell>
          <cell r="O107">
            <v>9545.0922562500018</v>
          </cell>
          <cell r="P107">
            <v>7499.2574330077732</v>
          </cell>
          <cell r="Q107">
            <v>9807.5822932968767</v>
          </cell>
          <cell r="R107">
            <v>7972.9719394499507</v>
          </cell>
          <cell r="S107">
            <v>4017.3026506660708</v>
          </cell>
          <cell r="T107">
            <v>47472.357945374999</v>
          </cell>
          <cell r="U107">
            <v>233390.035</v>
          </cell>
        </row>
        <row r="108">
          <cell r="A108" t="str">
            <v>009991</v>
          </cell>
          <cell r="B108">
            <v>9991</v>
          </cell>
          <cell r="C108" t="str">
            <v>IRC</v>
          </cell>
          <cell r="D108">
            <v>3020</v>
          </cell>
          <cell r="E108" t="str">
            <v>Skill Worker</v>
          </cell>
          <cell r="F108" t="str">
            <v>M</v>
          </cell>
          <cell r="G108">
            <v>26004</v>
          </cell>
          <cell r="H108">
            <v>34199</v>
          </cell>
          <cell r="I108">
            <v>170970</v>
          </cell>
          <cell r="J108">
            <v>7011.21</v>
          </cell>
          <cell r="K108">
            <v>5129.0999999999995</v>
          </cell>
          <cell r="L108">
            <v>233335</v>
          </cell>
          <cell r="M108">
            <v>9180.7125000000015</v>
          </cell>
          <cell r="N108">
            <v>6416.7124999999996</v>
          </cell>
          <cell r="O108">
            <v>9433.1820937500015</v>
          </cell>
          <cell r="P108">
            <v>7401.3697308228493</v>
          </cell>
          <cell r="Q108">
            <v>9692.5946013281282</v>
          </cell>
          <cell r="R108">
            <v>7868.9008484506639</v>
          </cell>
          <cell r="S108">
            <v>3964.8648554619417</v>
          </cell>
          <cell r="T108">
            <v>46852.701922350701</v>
          </cell>
          <cell r="U108">
            <v>230299.92249999999</v>
          </cell>
        </row>
        <row r="109">
          <cell r="A109" t="str">
            <v>011094</v>
          </cell>
          <cell r="B109">
            <v>11094</v>
          </cell>
          <cell r="C109" t="str">
            <v>IRC</v>
          </cell>
          <cell r="D109">
            <v>1950</v>
          </cell>
          <cell r="E109" t="str">
            <v>Foreman</v>
          </cell>
          <cell r="F109" t="str">
            <v>F</v>
          </cell>
          <cell r="G109">
            <v>26243</v>
          </cell>
          <cell r="H109">
            <v>34684</v>
          </cell>
          <cell r="I109">
            <v>223859</v>
          </cell>
          <cell r="J109">
            <v>9693.33</v>
          </cell>
          <cell r="K109">
            <v>6715.7699999999995</v>
          </cell>
          <cell r="L109">
            <v>306344</v>
          </cell>
          <cell r="M109">
            <v>12697.845000000001</v>
          </cell>
          <cell r="N109">
            <v>8424.4600000000009</v>
          </cell>
          <cell r="O109">
            <v>13047.035737500002</v>
          </cell>
          <cell r="P109">
            <v>9717.2100577247074</v>
          </cell>
          <cell r="Q109">
            <v>13405.829220281254</v>
          </cell>
          <cell r="R109">
            <v>10331.028613443203</v>
          </cell>
          <cell r="S109">
            <v>5205.4452151697469</v>
          </cell>
          <cell r="T109">
            <v>61512.606842953704</v>
          </cell>
          <cell r="U109">
            <v>302241.72499999998</v>
          </cell>
        </row>
        <row r="110">
          <cell r="A110" t="str">
            <v>012053</v>
          </cell>
          <cell r="B110">
            <v>12053</v>
          </cell>
          <cell r="C110" t="str">
            <v>IRC</v>
          </cell>
          <cell r="D110">
            <v>1210</v>
          </cell>
          <cell r="E110" t="str">
            <v>Worker</v>
          </cell>
          <cell r="F110" t="str">
            <v>F</v>
          </cell>
          <cell r="G110">
            <v>25713</v>
          </cell>
          <cell r="H110">
            <v>34235</v>
          </cell>
          <cell r="I110">
            <v>154828</v>
          </cell>
          <cell r="J110">
            <v>6373.64</v>
          </cell>
          <cell r="K110">
            <v>4644.84</v>
          </cell>
          <cell r="L110">
            <v>210507</v>
          </cell>
          <cell r="M110">
            <v>8313.5025000000005</v>
          </cell>
          <cell r="N110">
            <v>5788.9425000000001</v>
          </cell>
          <cell r="O110">
            <v>8542.1238187500003</v>
          </cell>
          <cell r="P110">
            <v>6677.2671820615233</v>
          </cell>
          <cell r="Q110">
            <v>8777.0322237656255</v>
          </cell>
          <cell r="R110">
            <v>7099.0580534630626</v>
          </cell>
          <cell r="S110">
            <v>3576.9679050666505</v>
          </cell>
          <cell r="T110">
            <v>42268.934037192354</v>
          </cell>
          <cell r="U110">
            <v>207752.38</v>
          </cell>
        </row>
        <row r="111">
          <cell r="A111" t="str">
            <v>012133</v>
          </cell>
          <cell r="B111">
            <v>12133</v>
          </cell>
          <cell r="C111" t="str">
            <v>IRC</v>
          </cell>
          <cell r="D111">
            <v>116202</v>
          </cell>
          <cell r="E111" t="str">
            <v>Worker</v>
          </cell>
          <cell r="F111" t="str">
            <v>M</v>
          </cell>
          <cell r="G111">
            <v>25140</v>
          </cell>
          <cell r="H111">
            <v>34282</v>
          </cell>
          <cell r="I111">
            <v>178903</v>
          </cell>
          <cell r="J111">
            <v>7319.18</v>
          </cell>
          <cell r="K111">
            <v>5306.6139000000003</v>
          </cell>
          <cell r="L111">
            <v>234696</v>
          </cell>
          <cell r="M111">
            <v>9212.5650000000005</v>
          </cell>
          <cell r="N111">
            <v>6383.7262499999997</v>
          </cell>
          <cell r="O111">
            <v>9465.9105375000017</v>
          </cell>
          <cell r="P111">
            <v>7444.5405547611772</v>
          </cell>
          <cell r="Q111">
            <v>9726.2230772812527</v>
          </cell>
          <cell r="R111">
            <v>7914.7986951292214</v>
          </cell>
          <cell r="S111">
            <v>3987.9911805665497</v>
          </cell>
          <cell r="T111">
            <v>47125.985087398039</v>
          </cell>
          <cell r="U111">
            <v>231539.55152499999</v>
          </cell>
        </row>
        <row r="112">
          <cell r="A112" t="str">
            <v>012164</v>
          </cell>
          <cell r="B112">
            <v>12164</v>
          </cell>
          <cell r="C112" t="str">
            <v>IRC</v>
          </cell>
          <cell r="D112">
            <v>2930</v>
          </cell>
          <cell r="E112" t="str">
            <v>Skill Worker</v>
          </cell>
          <cell r="F112" t="str">
            <v>M</v>
          </cell>
          <cell r="G112">
            <v>26442</v>
          </cell>
          <cell r="H112">
            <v>34289</v>
          </cell>
          <cell r="I112">
            <v>221410</v>
          </cell>
          <cell r="J112">
            <v>9169.06</v>
          </cell>
          <cell r="K112">
            <v>6642.3</v>
          </cell>
          <cell r="L112">
            <v>308337</v>
          </cell>
          <cell r="M112">
            <v>12245.745000000001</v>
          </cell>
          <cell r="N112">
            <v>8479.2674999999999</v>
          </cell>
          <cell r="O112">
            <v>12582.502987500002</v>
          </cell>
          <cell r="P112">
            <v>9780.4278770554138</v>
          </cell>
          <cell r="Q112">
            <v>12928.521819656253</v>
          </cell>
          <cell r="R112">
            <v>10398.239787896082</v>
          </cell>
          <cell r="S112">
            <v>5239.3105832325573</v>
          </cell>
          <cell r="T112">
            <v>61912.792991329414</v>
          </cell>
          <cell r="U112">
            <v>304384.15999999997</v>
          </cell>
        </row>
        <row r="113">
          <cell r="A113" t="str">
            <v>012181</v>
          </cell>
          <cell r="B113">
            <v>12181</v>
          </cell>
          <cell r="C113" t="str">
            <v>IRC</v>
          </cell>
          <cell r="D113">
            <v>2724</v>
          </cell>
          <cell r="E113" t="str">
            <v>Foreman</v>
          </cell>
          <cell r="F113" t="str">
            <v>M</v>
          </cell>
          <cell r="G113">
            <v>25787</v>
          </cell>
          <cell r="H113">
            <v>34295</v>
          </cell>
          <cell r="I113">
            <v>232452</v>
          </cell>
          <cell r="J113">
            <v>9633.59</v>
          </cell>
          <cell r="K113">
            <v>6973.5599999999995</v>
          </cell>
          <cell r="L113">
            <v>316666</v>
          </cell>
          <cell r="M113">
            <v>12583.792500000001</v>
          </cell>
          <cell r="N113">
            <v>8708.3150000000005</v>
          </cell>
          <cell r="O113">
            <v>12929.846793750003</v>
          </cell>
          <cell r="P113">
            <v>10044.62316918057</v>
          </cell>
          <cell r="Q113">
            <v>13285.417580578129</v>
          </cell>
          <cell r="R113">
            <v>10679.12381801049</v>
          </cell>
          <cell r="S113">
            <v>5380.8382553826523</v>
          </cell>
          <cell r="T113">
            <v>63585.221706743978</v>
          </cell>
          <cell r="U113">
            <v>312514.21250000002</v>
          </cell>
        </row>
        <row r="114">
          <cell r="A114" t="str">
            <v>012231</v>
          </cell>
          <cell r="B114">
            <v>12231</v>
          </cell>
          <cell r="C114" t="str">
            <v>IRC</v>
          </cell>
          <cell r="D114">
            <v>2930</v>
          </cell>
          <cell r="E114" t="str">
            <v>Foreman</v>
          </cell>
          <cell r="F114" t="str">
            <v>M</v>
          </cell>
          <cell r="G114">
            <v>26616</v>
          </cell>
          <cell r="H114">
            <v>34337</v>
          </cell>
          <cell r="I114">
            <v>330685</v>
          </cell>
          <cell r="J114">
            <v>13766.98</v>
          </cell>
          <cell r="K114">
            <v>9920.5499999999993</v>
          </cell>
          <cell r="L114">
            <v>456487</v>
          </cell>
          <cell r="M114">
            <v>18222.712500000001</v>
          </cell>
          <cell r="N114">
            <v>12553.3925</v>
          </cell>
          <cell r="O114">
            <v>18723.837093750004</v>
          </cell>
          <cell r="P114">
            <v>14479.735420378984</v>
          </cell>
          <cell r="Q114">
            <v>19238.74261382813</v>
          </cell>
          <cell r="R114">
            <v>15394.394075499595</v>
          </cell>
          <cell r="S114">
            <v>7756.6985804755186</v>
          </cell>
          <cell r="T114">
            <v>91660.699605408969</v>
          </cell>
          <cell r="U114">
            <v>450565.11749999999</v>
          </cell>
        </row>
        <row r="115">
          <cell r="A115" t="str">
            <v>012311</v>
          </cell>
          <cell r="B115">
            <v>12311</v>
          </cell>
          <cell r="C115" t="str">
            <v>IRC</v>
          </cell>
          <cell r="D115">
            <v>1220</v>
          </cell>
          <cell r="E115" t="str">
            <v>Worker</v>
          </cell>
          <cell r="F115" t="str">
            <v>F</v>
          </cell>
          <cell r="G115">
            <v>25439</v>
          </cell>
          <cell r="H115">
            <v>34374</v>
          </cell>
          <cell r="I115">
            <v>161402</v>
          </cell>
          <cell r="J115">
            <v>6747.53</v>
          </cell>
          <cell r="K115">
            <v>4842.0599999999995</v>
          </cell>
          <cell r="L115">
            <v>207104</v>
          </cell>
          <cell r="M115">
            <v>8204.5875000000015</v>
          </cell>
          <cell r="N115">
            <v>5630.7248250000002</v>
          </cell>
          <cell r="O115">
            <v>8430.2136562500018</v>
          </cell>
          <cell r="P115">
            <v>6569.3242622509924</v>
          </cell>
          <cell r="Q115">
            <v>8662.044531796877</v>
          </cell>
          <cell r="R115">
            <v>6984.2965749567193</v>
          </cell>
          <cell r="S115">
            <v>3519.1435962268406</v>
          </cell>
          <cell r="T115">
            <v>41585.625726644175</v>
          </cell>
          <cell r="U115">
            <v>204206.60250000001</v>
          </cell>
        </row>
        <row r="116">
          <cell r="A116" t="str">
            <v>012324</v>
          </cell>
          <cell r="B116">
            <v>12324</v>
          </cell>
          <cell r="C116" t="str">
            <v>IRC</v>
          </cell>
          <cell r="D116">
            <v>114004</v>
          </cell>
          <cell r="E116" t="str">
            <v>Worker</v>
          </cell>
          <cell r="F116" t="str">
            <v>M</v>
          </cell>
          <cell r="G116">
            <v>26848</v>
          </cell>
          <cell r="H116">
            <v>34374</v>
          </cell>
          <cell r="I116">
            <v>137211</v>
          </cell>
          <cell r="J116">
            <v>5736.07</v>
          </cell>
          <cell r="K116">
            <v>4116.33</v>
          </cell>
          <cell r="L116">
            <v>188239</v>
          </cell>
          <cell r="M116">
            <v>7543.9050000000007</v>
          </cell>
          <cell r="N116">
            <v>5176.5725000000002</v>
          </cell>
          <cell r="O116">
            <v>7751.3623875000012</v>
          </cell>
          <cell r="P116">
            <v>5970.9277937744546</v>
          </cell>
          <cell r="Q116">
            <v>7964.524853156252</v>
          </cell>
          <cell r="R116">
            <v>6348.100485617264</v>
          </cell>
          <cell r="S116">
            <v>3198.5865623558425</v>
          </cell>
          <cell r="T116">
            <v>37797.611833464223</v>
          </cell>
          <cell r="U116">
            <v>185775.9</v>
          </cell>
        </row>
        <row r="117">
          <cell r="A117" t="str">
            <v>012355</v>
          </cell>
          <cell r="B117">
            <v>12355</v>
          </cell>
          <cell r="C117" t="str">
            <v>IRC</v>
          </cell>
          <cell r="D117">
            <v>1192</v>
          </cell>
          <cell r="E117" t="str">
            <v>Skill Worker</v>
          </cell>
          <cell r="F117" t="str">
            <v>F</v>
          </cell>
          <cell r="G117">
            <v>24286</v>
          </cell>
          <cell r="H117">
            <v>34381</v>
          </cell>
          <cell r="I117">
            <v>196354</v>
          </cell>
          <cell r="J117">
            <v>8128.76</v>
          </cell>
          <cell r="K117">
            <v>5829.5126999999993</v>
          </cell>
          <cell r="L117">
            <v>240885</v>
          </cell>
          <cell r="M117">
            <v>9548.5575000000008</v>
          </cell>
          <cell r="N117">
            <v>6548.1762500000004</v>
          </cell>
          <cell r="O117">
            <v>9811.1428312500011</v>
          </cell>
          <cell r="P117">
            <v>7640.8551979311378</v>
          </cell>
          <cell r="Q117">
            <v>10080.949259109377</v>
          </cell>
          <cell r="R117">
            <v>8123.5141786660297</v>
          </cell>
          <cell r="S117">
            <v>4093.1556376366589</v>
          </cell>
          <cell r="T117">
            <v>48368.710663061473</v>
          </cell>
          <cell r="U117">
            <v>237395.43182500001</v>
          </cell>
        </row>
        <row r="118">
          <cell r="A118" t="str">
            <v>012418</v>
          </cell>
          <cell r="B118">
            <v>12418</v>
          </cell>
          <cell r="C118" t="str">
            <v>IRC</v>
          </cell>
          <cell r="D118">
            <v>260040</v>
          </cell>
          <cell r="E118" t="str">
            <v>Worker</v>
          </cell>
          <cell r="F118" t="str">
            <v>M</v>
          </cell>
          <cell r="G118">
            <v>25537</v>
          </cell>
          <cell r="H118">
            <v>34402</v>
          </cell>
          <cell r="I118">
            <v>189673</v>
          </cell>
          <cell r="J118">
            <v>7954.6900000000005</v>
          </cell>
          <cell r="K118">
            <v>5690.19</v>
          </cell>
          <cell r="L118">
            <v>259267</v>
          </cell>
          <cell r="M118">
            <v>10307.880000000001</v>
          </cell>
          <cell r="N118">
            <v>7051.1067000000003</v>
          </cell>
          <cell r="O118">
            <v>10591.346700000002</v>
          </cell>
          <cell r="P118">
            <v>8223.9309404986288</v>
          </cell>
          <cell r="Q118">
            <v>10882.608734250003</v>
          </cell>
          <cell r="R118">
            <v>8743.4217595956798</v>
          </cell>
          <cell r="S118">
            <v>4405.5054598797915</v>
          </cell>
          <cell r="T118">
            <v>52059.74015600788</v>
          </cell>
          <cell r="U118">
            <v>255855.78</v>
          </cell>
        </row>
        <row r="119">
          <cell r="A119" t="str">
            <v>012643</v>
          </cell>
          <cell r="B119">
            <v>12643</v>
          </cell>
          <cell r="C119" t="str">
            <v>IRC</v>
          </cell>
          <cell r="D119">
            <v>213010</v>
          </cell>
          <cell r="E119" t="str">
            <v>Worker</v>
          </cell>
          <cell r="F119" t="str">
            <v>M</v>
          </cell>
          <cell r="G119">
            <v>25640</v>
          </cell>
          <cell r="H119">
            <v>34474</v>
          </cell>
          <cell r="I119">
            <v>175084</v>
          </cell>
          <cell r="J119">
            <v>7402.6100000000006</v>
          </cell>
          <cell r="K119">
            <v>5252.5199999999995</v>
          </cell>
          <cell r="L119">
            <v>238132</v>
          </cell>
          <cell r="M119">
            <v>9541.3650000000016</v>
          </cell>
          <cell r="N119">
            <v>6475.9794000000002</v>
          </cell>
          <cell r="O119">
            <v>9803.7525375000023</v>
          </cell>
          <cell r="P119">
            <v>7553.5302322425132</v>
          </cell>
          <cell r="Q119">
            <v>10073.355732281254</v>
          </cell>
          <cell r="R119">
            <v>8030.673053092135</v>
          </cell>
          <cell r="S119">
            <v>4046.3762305734804</v>
          </cell>
          <cell r="T119">
            <v>47815.919661316206</v>
          </cell>
          <cell r="U119">
            <v>234968.2175</v>
          </cell>
        </row>
        <row r="120">
          <cell r="A120" t="str">
            <v>012688</v>
          </cell>
          <cell r="B120">
            <v>12688</v>
          </cell>
          <cell r="C120" t="str">
            <v>IRC</v>
          </cell>
          <cell r="D120">
            <v>3021</v>
          </cell>
          <cell r="E120" t="str">
            <v>Foreman</v>
          </cell>
          <cell r="F120" t="str">
            <v>M</v>
          </cell>
          <cell r="G120">
            <v>24848</v>
          </cell>
          <cell r="H120">
            <v>34487</v>
          </cell>
          <cell r="I120">
            <v>255388</v>
          </cell>
          <cell r="J120">
            <v>10701.7</v>
          </cell>
          <cell r="K120">
            <v>7583.0132999999996</v>
          </cell>
          <cell r="L120">
            <v>338936</v>
          </cell>
          <cell r="M120">
            <v>13614.375000000002</v>
          </cell>
          <cell r="N120">
            <v>9228.1422750000002</v>
          </cell>
          <cell r="O120">
            <v>13988.770312500003</v>
          </cell>
          <cell r="P120">
            <v>10751.025997326476</v>
          </cell>
          <cell r="Q120">
            <v>14373.461496093754</v>
          </cell>
          <cell r="R120">
            <v>11430.14883309608</v>
          </cell>
          <cell r="S120">
            <v>5759.253582406619</v>
          </cell>
          <cell r="T120">
            <v>68056.945502191506</v>
          </cell>
          <cell r="U120">
            <v>334364.82167500001</v>
          </cell>
        </row>
        <row r="121">
          <cell r="A121" t="str">
            <v>012848</v>
          </cell>
          <cell r="B121">
            <v>12848</v>
          </cell>
          <cell r="C121" t="str">
            <v>IRC</v>
          </cell>
          <cell r="D121">
            <v>2930</v>
          </cell>
          <cell r="E121" t="str">
            <v>Skill Worker</v>
          </cell>
          <cell r="F121" t="str">
            <v>M</v>
          </cell>
          <cell r="G121">
            <v>26472</v>
          </cell>
          <cell r="H121">
            <v>34603</v>
          </cell>
          <cell r="I121">
            <v>215485</v>
          </cell>
          <cell r="J121">
            <v>9244.25</v>
          </cell>
          <cell r="K121">
            <v>6464.55</v>
          </cell>
          <cell r="L121">
            <v>300379</v>
          </cell>
          <cell r="M121">
            <v>12340.275000000001</v>
          </cell>
          <cell r="N121">
            <v>8260.4225000000006</v>
          </cell>
          <cell r="O121">
            <v>12679.632562500003</v>
          </cell>
          <cell r="P121">
            <v>9528.0006787444509</v>
          </cell>
          <cell r="Q121">
            <v>13028.322457968754</v>
          </cell>
          <cell r="R121">
            <v>10129.867220763115</v>
          </cell>
          <cell r="S121">
            <v>5104.0870011734305</v>
          </cell>
          <cell r="T121">
            <v>60314.859539862344</v>
          </cell>
          <cell r="U121">
            <v>296451.8</v>
          </cell>
        </row>
        <row r="122">
          <cell r="A122" t="str">
            <v>012945</v>
          </cell>
          <cell r="B122">
            <v>12945</v>
          </cell>
          <cell r="C122" t="str">
            <v>IRC</v>
          </cell>
          <cell r="D122">
            <v>2711</v>
          </cell>
          <cell r="E122" t="str">
            <v>Foreman</v>
          </cell>
          <cell r="F122" t="str">
            <v>M</v>
          </cell>
          <cell r="G122">
            <v>26015</v>
          </cell>
          <cell r="H122">
            <v>34654</v>
          </cell>
          <cell r="I122">
            <v>194932</v>
          </cell>
          <cell r="J122">
            <v>8410.98</v>
          </cell>
          <cell r="K122">
            <v>5847.96</v>
          </cell>
          <cell r="L122">
            <v>264842</v>
          </cell>
          <cell r="M122">
            <v>10940.820000000002</v>
          </cell>
          <cell r="N122">
            <v>7283.1549999999997</v>
          </cell>
          <cell r="O122">
            <v>11241.692550000002</v>
          </cell>
          <cell r="P122">
            <v>8400.7695470057424</v>
          </cell>
          <cell r="Q122">
            <v>11550.839095125002</v>
          </cell>
          <cell r="R122">
            <v>8931.4309405162985</v>
          </cell>
          <cell r="S122">
            <v>4500.23673281013</v>
          </cell>
          <cell r="T122">
            <v>53179.177073817496</v>
          </cell>
          <cell r="U122">
            <v>261277.26500000001</v>
          </cell>
        </row>
        <row r="123">
          <cell r="A123" t="str">
            <v>012980</v>
          </cell>
          <cell r="B123">
            <v>12980</v>
          </cell>
          <cell r="C123" t="str">
            <v>IRC</v>
          </cell>
          <cell r="D123">
            <v>2410</v>
          </cell>
          <cell r="E123" t="str">
            <v>Foreman</v>
          </cell>
          <cell r="F123" t="str">
            <v>M</v>
          </cell>
          <cell r="G123">
            <v>25662</v>
          </cell>
          <cell r="H123">
            <v>34680</v>
          </cell>
          <cell r="I123">
            <v>345410</v>
          </cell>
          <cell r="J123">
            <v>14949.42</v>
          </cell>
          <cell r="K123">
            <v>10362.299999999999</v>
          </cell>
          <cell r="L123">
            <v>475112</v>
          </cell>
          <cell r="M123">
            <v>19684.845000000001</v>
          </cell>
          <cell r="N123">
            <v>13065.58</v>
          </cell>
          <cell r="O123">
            <v>20226.178237500004</v>
          </cell>
          <cell r="P123">
            <v>15070.519105795123</v>
          </cell>
          <cell r="Q123">
            <v>20782.398139031255</v>
          </cell>
          <cell r="R123">
            <v>16022.49649606399</v>
          </cell>
          <cell r="S123">
            <v>8073.1774967674537</v>
          </cell>
          <cell r="T123">
            <v>95400.522492261705</v>
          </cell>
          <cell r="U123">
            <v>468784.07</v>
          </cell>
        </row>
        <row r="124">
          <cell r="A124" t="str">
            <v>013026</v>
          </cell>
          <cell r="B124">
            <v>13026</v>
          </cell>
          <cell r="C124" t="str">
            <v>IRC</v>
          </cell>
          <cell r="D124">
            <v>2930</v>
          </cell>
          <cell r="E124" t="str">
            <v>Skill Worker</v>
          </cell>
          <cell r="F124" t="str">
            <v>M</v>
          </cell>
          <cell r="G124">
            <v>26595</v>
          </cell>
          <cell r="H124">
            <v>34708</v>
          </cell>
          <cell r="I124">
            <v>208293</v>
          </cell>
          <cell r="J124">
            <v>9042.3700000000008</v>
          </cell>
          <cell r="K124">
            <v>6248.79</v>
          </cell>
          <cell r="L124">
            <v>290269</v>
          </cell>
          <cell r="M124">
            <v>12062.85</v>
          </cell>
          <cell r="N124">
            <v>7982.3975</v>
          </cell>
          <cell r="O124">
            <v>12394.578375000001</v>
          </cell>
          <cell r="P124">
            <v>9207.3121923252711</v>
          </cell>
          <cell r="Q124">
            <v>12735.429280312503</v>
          </cell>
          <cell r="R124">
            <v>9788.9214236137959</v>
          </cell>
          <cell r="S124">
            <v>4932.2962981553665</v>
          </cell>
          <cell r="T124">
            <v>58284.813398327795</v>
          </cell>
          <cell r="U124">
            <v>286446.21000000002</v>
          </cell>
        </row>
        <row r="125">
          <cell r="A125" t="str">
            <v>013331</v>
          </cell>
          <cell r="B125">
            <v>13331</v>
          </cell>
          <cell r="C125" t="str">
            <v>IRC</v>
          </cell>
          <cell r="D125">
            <v>1162</v>
          </cell>
          <cell r="E125" t="str">
            <v>Foreman</v>
          </cell>
          <cell r="F125" t="str">
            <v>M</v>
          </cell>
          <cell r="G125">
            <v>26196</v>
          </cell>
          <cell r="H125">
            <v>34737</v>
          </cell>
          <cell r="I125">
            <v>226864</v>
          </cell>
          <cell r="J125">
            <v>9881.82</v>
          </cell>
          <cell r="K125">
            <v>6805.92</v>
          </cell>
          <cell r="L125">
            <v>309875</v>
          </cell>
          <cell r="M125">
            <v>12918.757500000002</v>
          </cell>
          <cell r="N125">
            <v>8521.5625</v>
          </cell>
          <cell r="O125">
            <v>13274.023331250002</v>
          </cell>
          <cell r="P125">
            <v>9829.2131285007836</v>
          </cell>
          <cell r="Q125">
            <v>13639.058972859379</v>
          </cell>
          <cell r="R125">
            <v>10450.106715296244</v>
          </cell>
          <cell r="S125">
            <v>5265.4445200517248</v>
          </cell>
          <cell r="T125">
            <v>62221.617023543076</v>
          </cell>
          <cell r="U125">
            <v>305703.065</v>
          </cell>
        </row>
        <row r="126">
          <cell r="A126" t="str">
            <v>013380</v>
          </cell>
          <cell r="B126">
            <v>13380</v>
          </cell>
          <cell r="C126" t="str">
            <v>IRC</v>
          </cell>
          <cell r="D126">
            <v>1151</v>
          </cell>
          <cell r="E126" t="str">
            <v>Worker</v>
          </cell>
          <cell r="F126" t="str">
            <v>M</v>
          </cell>
          <cell r="G126">
            <v>23511</v>
          </cell>
          <cell r="H126">
            <v>34746</v>
          </cell>
          <cell r="I126">
            <v>220648</v>
          </cell>
          <cell r="J126">
            <v>9500.7199999999993</v>
          </cell>
          <cell r="K126">
            <v>6536.3549999999996</v>
          </cell>
          <cell r="L126">
            <v>241609</v>
          </cell>
          <cell r="M126">
            <v>9966.75</v>
          </cell>
          <cell r="N126">
            <v>6568.0862500000003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4105.4579590001686</v>
          </cell>
          <cell r="T126">
            <v>48514.08686548195</v>
          </cell>
          <cell r="U126">
            <v>237599.73125000001</v>
          </cell>
        </row>
        <row r="127">
          <cell r="A127" t="str">
            <v>013553</v>
          </cell>
          <cell r="B127">
            <v>13553</v>
          </cell>
          <cell r="C127" t="str">
            <v>IRC</v>
          </cell>
          <cell r="D127">
            <v>212111</v>
          </cell>
          <cell r="E127" t="str">
            <v>Worker</v>
          </cell>
          <cell r="F127" t="str">
            <v>M</v>
          </cell>
          <cell r="G127">
            <v>28199</v>
          </cell>
          <cell r="H127">
            <v>34787</v>
          </cell>
          <cell r="I127">
            <v>115947</v>
          </cell>
          <cell r="J127">
            <v>5080.99</v>
          </cell>
          <cell r="K127">
            <v>3478.41</v>
          </cell>
          <cell r="L127">
            <v>162845</v>
          </cell>
          <cell r="M127">
            <v>6828.7650000000003</v>
          </cell>
          <cell r="N127">
            <v>4478.2375000000002</v>
          </cell>
          <cell r="O127">
            <v>7016.5560375000005</v>
          </cell>
          <cell r="P127">
            <v>5165.4319061257283</v>
          </cell>
          <cell r="Q127">
            <v>7209.5113285312509</v>
          </cell>
          <cell r="R127">
            <v>5491.722881976335</v>
          </cell>
          <cell r="S127">
            <v>2767.0877381777268</v>
          </cell>
          <cell r="T127">
            <v>32698.601772323913</v>
          </cell>
          <cell r="U127">
            <v>160705.15</v>
          </cell>
        </row>
        <row r="128">
          <cell r="A128" t="str">
            <v>013633</v>
          </cell>
          <cell r="B128">
            <v>13633</v>
          </cell>
          <cell r="C128" t="str">
            <v>IRC</v>
          </cell>
          <cell r="D128">
            <v>272110</v>
          </cell>
          <cell r="E128" t="str">
            <v>Skill Worker</v>
          </cell>
          <cell r="F128" t="str">
            <v>M</v>
          </cell>
          <cell r="G128">
            <v>28651</v>
          </cell>
          <cell r="H128">
            <v>34799</v>
          </cell>
          <cell r="I128">
            <v>106639</v>
          </cell>
          <cell r="J128">
            <v>4680.32</v>
          </cell>
          <cell r="K128">
            <v>3199.17</v>
          </cell>
          <cell r="L128">
            <v>150631</v>
          </cell>
          <cell r="M128">
            <v>6325.2900000000009</v>
          </cell>
          <cell r="N128">
            <v>4142.3525</v>
          </cell>
          <cell r="O128">
            <v>6499.2354750000013</v>
          </cell>
          <cell r="P128">
            <v>4778.0046882104116</v>
          </cell>
          <cell r="Q128">
            <v>6677.964450562502</v>
          </cell>
          <cell r="R128">
            <v>5079.8225885656748</v>
          </cell>
          <cell r="S128">
            <v>2559.5455377165349</v>
          </cell>
          <cell r="T128">
            <v>30246.081141987306</v>
          </cell>
          <cell r="U128">
            <v>148661.1275</v>
          </cell>
        </row>
        <row r="129">
          <cell r="A129" t="str">
            <v>013731</v>
          </cell>
          <cell r="B129">
            <v>13731</v>
          </cell>
          <cell r="C129" t="str">
            <v>IRC</v>
          </cell>
          <cell r="D129">
            <v>260010</v>
          </cell>
          <cell r="E129" t="str">
            <v>Worker</v>
          </cell>
          <cell r="F129" t="str">
            <v>M</v>
          </cell>
          <cell r="G129">
            <v>26180</v>
          </cell>
          <cell r="H129">
            <v>34814</v>
          </cell>
          <cell r="I129">
            <v>148196</v>
          </cell>
          <cell r="J129">
            <v>6514.75</v>
          </cell>
          <cell r="K129">
            <v>4445.88</v>
          </cell>
          <cell r="L129">
            <v>202336</v>
          </cell>
          <cell r="M129">
            <v>8509.755000000001</v>
          </cell>
          <cell r="N129">
            <v>5564.24</v>
          </cell>
          <cell r="O129">
            <v>8743.7732625000026</v>
          </cell>
          <cell r="P129">
            <v>6418.0836387844602</v>
          </cell>
          <cell r="Q129">
            <v>8984.2270272187525</v>
          </cell>
          <cell r="R129">
            <v>6823.5023552922339</v>
          </cell>
          <cell r="S129">
            <v>3438.1249936561057</v>
          </cell>
          <cell r="T129">
            <v>40628.231067609879</v>
          </cell>
          <cell r="U129">
            <v>199595.8425</v>
          </cell>
        </row>
        <row r="130">
          <cell r="A130" t="str">
            <v>013775</v>
          </cell>
          <cell r="B130">
            <v>13775</v>
          </cell>
          <cell r="C130" t="str">
            <v>IRC</v>
          </cell>
          <cell r="D130">
            <v>2950</v>
          </cell>
          <cell r="E130" t="str">
            <v>Worker</v>
          </cell>
          <cell r="F130" t="str">
            <v>M</v>
          </cell>
          <cell r="G130">
            <v>25626</v>
          </cell>
          <cell r="H130">
            <v>34786</v>
          </cell>
          <cell r="I130">
            <v>159541</v>
          </cell>
          <cell r="J130">
            <v>6991.64</v>
          </cell>
          <cell r="K130">
            <v>4786.2299999999996</v>
          </cell>
          <cell r="L130">
            <v>210078</v>
          </cell>
          <cell r="M130">
            <v>8708.0625</v>
          </cell>
          <cell r="N130">
            <v>5710.9335250000004</v>
          </cell>
          <cell r="O130">
            <v>8947.5342187500009</v>
          </cell>
          <cell r="P130">
            <v>6663.6593323410652</v>
          </cell>
          <cell r="Q130">
            <v>9193.5914097656259</v>
          </cell>
          <cell r="R130">
            <v>7084.590620527646</v>
          </cell>
          <cell r="S130">
            <v>3569.6782698940742</v>
          </cell>
          <cell r="T130">
            <v>42182.792613382437</v>
          </cell>
          <cell r="U130">
            <v>207133.5325</v>
          </cell>
        </row>
        <row r="131">
          <cell r="A131" t="str">
            <v>013807</v>
          </cell>
          <cell r="B131">
            <v>13807</v>
          </cell>
          <cell r="C131" t="str">
            <v>IRC</v>
          </cell>
          <cell r="D131">
            <v>3020</v>
          </cell>
          <cell r="E131" t="str">
            <v>Skill Worker</v>
          </cell>
          <cell r="F131" t="str">
            <v>M</v>
          </cell>
          <cell r="G131">
            <v>27535</v>
          </cell>
          <cell r="H131">
            <v>34822</v>
          </cell>
          <cell r="I131">
            <v>142384</v>
          </cell>
          <cell r="J131">
            <v>6265.49</v>
          </cell>
          <cell r="K131">
            <v>4271.5199999999995</v>
          </cell>
          <cell r="L131">
            <v>200100</v>
          </cell>
          <cell r="M131">
            <v>8423.4450000000015</v>
          </cell>
          <cell r="N131">
            <v>5502.75</v>
          </cell>
          <cell r="O131">
            <v>8655.0897375000022</v>
          </cell>
          <cell r="P131">
            <v>6347.1578766051043</v>
          </cell>
          <cell r="Q131">
            <v>8893.1047052812537</v>
          </cell>
          <cell r="R131">
            <v>6748.0963412046094</v>
          </cell>
          <cell r="S131">
            <v>3400.1305315444938</v>
          </cell>
          <cell r="T131">
            <v>40179.251525327854</v>
          </cell>
          <cell r="U131">
            <v>197465.7475</v>
          </cell>
        </row>
        <row r="132">
          <cell r="A132" t="str">
            <v>013811</v>
          </cell>
          <cell r="B132">
            <v>13811</v>
          </cell>
          <cell r="C132" t="str">
            <v>IRC</v>
          </cell>
          <cell r="D132">
            <v>113001</v>
          </cell>
          <cell r="E132" t="str">
            <v>Worker</v>
          </cell>
          <cell r="F132" t="str">
            <v>M</v>
          </cell>
          <cell r="G132">
            <v>25989</v>
          </cell>
          <cell r="H132">
            <v>34822</v>
          </cell>
          <cell r="I132">
            <v>156140</v>
          </cell>
          <cell r="J132">
            <v>6871.13</v>
          </cell>
          <cell r="K132">
            <v>4684.2</v>
          </cell>
          <cell r="L132">
            <v>212482</v>
          </cell>
          <cell r="M132">
            <v>8945.4150000000009</v>
          </cell>
          <cell r="N132">
            <v>5843.2550000000001</v>
          </cell>
          <cell r="O132">
            <v>9191.413912500002</v>
          </cell>
          <cell r="P132">
            <v>6739.9140426626973</v>
          </cell>
          <cell r="Q132">
            <v>9444.1777950937521</v>
          </cell>
          <cell r="R132">
            <v>7165.6622027578105</v>
          </cell>
          <cell r="S132">
            <v>3610.5274143110305</v>
          </cell>
          <cell r="T132">
            <v>42665.505860093523</v>
          </cell>
          <cell r="U132">
            <v>209593.16750000001</v>
          </cell>
        </row>
        <row r="133">
          <cell r="A133" t="str">
            <v>013872</v>
          </cell>
          <cell r="B133">
            <v>13872</v>
          </cell>
          <cell r="C133" t="str">
            <v>IRC</v>
          </cell>
          <cell r="D133">
            <v>1312</v>
          </cell>
          <cell r="E133" t="str">
            <v>Worker</v>
          </cell>
          <cell r="F133" t="str">
            <v>M</v>
          </cell>
          <cell r="G133">
            <v>26524</v>
          </cell>
          <cell r="H133">
            <v>34831</v>
          </cell>
          <cell r="I133">
            <v>135606</v>
          </cell>
          <cell r="J133">
            <v>5974</v>
          </cell>
          <cell r="K133">
            <v>4068.18</v>
          </cell>
          <cell r="L133">
            <v>185957</v>
          </cell>
          <cell r="M133">
            <v>7835.7150000000011</v>
          </cell>
          <cell r="N133">
            <v>5113.8175000000001</v>
          </cell>
          <cell r="O133">
            <v>8051.1971625000015</v>
          </cell>
          <cell r="P133">
            <v>5898.5429148418561</v>
          </cell>
          <cell r="Q133">
            <v>8272.6050844687525</v>
          </cell>
          <cell r="R133">
            <v>6271.1431850144209</v>
          </cell>
          <cell r="S133">
            <v>3159.8104610415767</v>
          </cell>
          <cell r="T133">
            <v>37339.395681636139</v>
          </cell>
          <cell r="U133">
            <v>183446.45499999999</v>
          </cell>
        </row>
        <row r="134">
          <cell r="A134" t="str">
            <v>013983</v>
          </cell>
          <cell r="B134">
            <v>13983</v>
          </cell>
          <cell r="C134" t="str">
            <v>IRC</v>
          </cell>
          <cell r="D134">
            <v>221130</v>
          </cell>
          <cell r="E134" t="str">
            <v>Worker</v>
          </cell>
          <cell r="F134" t="str">
            <v>M</v>
          </cell>
          <cell r="G134">
            <v>26184</v>
          </cell>
          <cell r="H134">
            <v>34835</v>
          </cell>
          <cell r="I134">
            <v>136573</v>
          </cell>
          <cell r="J134">
            <v>6019.32</v>
          </cell>
          <cell r="K134">
            <v>4097.1899999999996</v>
          </cell>
          <cell r="L134">
            <v>183213</v>
          </cell>
          <cell r="M134">
            <v>7723.7175000000007</v>
          </cell>
          <cell r="N134">
            <v>5038.3575000000001</v>
          </cell>
          <cell r="O134">
            <v>7936.1197312500017</v>
          </cell>
          <cell r="P134">
            <v>5811.5034285179954</v>
          </cell>
          <cell r="Q134">
            <v>8154.3630238593778</v>
          </cell>
          <cell r="R134">
            <v>6178.6055720195909</v>
          </cell>
          <cell r="S134">
            <v>3113.1839833876134</v>
          </cell>
          <cell r="T134">
            <v>36788.411842628149</v>
          </cell>
          <cell r="U134">
            <v>180683.8725</v>
          </cell>
        </row>
        <row r="135">
          <cell r="A135" t="str">
            <v>014100</v>
          </cell>
          <cell r="B135">
            <v>14100</v>
          </cell>
          <cell r="C135" t="str">
            <v>IRC</v>
          </cell>
          <cell r="D135">
            <v>116101</v>
          </cell>
          <cell r="E135" t="str">
            <v>Worker</v>
          </cell>
          <cell r="F135" t="str">
            <v>M</v>
          </cell>
          <cell r="G135">
            <v>24842</v>
          </cell>
          <cell r="H135">
            <v>34851</v>
          </cell>
          <cell r="I135">
            <v>186100</v>
          </cell>
          <cell r="J135">
            <v>8132.88</v>
          </cell>
          <cell r="K135">
            <v>5526.7079999999996</v>
          </cell>
          <cell r="L135">
            <v>218302</v>
          </cell>
          <cell r="M135">
            <v>9119.0625</v>
          </cell>
          <cell r="N135">
            <v>5938.00515</v>
          </cell>
          <cell r="O135">
            <v>9369.8367187500007</v>
          </cell>
          <cell r="P135">
            <v>6924.5240318772994</v>
          </cell>
          <cell r="Q135">
            <v>9627.5072285156257</v>
          </cell>
          <cell r="R135">
            <v>7361.9336705529677</v>
          </cell>
          <cell r="S135">
            <v>3709.4217656033293</v>
          </cell>
          <cell r="T135">
            <v>43834.137763528845</v>
          </cell>
          <cell r="U135">
            <v>214887.103</v>
          </cell>
        </row>
        <row r="136">
          <cell r="A136" t="str">
            <v>014207</v>
          </cell>
          <cell r="B136">
            <v>14207</v>
          </cell>
          <cell r="C136" t="str">
            <v>IRC</v>
          </cell>
          <cell r="D136">
            <v>114003</v>
          </cell>
          <cell r="E136" t="str">
            <v>Worker</v>
          </cell>
          <cell r="F136" t="str">
            <v>M</v>
          </cell>
          <cell r="G136">
            <v>24210</v>
          </cell>
          <cell r="H136">
            <v>34865</v>
          </cell>
          <cell r="I136">
            <v>197529</v>
          </cell>
          <cell r="J136">
            <v>8647.880000000001</v>
          </cell>
          <cell r="K136">
            <v>5866.5267000000003</v>
          </cell>
          <cell r="L136">
            <v>235038</v>
          </cell>
          <cell r="M136">
            <v>9824.9549999999999</v>
          </cell>
          <cell r="N136">
            <v>6387.38375</v>
          </cell>
          <cell r="O136">
            <v>10095.141262500001</v>
          </cell>
          <cell r="P136">
            <v>7455.3887706222413</v>
          </cell>
          <cell r="Q136">
            <v>10372.757647218752</v>
          </cell>
          <cell r="R136">
            <v>7926.3321731336782</v>
          </cell>
          <cell r="S136">
            <v>3993.8024981167155</v>
          </cell>
          <cell r="T136">
            <v>47194.657271414333</v>
          </cell>
          <cell r="U136">
            <v>231409.39832499999</v>
          </cell>
        </row>
        <row r="137">
          <cell r="A137" t="str">
            <v>014211</v>
          </cell>
          <cell r="B137">
            <v>14211</v>
          </cell>
          <cell r="C137" t="str">
            <v>IRC</v>
          </cell>
          <cell r="D137">
            <v>116101</v>
          </cell>
          <cell r="E137" t="str">
            <v>Foreman</v>
          </cell>
          <cell r="F137" t="str">
            <v>M</v>
          </cell>
          <cell r="G137">
            <v>28315</v>
          </cell>
          <cell r="H137">
            <v>34869</v>
          </cell>
          <cell r="I137">
            <v>150530</v>
          </cell>
          <cell r="J137">
            <v>6659.9800000000005</v>
          </cell>
          <cell r="K137">
            <v>4515.8999999999996</v>
          </cell>
          <cell r="L137">
            <v>210268</v>
          </cell>
          <cell r="M137">
            <v>8898.1500000000015</v>
          </cell>
          <cell r="N137">
            <v>5782.37</v>
          </cell>
          <cell r="O137">
            <v>9142.8491250000025</v>
          </cell>
          <cell r="P137">
            <v>6669.6861189305455</v>
          </cell>
          <cell r="Q137">
            <v>9394.2774759375025</v>
          </cell>
          <cell r="R137">
            <v>7090.998108307901</v>
          </cell>
          <cell r="S137">
            <v>3572.9067796441664</v>
          </cell>
          <cell r="T137">
            <v>42220.943826724826</v>
          </cell>
          <cell r="U137">
            <v>207474.03</v>
          </cell>
        </row>
        <row r="138">
          <cell r="A138" t="str">
            <v>014290</v>
          </cell>
          <cell r="B138">
            <v>14290</v>
          </cell>
          <cell r="C138" t="str">
            <v>IRC</v>
          </cell>
          <cell r="D138">
            <v>1140</v>
          </cell>
          <cell r="E138" t="str">
            <v>Foreman</v>
          </cell>
          <cell r="F138" t="str">
            <v>M</v>
          </cell>
          <cell r="G138">
            <v>26880</v>
          </cell>
          <cell r="H138">
            <v>34883</v>
          </cell>
          <cell r="I138">
            <v>254186</v>
          </cell>
          <cell r="J138">
            <v>11265.11</v>
          </cell>
          <cell r="K138">
            <v>7625.58</v>
          </cell>
          <cell r="L138">
            <v>351424</v>
          </cell>
          <cell r="M138">
            <v>14896.695000000002</v>
          </cell>
          <cell r="N138">
            <v>9664.16</v>
          </cell>
          <cell r="O138">
            <v>15306.354112500003</v>
          </cell>
          <cell r="P138">
            <v>11147.144475902409</v>
          </cell>
          <cell r="Q138">
            <v>15727.278850593753</v>
          </cell>
          <cell r="R138">
            <v>11851.289398358265</v>
          </cell>
          <cell r="S138">
            <v>5971.4516337705763</v>
          </cell>
          <cell r="T138">
            <v>70564.484198085047</v>
          </cell>
          <cell r="U138">
            <v>346701.32750000001</v>
          </cell>
        </row>
        <row r="139">
          <cell r="A139" t="str">
            <v>014543</v>
          </cell>
          <cell r="B139">
            <v>14543</v>
          </cell>
          <cell r="C139" t="str">
            <v>IRC</v>
          </cell>
          <cell r="D139">
            <v>1950</v>
          </cell>
          <cell r="E139" t="str">
            <v>Worker</v>
          </cell>
          <cell r="F139" t="str">
            <v>M</v>
          </cell>
          <cell r="G139">
            <v>25799</v>
          </cell>
          <cell r="H139">
            <v>34920</v>
          </cell>
          <cell r="I139">
            <v>150659</v>
          </cell>
          <cell r="J139">
            <v>6705.3</v>
          </cell>
          <cell r="K139">
            <v>4519.7699999999995</v>
          </cell>
          <cell r="L139">
            <v>196552</v>
          </cell>
          <cell r="M139">
            <v>8365.9050000000007</v>
          </cell>
          <cell r="N139">
            <v>5405.18</v>
          </cell>
          <cell r="O139">
            <v>8595.9673875000008</v>
          </cell>
          <cell r="P139">
            <v>6234.6155670289172</v>
          </cell>
          <cell r="Q139">
            <v>8832.3564906562515</v>
          </cell>
          <cell r="R139">
            <v>6628.4449378133349</v>
          </cell>
          <cell r="S139">
            <v>3339.8423600006668</v>
          </cell>
          <cell r="T139">
            <v>39466.827815123645</v>
          </cell>
          <cell r="U139">
            <v>193745.73250000001</v>
          </cell>
        </row>
        <row r="140">
          <cell r="A140" t="str">
            <v>014561</v>
          </cell>
          <cell r="B140">
            <v>14561</v>
          </cell>
          <cell r="C140" t="str">
            <v>IRC</v>
          </cell>
          <cell r="D140">
            <v>1930</v>
          </cell>
          <cell r="E140" t="str">
            <v>Foreman</v>
          </cell>
          <cell r="F140" t="str">
            <v>M</v>
          </cell>
          <cell r="G140">
            <v>27075</v>
          </cell>
          <cell r="H140">
            <v>34927</v>
          </cell>
          <cell r="I140">
            <v>292067</v>
          </cell>
          <cell r="J140">
            <v>13010.960000000001</v>
          </cell>
          <cell r="K140">
            <v>8762.01</v>
          </cell>
          <cell r="L140">
            <v>404848</v>
          </cell>
          <cell r="M140">
            <v>17245.560000000001</v>
          </cell>
          <cell r="N140">
            <v>11133.32</v>
          </cell>
          <cell r="O140">
            <v>17719.812900000004</v>
          </cell>
          <cell r="P140">
            <v>12841.749985146544</v>
          </cell>
          <cell r="Q140">
            <v>18207.107754750006</v>
          </cell>
          <cell r="R140">
            <v>13652.940067686177</v>
          </cell>
          <cell r="S140">
            <v>6879.2406068701912</v>
          </cell>
          <cell r="T140">
            <v>81291.802206526394</v>
          </cell>
          <cell r="U140">
            <v>399404.75750000001</v>
          </cell>
        </row>
        <row r="141">
          <cell r="A141" t="str">
            <v>014610</v>
          </cell>
          <cell r="B141">
            <v>14610</v>
          </cell>
          <cell r="C141" t="str">
            <v>IRC</v>
          </cell>
          <cell r="D141">
            <v>1930</v>
          </cell>
          <cell r="E141" t="str">
            <v>Skill Worker</v>
          </cell>
          <cell r="F141" t="str">
            <v>M</v>
          </cell>
          <cell r="G141">
            <v>25756</v>
          </cell>
          <cell r="H141">
            <v>34963</v>
          </cell>
          <cell r="I141">
            <v>211832</v>
          </cell>
          <cell r="J141">
            <v>9476</v>
          </cell>
          <cell r="K141">
            <v>6354.96</v>
          </cell>
          <cell r="L141">
            <v>293647</v>
          </cell>
          <cell r="M141">
            <v>12559.132500000002</v>
          </cell>
          <cell r="N141">
            <v>8075.2925000000005</v>
          </cell>
          <cell r="O141">
            <v>12904.508643750003</v>
          </cell>
          <cell r="P141">
            <v>9314.4621139003448</v>
          </cell>
          <cell r="Q141">
            <v>13259.382631453129</v>
          </cell>
          <cell r="R141">
            <v>9902.8398116227381</v>
          </cell>
          <cell r="S141">
            <v>4989.69580308069</v>
          </cell>
          <cell r="T141">
            <v>58963.101812383553</v>
          </cell>
          <cell r="U141">
            <v>289689.26</v>
          </cell>
        </row>
        <row r="142">
          <cell r="A142" t="str">
            <v>014637</v>
          </cell>
          <cell r="B142">
            <v>14637</v>
          </cell>
          <cell r="C142" t="str">
            <v>IRC</v>
          </cell>
          <cell r="D142">
            <v>116101</v>
          </cell>
          <cell r="E142" t="str">
            <v>Worker</v>
          </cell>
          <cell r="F142" t="str">
            <v>M</v>
          </cell>
          <cell r="G142">
            <v>28491</v>
          </cell>
          <cell r="H142">
            <v>34969</v>
          </cell>
          <cell r="I142">
            <v>120248</v>
          </cell>
          <cell r="J142">
            <v>5382.78</v>
          </cell>
          <cell r="K142">
            <v>3607.44</v>
          </cell>
          <cell r="L142">
            <v>169608</v>
          </cell>
          <cell r="M142">
            <v>7259.2875000000004</v>
          </cell>
          <cell r="N142">
            <v>4664.22</v>
          </cell>
          <cell r="O142">
            <v>7458.9179062500007</v>
          </cell>
          <cell r="P142">
            <v>5379.9537887818024</v>
          </cell>
          <cell r="Q142">
            <v>7664.0381486718761</v>
          </cell>
          <cell r="R142">
            <v>5719.795723333491</v>
          </cell>
          <cell r="S142">
            <v>2882.0056931244308</v>
          </cell>
          <cell r="T142">
            <v>34056.584171453309</v>
          </cell>
          <cell r="U142">
            <v>167360.44500000001</v>
          </cell>
        </row>
        <row r="143">
          <cell r="A143" t="str">
            <v>014748</v>
          </cell>
          <cell r="B143">
            <v>14748</v>
          </cell>
          <cell r="C143" t="str">
            <v>IRC</v>
          </cell>
          <cell r="D143">
            <v>114003</v>
          </cell>
          <cell r="E143" t="str">
            <v>Worker</v>
          </cell>
          <cell r="F143" t="str">
            <v>M</v>
          </cell>
          <cell r="G143">
            <v>27508</v>
          </cell>
          <cell r="H143">
            <v>35010</v>
          </cell>
          <cell r="I143">
            <v>116814</v>
          </cell>
          <cell r="J143">
            <v>5255.06</v>
          </cell>
          <cell r="K143">
            <v>3504.42</v>
          </cell>
          <cell r="L143">
            <v>163044</v>
          </cell>
          <cell r="M143">
            <v>7010.6325000000006</v>
          </cell>
          <cell r="N143">
            <v>4483.71</v>
          </cell>
          <cell r="O143">
            <v>7203.4248937500015</v>
          </cell>
          <cell r="P143">
            <v>5171.7441720799734</v>
          </cell>
          <cell r="Q143">
            <v>7401.5190783281269</v>
          </cell>
          <cell r="R143">
            <v>5498.4338823356538</v>
          </cell>
          <cell r="S143">
            <v>2770.4691773370341</v>
          </cell>
          <cell r="T143">
            <v>32738.560148403576</v>
          </cell>
          <cell r="U143">
            <v>160854.13</v>
          </cell>
        </row>
        <row r="144">
          <cell r="A144" t="str">
            <v>014814</v>
          </cell>
          <cell r="B144">
            <v>14814</v>
          </cell>
          <cell r="C144" t="str">
            <v>IRC</v>
          </cell>
          <cell r="D144">
            <v>1151</v>
          </cell>
          <cell r="E144" t="str">
            <v>Skill Worker</v>
          </cell>
          <cell r="F144" t="str">
            <v>M</v>
          </cell>
          <cell r="G144">
            <v>28876</v>
          </cell>
          <cell r="H144">
            <v>35058</v>
          </cell>
          <cell r="I144">
            <v>109997</v>
          </cell>
          <cell r="J144">
            <v>4976.96</v>
          </cell>
          <cell r="K144">
            <v>3299.91</v>
          </cell>
          <cell r="L144">
            <v>155820</v>
          </cell>
          <cell r="M144">
            <v>6737.3175000000001</v>
          </cell>
          <cell r="N144">
            <v>4285.05</v>
          </cell>
          <cell r="O144">
            <v>6922.5937312500009</v>
          </cell>
          <cell r="P144">
            <v>4942.5994019620557</v>
          </cell>
          <cell r="Q144">
            <v>7112.9650588593768</v>
          </cell>
          <cell r="R144">
            <v>5254.8144522064085</v>
          </cell>
          <cell r="S144">
            <v>2647.7178382072116</v>
          </cell>
          <cell r="T144">
            <v>31288.010857953956</v>
          </cell>
          <cell r="U144">
            <v>153750.7825</v>
          </cell>
        </row>
        <row r="145">
          <cell r="A145" t="str">
            <v>014876</v>
          </cell>
          <cell r="B145">
            <v>14876</v>
          </cell>
          <cell r="C145" t="str">
            <v>IRC</v>
          </cell>
          <cell r="D145">
            <v>116101</v>
          </cell>
          <cell r="E145" t="str">
            <v>Worker</v>
          </cell>
          <cell r="F145" t="str">
            <v>M</v>
          </cell>
          <cell r="G145">
            <v>25461</v>
          </cell>
          <cell r="H145">
            <v>35069</v>
          </cell>
          <cell r="I145">
            <v>161969</v>
          </cell>
          <cell r="J145">
            <v>7337.72</v>
          </cell>
          <cell r="K145">
            <v>4859.07</v>
          </cell>
          <cell r="L145">
            <v>218640</v>
          </cell>
          <cell r="M145">
            <v>9358.4700000000012</v>
          </cell>
          <cell r="N145">
            <v>5944.6750000000002</v>
          </cell>
          <cell r="O145">
            <v>9615.8279250000014</v>
          </cell>
          <cell r="P145">
            <v>6935.2453680206891</v>
          </cell>
          <cell r="Q145">
            <v>9880.263192937502</v>
          </cell>
          <cell r="R145">
            <v>7373.3322540778399</v>
          </cell>
          <cell r="S145">
            <v>3715.1651145271771</v>
          </cell>
          <cell r="T145">
            <v>43902.006764106358</v>
          </cell>
          <cell r="U145">
            <v>215590.80249999999</v>
          </cell>
        </row>
        <row r="146">
          <cell r="A146" t="str">
            <v>014893</v>
          </cell>
          <cell r="B146">
            <v>14893</v>
          </cell>
          <cell r="C146" t="str">
            <v>IRC</v>
          </cell>
          <cell r="D146">
            <v>1240</v>
          </cell>
          <cell r="E146" t="str">
            <v>Foreman</v>
          </cell>
          <cell r="F146" t="str">
            <v>M</v>
          </cell>
          <cell r="G146">
            <v>27096</v>
          </cell>
          <cell r="H146">
            <v>35082</v>
          </cell>
          <cell r="I146">
            <v>182054</v>
          </cell>
          <cell r="J146">
            <v>8260.6</v>
          </cell>
          <cell r="K146">
            <v>5461.62</v>
          </cell>
          <cell r="L146">
            <v>249575</v>
          </cell>
          <cell r="M146">
            <v>10819.575000000001</v>
          </cell>
          <cell r="N146">
            <v>6863.3125</v>
          </cell>
          <cell r="O146">
            <v>11117.113312500001</v>
          </cell>
          <cell r="P146">
            <v>7916.501384576306</v>
          </cell>
          <cell r="Q146">
            <v>11422.833928593753</v>
          </cell>
          <cell r="R146">
            <v>8416.5724355629209</v>
          </cell>
          <cell r="S146">
            <v>4240.8174783119293</v>
          </cell>
          <cell r="T146">
            <v>50113.626683826587</v>
          </cell>
          <cell r="U146">
            <v>246144.44500000001</v>
          </cell>
        </row>
        <row r="147">
          <cell r="A147" t="str">
            <v>014956</v>
          </cell>
          <cell r="B147">
            <v>14956</v>
          </cell>
          <cell r="C147" t="str">
            <v>IRC</v>
          </cell>
          <cell r="D147">
            <v>124001</v>
          </cell>
          <cell r="E147" t="str">
            <v>Worker</v>
          </cell>
          <cell r="F147" t="str">
            <v>M</v>
          </cell>
          <cell r="G147">
            <v>27859</v>
          </cell>
          <cell r="H147">
            <v>35097</v>
          </cell>
          <cell r="I147">
            <v>120238</v>
          </cell>
          <cell r="J147">
            <v>5465.18</v>
          </cell>
          <cell r="K147">
            <v>3607.14</v>
          </cell>
          <cell r="L147">
            <v>169000</v>
          </cell>
          <cell r="M147">
            <v>7339.4325000000008</v>
          </cell>
          <cell r="N147">
            <v>4647.5</v>
          </cell>
          <cell r="O147">
            <v>7541.2668937500011</v>
          </cell>
          <cell r="P147">
            <v>5360.6680716954652</v>
          </cell>
          <cell r="Q147">
            <v>7748.6517333281272</v>
          </cell>
          <cell r="R147">
            <v>5699.2917624366764</v>
          </cell>
          <cell r="S147">
            <v>2871.6744619241354</v>
          </cell>
          <cell r="T147">
            <v>33934.500288757656</v>
          </cell>
          <cell r="U147">
            <v>166731.92000000001</v>
          </cell>
        </row>
        <row r="148">
          <cell r="A148" t="str">
            <v>015037</v>
          </cell>
          <cell r="B148">
            <v>15037</v>
          </cell>
          <cell r="C148" t="str">
            <v>IRC</v>
          </cell>
          <cell r="D148">
            <v>116101</v>
          </cell>
          <cell r="E148" t="str">
            <v>Worker</v>
          </cell>
          <cell r="F148" t="str">
            <v>M</v>
          </cell>
          <cell r="G148">
            <v>26738</v>
          </cell>
          <cell r="H148">
            <v>35132</v>
          </cell>
          <cell r="I148">
            <v>128684</v>
          </cell>
          <cell r="J148">
            <v>5875.12</v>
          </cell>
          <cell r="K148">
            <v>3860.52</v>
          </cell>
          <cell r="L148">
            <v>166207</v>
          </cell>
          <cell r="M148">
            <v>7247.9850000000006</v>
          </cell>
          <cell r="N148">
            <v>4570.6925000000001</v>
          </cell>
          <cell r="O148">
            <v>7447.3045875000016</v>
          </cell>
          <cell r="P148">
            <v>5272.0743088301078</v>
          </cell>
          <cell r="Q148">
            <v>7652.1054636562521</v>
          </cell>
          <cell r="R148">
            <v>5605.1016920669399</v>
          </cell>
          <cell r="S148">
            <v>2824.2153685977801</v>
          </cell>
          <cell r="T148">
            <v>33373.677452624528</v>
          </cell>
          <cell r="U148">
            <v>163773.09</v>
          </cell>
        </row>
        <row r="149">
          <cell r="A149" t="str">
            <v>015068</v>
          </cell>
          <cell r="B149">
            <v>15068</v>
          </cell>
          <cell r="C149" t="str">
            <v>IRC</v>
          </cell>
          <cell r="D149">
            <v>1930</v>
          </cell>
          <cell r="E149" t="str">
            <v>Skill Worker</v>
          </cell>
          <cell r="F149" t="str">
            <v>M</v>
          </cell>
          <cell r="G149">
            <v>27286</v>
          </cell>
          <cell r="H149">
            <v>35156</v>
          </cell>
          <cell r="I149">
            <v>170390</v>
          </cell>
          <cell r="J149">
            <v>7801.22</v>
          </cell>
          <cell r="K149">
            <v>5111.7</v>
          </cell>
          <cell r="L149">
            <v>240919</v>
          </cell>
          <cell r="M149">
            <v>10534.9575</v>
          </cell>
          <cell r="N149">
            <v>6625.2725</v>
          </cell>
          <cell r="O149">
            <v>10824.668831250001</v>
          </cell>
          <cell r="P149">
            <v>7641.9336755313589</v>
          </cell>
          <cell r="Q149">
            <v>11122.347224109377</v>
          </cell>
          <cell r="R149">
            <v>8124.6607817424947</v>
          </cell>
          <cell r="S149">
            <v>4093.7333709603595</v>
          </cell>
          <cell r="T149">
            <v>48375.537722291163</v>
          </cell>
          <cell r="U149">
            <v>237690.77</v>
          </cell>
        </row>
        <row r="150">
          <cell r="A150" t="str">
            <v>015085</v>
          </cell>
          <cell r="B150">
            <v>15085</v>
          </cell>
          <cell r="C150" t="str">
            <v>IRC</v>
          </cell>
          <cell r="D150">
            <v>1941</v>
          </cell>
          <cell r="E150" t="str">
            <v>Worker</v>
          </cell>
          <cell r="F150" t="str">
            <v>M</v>
          </cell>
          <cell r="G150">
            <v>29123</v>
          </cell>
          <cell r="H150">
            <v>35161</v>
          </cell>
          <cell r="I150">
            <v>106690</v>
          </cell>
          <cell r="J150">
            <v>4888.38</v>
          </cell>
          <cell r="K150">
            <v>3200.7</v>
          </cell>
          <cell r="L150">
            <v>152898</v>
          </cell>
          <cell r="M150">
            <v>6691.0800000000008</v>
          </cell>
          <cell r="N150">
            <v>4204.6949999999997</v>
          </cell>
          <cell r="O150">
            <v>6875.0847000000012</v>
          </cell>
          <cell r="P150">
            <v>4849.9137682017354</v>
          </cell>
          <cell r="Q150">
            <v>7064.1495292500022</v>
          </cell>
          <cell r="R150">
            <v>5156.2740348700772</v>
          </cell>
          <cell r="S150">
            <v>2598.0667566821094</v>
          </cell>
          <cell r="T150">
            <v>30701.285355919936</v>
          </cell>
          <cell r="U150">
            <v>150875.73000000001</v>
          </cell>
        </row>
        <row r="151">
          <cell r="A151" t="str">
            <v>015134</v>
          </cell>
          <cell r="B151">
            <v>15134</v>
          </cell>
          <cell r="C151" t="str">
            <v>IRC</v>
          </cell>
          <cell r="D151">
            <v>1180</v>
          </cell>
          <cell r="E151" t="str">
            <v>Worker</v>
          </cell>
          <cell r="F151" t="str">
            <v>M</v>
          </cell>
          <cell r="G151">
            <v>25074</v>
          </cell>
          <cell r="H151">
            <v>35172</v>
          </cell>
          <cell r="I151">
            <v>170198</v>
          </cell>
          <cell r="J151">
            <v>7726.0300000000007</v>
          </cell>
          <cell r="K151">
            <v>5052.3137999999999</v>
          </cell>
          <cell r="L151">
            <v>198323</v>
          </cell>
          <cell r="M151">
            <v>8589.9000000000015</v>
          </cell>
          <cell r="N151">
            <v>5391.8408500000005</v>
          </cell>
          <cell r="O151">
            <v>8826.1222500000022</v>
          </cell>
          <cell r="P151">
            <v>6290.7915620287558</v>
          </cell>
          <cell r="Q151">
            <v>9068.8406118750027</v>
          </cell>
          <cell r="R151">
            <v>6688.1694686492847</v>
          </cell>
          <cell r="S151">
            <v>3369.9354693028417</v>
          </cell>
          <cell r="T151">
            <v>39822.437282646657</v>
          </cell>
          <cell r="U151">
            <v>195128.41404999999</v>
          </cell>
        </row>
        <row r="152">
          <cell r="A152" t="str">
            <v>015182</v>
          </cell>
          <cell r="B152">
            <v>15182</v>
          </cell>
          <cell r="C152" t="str">
            <v>IRC</v>
          </cell>
          <cell r="D152">
            <v>122001</v>
          </cell>
          <cell r="E152" t="str">
            <v>Skill Worker</v>
          </cell>
          <cell r="F152" t="str">
            <v>M</v>
          </cell>
          <cell r="G152">
            <v>26860</v>
          </cell>
          <cell r="H152">
            <v>35181</v>
          </cell>
          <cell r="I152">
            <v>136867</v>
          </cell>
          <cell r="J152">
            <v>6285.06</v>
          </cell>
          <cell r="K152">
            <v>4106.01</v>
          </cell>
          <cell r="L152">
            <v>189455</v>
          </cell>
          <cell r="M152">
            <v>8309.3924999999999</v>
          </cell>
          <cell r="N152">
            <v>5210.0124999999998</v>
          </cell>
          <cell r="O152">
            <v>8537.900793750001</v>
          </cell>
          <cell r="P152">
            <v>6009.4992279471262</v>
          </cell>
          <cell r="Q152">
            <v>8772.6930655781271</v>
          </cell>
          <cell r="R152">
            <v>6389.1084074108912</v>
          </cell>
          <cell r="S152">
            <v>3219.2490247564324</v>
          </cell>
          <cell r="T152">
            <v>38041.779598855515</v>
          </cell>
          <cell r="U152">
            <v>186857.23250000001</v>
          </cell>
        </row>
        <row r="153">
          <cell r="A153" t="str">
            <v>015228</v>
          </cell>
          <cell r="B153">
            <v>15228</v>
          </cell>
          <cell r="C153" t="str">
            <v>IRC</v>
          </cell>
          <cell r="D153">
            <v>1140</v>
          </cell>
          <cell r="E153" t="str">
            <v>Foreman</v>
          </cell>
          <cell r="F153" t="str">
            <v>M</v>
          </cell>
          <cell r="G153">
            <v>24474</v>
          </cell>
          <cell r="H153">
            <v>35187</v>
          </cell>
          <cell r="I153">
            <v>244601</v>
          </cell>
          <cell r="J153">
            <v>11126.06</v>
          </cell>
          <cell r="K153">
            <v>7261.7678999999998</v>
          </cell>
          <cell r="L153">
            <v>324429</v>
          </cell>
          <cell r="M153">
            <v>14096.272500000001</v>
          </cell>
          <cell r="N153">
            <v>8832.0900249999995</v>
          </cell>
          <cell r="O153">
            <v>14483.919993750002</v>
          </cell>
          <cell r="P153">
            <v>10290.864981254959</v>
          </cell>
          <cell r="Q153">
            <v>14882.227793578128</v>
          </cell>
          <cell r="R153">
            <v>10940.920279263719</v>
          </cell>
          <cell r="S153">
            <v>5512.7483669087887</v>
          </cell>
          <cell r="T153">
            <v>65143.999965570176</v>
          </cell>
          <cell r="U153">
            <v>319832.04302500002</v>
          </cell>
        </row>
        <row r="154">
          <cell r="A154" t="str">
            <v>015262</v>
          </cell>
          <cell r="B154">
            <v>15262</v>
          </cell>
          <cell r="C154" t="str">
            <v>IRC</v>
          </cell>
          <cell r="D154">
            <v>1312</v>
          </cell>
          <cell r="E154" t="str">
            <v>Worker</v>
          </cell>
          <cell r="F154" t="str">
            <v>M</v>
          </cell>
          <cell r="G154">
            <v>27633</v>
          </cell>
          <cell r="H154">
            <v>35212</v>
          </cell>
          <cell r="I154">
            <v>120384</v>
          </cell>
          <cell r="J154">
            <v>5549.64</v>
          </cell>
          <cell r="K154">
            <v>3611.52</v>
          </cell>
          <cell r="L154">
            <v>169050</v>
          </cell>
          <cell r="M154">
            <v>7441.1550000000007</v>
          </cell>
          <cell r="N154">
            <v>4648.875</v>
          </cell>
          <cell r="O154">
            <v>7645.7867625000017</v>
          </cell>
          <cell r="P154">
            <v>5362.2540681663813</v>
          </cell>
          <cell r="Q154">
            <v>7856.0458984687521</v>
          </cell>
          <cell r="R154">
            <v>5700.9779434314805</v>
          </cell>
          <cell r="S154">
            <v>2872.5240697531071</v>
          </cell>
          <cell r="T154">
            <v>33944.540081742503</v>
          </cell>
          <cell r="U154">
            <v>166759.71</v>
          </cell>
        </row>
        <row r="155">
          <cell r="A155" t="str">
            <v>015325</v>
          </cell>
          <cell r="B155">
            <v>15325</v>
          </cell>
          <cell r="C155" t="str">
            <v>IRC</v>
          </cell>
          <cell r="D155">
            <v>1161</v>
          </cell>
          <cell r="E155" t="str">
            <v>Foreman</v>
          </cell>
          <cell r="F155" t="str">
            <v>M</v>
          </cell>
          <cell r="G155">
            <v>27676</v>
          </cell>
          <cell r="H155">
            <v>35234</v>
          </cell>
          <cell r="I155">
            <v>224463</v>
          </cell>
          <cell r="J155">
            <v>10376.220000000001</v>
          </cell>
          <cell r="K155">
            <v>6733.8899999999994</v>
          </cell>
          <cell r="L155">
            <v>315412</v>
          </cell>
          <cell r="M155">
            <v>13919.542500000001</v>
          </cell>
          <cell r="N155">
            <v>8673.83</v>
          </cell>
          <cell r="O155">
            <v>14302.329918750003</v>
          </cell>
          <cell r="P155">
            <v>10004.846377690001</v>
          </cell>
          <cell r="Q155">
            <v>14695.64399151563</v>
          </cell>
          <cell r="R155">
            <v>10636.834398660811</v>
          </cell>
          <cell r="S155">
            <v>5359.5300910320439</v>
          </cell>
          <cell r="T155">
            <v>63333.423698684208</v>
          </cell>
          <cell r="U155">
            <v>311134.47249999997</v>
          </cell>
        </row>
        <row r="156">
          <cell r="A156" t="str">
            <v>015405</v>
          </cell>
          <cell r="B156">
            <v>15405</v>
          </cell>
          <cell r="C156" t="str">
            <v>IRC</v>
          </cell>
          <cell r="D156">
            <v>1210</v>
          </cell>
          <cell r="E156" t="str">
            <v>Worker</v>
          </cell>
          <cell r="F156" t="str">
            <v>M</v>
          </cell>
          <cell r="G156">
            <v>27673</v>
          </cell>
          <cell r="H156">
            <v>35242</v>
          </cell>
          <cell r="I156">
            <v>110988</v>
          </cell>
          <cell r="J156">
            <v>5135.58</v>
          </cell>
          <cell r="K156">
            <v>3329.64</v>
          </cell>
          <cell r="L156">
            <v>155256</v>
          </cell>
          <cell r="M156">
            <v>6858.5625000000009</v>
          </cell>
          <cell r="N156">
            <v>4269.54</v>
          </cell>
          <cell r="O156">
            <v>7047.1729687500019</v>
          </cell>
          <cell r="P156">
            <v>4924.7093617701257</v>
          </cell>
          <cell r="Q156">
            <v>7240.9702253906271</v>
          </cell>
          <cell r="R156">
            <v>5235.7943305850222</v>
          </cell>
          <cell r="S156">
            <v>2638.1342618964113</v>
          </cell>
          <cell r="T156">
            <v>31174.761993084965</v>
          </cell>
          <cell r="U156">
            <v>153139.69500000001</v>
          </cell>
        </row>
        <row r="157">
          <cell r="A157" t="str">
            <v>015436</v>
          </cell>
          <cell r="B157">
            <v>15436</v>
          </cell>
          <cell r="C157" t="str">
            <v>IRC</v>
          </cell>
          <cell r="D157">
            <v>1930</v>
          </cell>
          <cell r="E157" t="str">
            <v>Foreman</v>
          </cell>
          <cell r="F157" t="str">
            <v>M</v>
          </cell>
          <cell r="G157">
            <v>27665</v>
          </cell>
          <cell r="H157">
            <v>35255</v>
          </cell>
          <cell r="I157">
            <v>248230</v>
          </cell>
          <cell r="J157">
            <v>11505.1</v>
          </cell>
          <cell r="K157">
            <v>7446.9</v>
          </cell>
          <cell r="L157">
            <v>349459</v>
          </cell>
          <cell r="M157">
            <v>15461.820000000002</v>
          </cell>
          <cell r="N157">
            <v>9610.1224999999995</v>
          </cell>
          <cell r="O157">
            <v>15887.020050000003</v>
          </cell>
          <cell r="P157">
            <v>11084.814814595418</v>
          </cell>
          <cell r="Q157">
            <v>16323.913101375005</v>
          </cell>
          <cell r="R157">
            <v>11785.022485262478</v>
          </cell>
          <cell r="S157">
            <v>5938.0620460919909</v>
          </cell>
          <cell r="T157">
            <v>70169.920333780843</v>
          </cell>
          <cell r="U157">
            <v>344721</v>
          </cell>
        </row>
        <row r="158">
          <cell r="A158" t="str">
            <v>015484</v>
          </cell>
          <cell r="B158">
            <v>15484</v>
          </cell>
          <cell r="C158" t="str">
            <v>IRC</v>
          </cell>
          <cell r="D158">
            <v>1140</v>
          </cell>
          <cell r="E158" t="str">
            <v>Foreman</v>
          </cell>
          <cell r="F158" t="str">
            <v>M</v>
          </cell>
          <cell r="G158">
            <v>26368</v>
          </cell>
          <cell r="H158">
            <v>35271</v>
          </cell>
          <cell r="I158">
            <v>273202</v>
          </cell>
          <cell r="J158">
            <v>12686.51</v>
          </cell>
          <cell r="K158">
            <v>8196.06</v>
          </cell>
          <cell r="L158">
            <v>376683</v>
          </cell>
          <cell r="M158">
            <v>16696.875</v>
          </cell>
          <cell r="N158">
            <v>10358.782499999999</v>
          </cell>
          <cell r="O158">
            <v>17156.0390625</v>
          </cell>
          <cell r="P158">
            <v>11948.358173079663</v>
          </cell>
          <cell r="Q158">
            <v>17627.830136718752</v>
          </cell>
          <cell r="R158">
            <v>12703.114313313225</v>
          </cell>
          <cell r="S158">
            <v>6400.656516810468</v>
          </cell>
          <cell r="T158">
            <v>75636.386818166284</v>
          </cell>
          <cell r="U158">
            <v>371462.35749999998</v>
          </cell>
        </row>
        <row r="159">
          <cell r="A159" t="str">
            <v>015707</v>
          </cell>
          <cell r="B159">
            <v>15707</v>
          </cell>
          <cell r="C159" t="str">
            <v>IRC</v>
          </cell>
          <cell r="D159">
            <v>1930</v>
          </cell>
          <cell r="E159" t="str">
            <v>Skill Worker</v>
          </cell>
          <cell r="F159" t="str">
            <v>M</v>
          </cell>
          <cell r="G159">
            <v>27742</v>
          </cell>
          <cell r="H159">
            <v>35478</v>
          </cell>
          <cell r="I159">
            <v>136420</v>
          </cell>
          <cell r="J159">
            <v>6499.3</v>
          </cell>
          <cell r="K159">
            <v>4092.6</v>
          </cell>
          <cell r="L159">
            <v>192784</v>
          </cell>
          <cell r="M159">
            <v>8757.3825000000015</v>
          </cell>
          <cell r="N159">
            <v>5301.56</v>
          </cell>
          <cell r="O159">
            <v>8998.2105187500019</v>
          </cell>
          <cell r="P159">
            <v>6115.0948729807023</v>
          </cell>
          <cell r="Q159">
            <v>9245.6613080156276</v>
          </cell>
          <cell r="R159">
            <v>6501.374338044925</v>
          </cell>
          <cell r="S159">
            <v>3275.815914009364</v>
          </cell>
          <cell r="T159">
            <v>38710.229015786135</v>
          </cell>
          <cell r="U159">
            <v>190136.02499999999</v>
          </cell>
        </row>
        <row r="160">
          <cell r="A160" t="str">
            <v>015741</v>
          </cell>
          <cell r="B160">
            <v>15741</v>
          </cell>
          <cell r="C160" t="str">
            <v>IRC</v>
          </cell>
          <cell r="D160">
            <v>124001</v>
          </cell>
          <cell r="E160" t="str">
            <v>Worker</v>
          </cell>
          <cell r="F160" t="str">
            <v>M</v>
          </cell>
          <cell r="G160">
            <v>28561</v>
          </cell>
          <cell r="H160">
            <v>35513</v>
          </cell>
          <cell r="I160">
            <v>104682</v>
          </cell>
          <cell r="J160">
            <v>5011.9800000000005</v>
          </cell>
          <cell r="K160">
            <v>3140.46</v>
          </cell>
          <cell r="L160">
            <v>147465</v>
          </cell>
          <cell r="M160">
            <v>6730.1250000000009</v>
          </cell>
          <cell r="N160">
            <v>4055.2874999999999</v>
          </cell>
          <cell r="O160">
            <v>6915.2034375000012</v>
          </cell>
          <cell r="P160">
            <v>4677.5793916720231</v>
          </cell>
          <cell r="Q160">
            <v>7105.3715320312522</v>
          </cell>
          <cell r="R160">
            <v>4973.0536079747017</v>
          </cell>
          <cell r="S160">
            <v>2505.7483699860509</v>
          </cell>
          <cell r="T160">
            <v>29610.361450187269</v>
          </cell>
          <cell r="U160">
            <v>145426.89000000001</v>
          </cell>
        </row>
        <row r="161">
          <cell r="A161" t="str">
            <v>015755</v>
          </cell>
          <cell r="B161">
            <v>15755</v>
          </cell>
          <cell r="C161" t="str">
            <v>IRC</v>
          </cell>
          <cell r="D161">
            <v>124001</v>
          </cell>
          <cell r="E161" t="str">
            <v>Skill Worker</v>
          </cell>
          <cell r="F161" t="str">
            <v>M</v>
          </cell>
          <cell r="G161">
            <v>29157</v>
          </cell>
          <cell r="H161">
            <v>35513</v>
          </cell>
          <cell r="I161">
            <v>99901</v>
          </cell>
          <cell r="J161">
            <v>4782.29</v>
          </cell>
          <cell r="K161">
            <v>2997.0299999999997</v>
          </cell>
          <cell r="L161">
            <v>143205</v>
          </cell>
          <cell r="M161">
            <v>6534.9000000000005</v>
          </cell>
          <cell r="N161">
            <v>3938.1374999999998</v>
          </cell>
          <cell r="O161">
            <v>6714.6097500000014</v>
          </cell>
          <cell r="P161">
            <v>4542.4524923499948</v>
          </cell>
          <cell r="Q161">
            <v>6899.2615181250021</v>
          </cell>
          <cell r="R161">
            <v>4829.3909872174218</v>
          </cell>
          <cell r="S161">
            <v>2433.3617829576674</v>
          </cell>
          <cell r="T161">
            <v>28754.971087878937</v>
          </cell>
          <cell r="U161">
            <v>141260.17000000001</v>
          </cell>
        </row>
        <row r="162">
          <cell r="A162" t="str">
            <v>016089</v>
          </cell>
          <cell r="B162">
            <v>16089</v>
          </cell>
          <cell r="C162" t="str">
            <v>IRC</v>
          </cell>
          <cell r="D162">
            <v>1930</v>
          </cell>
          <cell r="E162" t="str">
            <v>Foreman</v>
          </cell>
          <cell r="F162" t="str">
            <v>M</v>
          </cell>
          <cell r="G162">
            <v>28592</v>
          </cell>
          <cell r="H162">
            <v>36535</v>
          </cell>
          <cell r="I162">
            <v>174912</v>
          </cell>
          <cell r="J162">
            <v>9623.2900000000009</v>
          </cell>
          <cell r="K162">
            <v>5247.36</v>
          </cell>
          <cell r="L162">
            <v>249504</v>
          </cell>
          <cell r="M162">
            <v>12998.9025</v>
          </cell>
          <cell r="N162">
            <v>6861.36</v>
          </cell>
          <cell r="O162">
            <v>13356.372318750002</v>
          </cell>
          <cell r="P162">
            <v>7914.2492695876062</v>
          </cell>
          <cell r="Q162">
            <v>13723.672557515629</v>
          </cell>
          <cell r="R162">
            <v>8414.1780585503002</v>
          </cell>
          <cell r="S162">
            <v>4239.61103519479</v>
          </cell>
          <cell r="T162">
            <v>50099.370177788114</v>
          </cell>
          <cell r="U162">
            <v>245786.33749999999</v>
          </cell>
        </row>
        <row r="163">
          <cell r="A163" t="str">
            <v>016092</v>
          </cell>
          <cell r="B163">
            <v>16092</v>
          </cell>
          <cell r="C163" t="str">
            <v>IRC</v>
          </cell>
          <cell r="D163">
            <v>113001</v>
          </cell>
          <cell r="E163" t="str">
            <v>Worker</v>
          </cell>
          <cell r="F163" t="str">
            <v>M</v>
          </cell>
          <cell r="G163">
            <v>26740</v>
          </cell>
          <cell r="H163">
            <v>36563</v>
          </cell>
          <cell r="I163">
            <v>119746</v>
          </cell>
          <cell r="J163">
            <v>6614.66</v>
          </cell>
          <cell r="K163">
            <v>3592.3799999999997</v>
          </cell>
          <cell r="L163">
            <v>165243</v>
          </cell>
          <cell r="M163">
            <v>8642.3024999999998</v>
          </cell>
          <cell r="N163">
            <v>4544.1824999999999</v>
          </cell>
          <cell r="O163">
            <v>8879.9658187500008</v>
          </cell>
          <cell r="P163">
            <v>5241.4962968708505</v>
          </cell>
          <cell r="Q163">
            <v>9124.1648787656268</v>
          </cell>
          <cell r="R163">
            <v>5572.5921224871227</v>
          </cell>
          <cell r="S163">
            <v>2807.8349296552065</v>
          </cell>
          <cell r="T163">
            <v>33180.110243876814</v>
          </cell>
          <cell r="U163">
            <v>162691.24</v>
          </cell>
        </row>
        <row r="164">
          <cell r="A164" t="str">
            <v>016107</v>
          </cell>
          <cell r="B164">
            <v>16107</v>
          </cell>
          <cell r="C164" t="str">
            <v>IRC</v>
          </cell>
          <cell r="D164">
            <v>1161</v>
          </cell>
          <cell r="E164" t="str">
            <v>Foreman</v>
          </cell>
          <cell r="F164" t="str">
            <v>M</v>
          </cell>
          <cell r="G164">
            <v>29257</v>
          </cell>
          <cell r="H164">
            <v>36601</v>
          </cell>
          <cell r="I164">
            <v>136367</v>
          </cell>
          <cell r="J164">
            <v>7576.68</v>
          </cell>
          <cell r="K164">
            <v>4091.0099999999998</v>
          </cell>
          <cell r="L164">
            <v>196321</v>
          </cell>
          <cell r="M164">
            <v>10324.320000000002</v>
          </cell>
          <cell r="N164">
            <v>5398.8275000000003</v>
          </cell>
          <cell r="O164">
            <v>10608.238800000003</v>
          </cell>
          <cell r="P164">
            <v>6227.2882633332865</v>
          </cell>
          <cell r="Q164">
            <v>10899.965367000004</v>
          </cell>
          <cell r="R164">
            <v>6620.6547816173415</v>
          </cell>
          <cell r="S164">
            <v>3335.9171718308176</v>
          </cell>
          <cell r="T164">
            <v>39420.443971533685</v>
          </cell>
          <cell r="U164">
            <v>193404.07750000001</v>
          </cell>
        </row>
        <row r="165">
          <cell r="A165" t="str">
            <v>016190</v>
          </cell>
          <cell r="B165">
            <v>16190</v>
          </cell>
          <cell r="C165" t="str">
            <v>IRC</v>
          </cell>
          <cell r="D165">
            <v>1930</v>
          </cell>
          <cell r="E165" t="str">
            <v>Foreman</v>
          </cell>
          <cell r="F165" t="str">
            <v>M</v>
          </cell>
          <cell r="G165">
            <v>28531</v>
          </cell>
          <cell r="H165">
            <v>36923</v>
          </cell>
          <cell r="I165">
            <v>145762</v>
          </cell>
          <cell r="J165">
            <v>8499.56</v>
          </cell>
          <cell r="K165">
            <v>4372.8599999999997</v>
          </cell>
          <cell r="L165">
            <v>207179</v>
          </cell>
          <cell r="M165">
            <v>11407.305</v>
          </cell>
          <cell r="N165">
            <v>5697.4224999999997</v>
          </cell>
          <cell r="O165">
            <v>11721.005887500001</v>
          </cell>
          <cell r="P165">
            <v>6571.7032569573657</v>
          </cell>
          <cell r="Q165">
            <v>12043.333549406252</v>
          </cell>
          <cell r="R165">
            <v>6986.8258464489245</v>
          </cell>
          <cell r="S165">
            <v>3520.4180079702987</v>
          </cell>
          <cell r="T165">
            <v>41600.685416121443</v>
          </cell>
          <cell r="U165">
            <v>203960.89499999999</v>
          </cell>
        </row>
        <row r="166">
          <cell r="A166" t="str">
            <v>016297</v>
          </cell>
          <cell r="B166">
            <v>16297</v>
          </cell>
          <cell r="C166" t="str">
            <v>IRC</v>
          </cell>
          <cell r="D166">
            <v>124002</v>
          </cell>
          <cell r="E166" t="str">
            <v>Worker</v>
          </cell>
          <cell r="F166" t="str">
            <v>M</v>
          </cell>
          <cell r="G166">
            <v>30049</v>
          </cell>
          <cell r="H166">
            <v>37043</v>
          </cell>
          <cell r="I166">
            <v>75973</v>
          </cell>
          <cell r="J166">
            <v>4515.5200000000004</v>
          </cell>
          <cell r="K166">
            <v>2279.19</v>
          </cell>
          <cell r="L166">
            <v>110982</v>
          </cell>
          <cell r="M166">
            <v>6220.4850000000006</v>
          </cell>
          <cell r="N166">
            <v>3052.0050000000001</v>
          </cell>
          <cell r="O166">
            <v>6391.5483375000013</v>
          </cell>
          <cell r="P166">
            <v>3520.3412067035865</v>
          </cell>
          <cell r="Q166">
            <v>6567.3159167812519</v>
          </cell>
          <cell r="R166">
            <v>3742.7147833061968</v>
          </cell>
          <cell r="S166">
            <v>1885.8235214986057</v>
          </cell>
          <cell r="T166">
            <v>22284.726100869244</v>
          </cell>
          <cell r="U166">
            <v>109283.32249999999</v>
          </cell>
        </row>
        <row r="167">
          <cell r="A167" t="str">
            <v>016332</v>
          </cell>
          <cell r="B167">
            <v>16332</v>
          </cell>
          <cell r="C167" t="str">
            <v>IRC</v>
          </cell>
          <cell r="D167">
            <v>1160</v>
          </cell>
          <cell r="E167" t="str">
            <v>Skill Worker</v>
          </cell>
          <cell r="F167" t="str">
            <v>M</v>
          </cell>
          <cell r="G167">
            <v>29731</v>
          </cell>
          <cell r="H167">
            <v>37043</v>
          </cell>
          <cell r="I167">
            <v>77864</v>
          </cell>
          <cell r="J167">
            <v>4627.79</v>
          </cell>
          <cell r="K167">
            <v>2335.92</v>
          </cell>
          <cell r="L167">
            <v>113600</v>
          </cell>
          <cell r="M167">
            <v>6367.4175000000005</v>
          </cell>
          <cell r="N167">
            <v>3124</v>
          </cell>
          <cell r="O167">
            <v>6542.5214812500008</v>
          </cell>
          <cell r="P167">
            <v>3603.3839819207387</v>
          </cell>
          <cell r="Q167">
            <v>6722.4408219843763</v>
          </cell>
          <cell r="R167">
            <v>3831.0032201941212</v>
          </cell>
          <cell r="S167">
            <v>1930.3089874235607</v>
          </cell>
          <cell r="T167">
            <v>22810.409661555444</v>
          </cell>
          <cell r="U167">
            <v>111859.07249999999</v>
          </cell>
        </row>
        <row r="168">
          <cell r="A168" t="str">
            <v>016346</v>
          </cell>
          <cell r="B168">
            <v>16346</v>
          </cell>
          <cell r="C168" t="str">
            <v>IRC</v>
          </cell>
          <cell r="D168">
            <v>1161</v>
          </cell>
          <cell r="E168" t="str">
            <v>Foreman</v>
          </cell>
          <cell r="F168" t="str">
            <v>M</v>
          </cell>
          <cell r="G168">
            <v>28243</v>
          </cell>
          <cell r="H168">
            <v>37043</v>
          </cell>
          <cell r="I168">
            <v>141105</v>
          </cell>
          <cell r="J168">
            <v>8386.26</v>
          </cell>
          <cell r="K168">
            <v>4233.1499999999996</v>
          </cell>
          <cell r="L168">
            <v>200658</v>
          </cell>
          <cell r="M168">
            <v>11249.070000000002</v>
          </cell>
          <cell r="N168">
            <v>5518.0950000000003</v>
          </cell>
          <cell r="O168">
            <v>11558.419425000002</v>
          </cell>
          <cell r="P168">
            <v>6364.8575972205253</v>
          </cell>
          <cell r="Q168">
            <v>11876.275959187502</v>
          </cell>
          <cell r="R168">
            <v>6766.9141211066199</v>
          </cell>
          <cell r="S168">
            <v>3409.6121549158174</v>
          </cell>
          <cell r="T168">
            <v>40291.295615038667</v>
          </cell>
          <cell r="U168">
            <v>197503.14749999999</v>
          </cell>
        </row>
        <row r="169">
          <cell r="A169" t="str">
            <v>016430</v>
          </cell>
          <cell r="B169">
            <v>16430</v>
          </cell>
          <cell r="C169" t="str">
            <v>IRC</v>
          </cell>
          <cell r="D169">
            <v>1220</v>
          </cell>
          <cell r="E169" t="str">
            <v>Skill Worker</v>
          </cell>
          <cell r="F169" t="str">
            <v>M</v>
          </cell>
          <cell r="G169">
            <v>29445</v>
          </cell>
          <cell r="H169">
            <v>37081</v>
          </cell>
          <cell r="I169">
            <v>105759</v>
          </cell>
          <cell r="J169">
            <v>6324.2</v>
          </cell>
          <cell r="K169">
            <v>3172.77</v>
          </cell>
          <cell r="L169">
            <v>155175</v>
          </cell>
          <cell r="M169">
            <v>8749.1625000000004</v>
          </cell>
          <cell r="N169">
            <v>4267.3125</v>
          </cell>
          <cell r="O169">
            <v>8989.7644687500015</v>
          </cell>
          <cell r="P169">
            <v>4922.1400474872416</v>
          </cell>
          <cell r="Q169">
            <v>9236.982991640627</v>
          </cell>
          <cell r="R169">
            <v>5233.0627173734401</v>
          </cell>
          <cell r="S169">
            <v>2636.7578972134775</v>
          </cell>
          <cell r="T169">
            <v>31158.497528449523</v>
          </cell>
          <cell r="U169">
            <v>152800.75750000001</v>
          </cell>
        </row>
        <row r="170">
          <cell r="A170" t="str">
            <v>016554</v>
          </cell>
          <cell r="B170">
            <v>16554</v>
          </cell>
          <cell r="C170" t="str">
            <v>IRC</v>
          </cell>
          <cell r="D170">
            <v>1941</v>
          </cell>
          <cell r="E170" t="str">
            <v>Skill Worker</v>
          </cell>
          <cell r="F170" t="str">
            <v>M</v>
          </cell>
          <cell r="G170">
            <v>27971</v>
          </cell>
          <cell r="H170">
            <v>37109</v>
          </cell>
          <cell r="I170">
            <v>101235</v>
          </cell>
          <cell r="J170">
            <v>6080.09</v>
          </cell>
          <cell r="K170">
            <v>3037.0499999999997</v>
          </cell>
          <cell r="L170">
            <v>144338</v>
          </cell>
          <cell r="M170">
            <v>8171.7075000000004</v>
          </cell>
          <cell r="N170">
            <v>3969.2950000000001</v>
          </cell>
          <cell r="O170">
            <v>8396.4294562500017</v>
          </cell>
          <cell r="P170">
            <v>4578.3911723809479</v>
          </cell>
          <cell r="Q170">
            <v>8627.3312662968783</v>
          </cell>
          <cell r="R170">
            <v>4867.5998485596756</v>
          </cell>
          <cell r="S170">
            <v>2452.6138963621652</v>
          </cell>
          <cell r="T170">
            <v>28982.472796915405</v>
          </cell>
          <cell r="U170">
            <v>142058.715</v>
          </cell>
        </row>
        <row r="171">
          <cell r="A171" t="str">
            <v>016599</v>
          </cell>
          <cell r="B171">
            <v>16599</v>
          </cell>
          <cell r="C171" t="str">
            <v>IRC</v>
          </cell>
          <cell r="D171">
            <v>1161</v>
          </cell>
          <cell r="E171" t="str">
            <v>Foreman</v>
          </cell>
          <cell r="F171" t="str">
            <v>M</v>
          </cell>
          <cell r="G171">
            <v>29936</v>
          </cell>
          <cell r="H171">
            <v>37126</v>
          </cell>
          <cell r="I171">
            <v>125490</v>
          </cell>
          <cell r="J171">
            <v>7558.14</v>
          </cell>
          <cell r="K171">
            <v>3764.7</v>
          </cell>
          <cell r="L171">
            <v>182284</v>
          </cell>
          <cell r="M171">
            <v>10346.925000000001</v>
          </cell>
          <cell r="N171">
            <v>5012.8100000000004</v>
          </cell>
          <cell r="O171">
            <v>10631.465437500003</v>
          </cell>
          <cell r="P171">
            <v>5782.0356140883805</v>
          </cell>
          <cell r="Q171">
            <v>10923.830737031254</v>
          </cell>
          <cell r="R171">
            <v>6147.2763291361371</v>
          </cell>
          <cell r="S171">
            <v>3097.3982699253202</v>
          </cell>
          <cell r="T171">
            <v>36601.872488969835</v>
          </cell>
          <cell r="U171">
            <v>179453.29</v>
          </cell>
        </row>
        <row r="172">
          <cell r="A172" t="str">
            <v>016621</v>
          </cell>
          <cell r="B172">
            <v>16621</v>
          </cell>
          <cell r="C172" t="str">
            <v>IRC</v>
          </cell>
          <cell r="D172">
            <v>121002</v>
          </cell>
          <cell r="E172" t="str">
            <v>Worker</v>
          </cell>
          <cell r="F172" t="str">
            <v>M</v>
          </cell>
          <cell r="G172">
            <v>27694</v>
          </cell>
          <cell r="H172">
            <v>37127</v>
          </cell>
          <cell r="I172">
            <v>105685</v>
          </cell>
          <cell r="J172">
            <v>6365.4000000000005</v>
          </cell>
          <cell r="K172">
            <v>3170.5499999999997</v>
          </cell>
          <cell r="L172">
            <v>149801</v>
          </cell>
          <cell r="M172">
            <v>8503.59</v>
          </cell>
          <cell r="N172">
            <v>4119.5275000000001</v>
          </cell>
          <cell r="O172">
            <v>8737.438725</v>
          </cell>
          <cell r="P172">
            <v>4751.6771467932094</v>
          </cell>
          <cell r="Q172">
            <v>8977.7182899375002</v>
          </cell>
          <cell r="R172">
            <v>5051.8319840519325</v>
          </cell>
          <cell r="S172">
            <v>2545.4420477556059</v>
          </cell>
          <cell r="T172">
            <v>30079.420578438971</v>
          </cell>
          <cell r="U172">
            <v>147417.01250000001</v>
          </cell>
        </row>
        <row r="173">
          <cell r="A173" t="str">
            <v>016701</v>
          </cell>
          <cell r="B173">
            <v>16701</v>
          </cell>
          <cell r="C173" t="str">
            <v>IRC</v>
          </cell>
          <cell r="D173">
            <v>124001</v>
          </cell>
          <cell r="E173" t="str">
            <v>Worker</v>
          </cell>
          <cell r="F173" t="str">
            <v>M</v>
          </cell>
          <cell r="G173">
            <v>30584</v>
          </cell>
          <cell r="H173">
            <v>37183</v>
          </cell>
          <cell r="I173">
            <v>64745</v>
          </cell>
          <cell r="J173">
            <v>3934.6</v>
          </cell>
          <cell r="K173">
            <v>1942.35</v>
          </cell>
          <cell r="L173">
            <v>94630</v>
          </cell>
          <cell r="M173">
            <v>5418.0075000000006</v>
          </cell>
          <cell r="N173">
            <v>2602.3249999999998</v>
          </cell>
          <cell r="O173">
            <v>5567.0027062500012</v>
          </cell>
          <cell r="P173">
            <v>3001.6569208552773</v>
          </cell>
          <cell r="Q173">
            <v>5720.0952806718769</v>
          </cell>
          <cell r="R173">
            <v>3191.266150765578</v>
          </cell>
          <cell r="S173">
            <v>1607.9677771117215</v>
          </cell>
          <cell r="T173">
            <v>19001.312203107322</v>
          </cell>
          <cell r="U173">
            <v>93160.762499999997</v>
          </cell>
        </row>
        <row r="174">
          <cell r="A174" t="str">
            <v>016714</v>
          </cell>
          <cell r="B174">
            <v>16714</v>
          </cell>
          <cell r="C174" t="str">
            <v>IRC</v>
          </cell>
          <cell r="D174">
            <v>1930</v>
          </cell>
          <cell r="E174" t="str">
            <v>Foreman</v>
          </cell>
          <cell r="F174" t="str">
            <v>M</v>
          </cell>
          <cell r="G174">
            <v>29438</v>
          </cell>
          <cell r="H174">
            <v>37193</v>
          </cell>
          <cell r="I174">
            <v>148056</v>
          </cell>
          <cell r="J174">
            <v>9013.5300000000007</v>
          </cell>
          <cell r="K174">
            <v>4441.6799999999994</v>
          </cell>
          <cell r="L174">
            <v>215525</v>
          </cell>
          <cell r="M174">
            <v>12357.7425</v>
          </cell>
          <cell r="N174">
            <v>5926.9375</v>
          </cell>
          <cell r="O174">
            <v>12697.580418750002</v>
          </cell>
          <cell r="P174">
            <v>6836.4377878826344</v>
          </cell>
          <cell r="Q174">
            <v>13046.763880265627</v>
          </cell>
          <cell r="R174">
            <v>7268.2831781015666</v>
          </cell>
          <cell r="S174">
            <v>3662.2345467822443</v>
          </cell>
          <cell r="T174">
            <v>43276.52766115086</v>
          </cell>
          <cell r="U174">
            <v>212161.19750000001</v>
          </cell>
        </row>
        <row r="175">
          <cell r="A175" t="str">
            <v>016793</v>
          </cell>
          <cell r="B175">
            <v>16793</v>
          </cell>
          <cell r="C175" t="str">
            <v>IRC</v>
          </cell>
          <cell r="D175">
            <v>1240</v>
          </cell>
          <cell r="E175" t="str">
            <v>Foreman</v>
          </cell>
          <cell r="F175" t="str">
            <v>M</v>
          </cell>
          <cell r="G175">
            <v>29530</v>
          </cell>
          <cell r="H175">
            <v>37232</v>
          </cell>
          <cell r="I175">
            <v>123153</v>
          </cell>
          <cell r="J175">
            <v>7543.72</v>
          </cell>
          <cell r="K175">
            <v>3694.5899999999997</v>
          </cell>
          <cell r="L175">
            <v>178344</v>
          </cell>
          <cell r="M175">
            <v>10287.33</v>
          </cell>
          <cell r="N175">
            <v>4904.46</v>
          </cell>
          <cell r="O175">
            <v>10570.231575000002</v>
          </cell>
          <cell r="P175">
            <v>5657.0590921802141</v>
          </cell>
          <cell r="Q175">
            <v>10860.912943312502</v>
          </cell>
          <cell r="R175">
            <v>6014.4052667456017</v>
          </cell>
          <cell r="S175">
            <v>3030.4491730023551</v>
          </cell>
          <cell r="T175">
            <v>35810.736801764477</v>
          </cell>
          <cell r="U175">
            <v>175534.42249999999</v>
          </cell>
        </row>
        <row r="176">
          <cell r="A176" t="str">
            <v>016856</v>
          </cell>
          <cell r="B176">
            <v>16856</v>
          </cell>
          <cell r="C176" t="str">
            <v>IRC</v>
          </cell>
          <cell r="D176">
            <v>124001</v>
          </cell>
          <cell r="E176" t="str">
            <v>Skill Worker</v>
          </cell>
          <cell r="F176" t="str">
            <v>M</v>
          </cell>
          <cell r="G176">
            <v>29639</v>
          </cell>
          <cell r="H176">
            <v>37243</v>
          </cell>
          <cell r="I176">
            <v>84575</v>
          </cell>
          <cell r="J176">
            <v>5190.17</v>
          </cell>
          <cell r="K176">
            <v>2537.25</v>
          </cell>
          <cell r="L176">
            <v>123148</v>
          </cell>
          <cell r="M176">
            <v>7115.4375000000009</v>
          </cell>
          <cell r="N176">
            <v>3386.57</v>
          </cell>
          <cell r="O176">
            <v>7311.1120312500016</v>
          </cell>
          <cell r="P176">
            <v>3906.2458680068239</v>
          </cell>
          <cell r="Q176">
            <v>7512.1676121093769</v>
          </cell>
          <cell r="R176">
            <v>4152.9963429618456</v>
          </cell>
          <cell r="S176">
            <v>2092.5500984439846</v>
          </cell>
          <cell r="T176">
            <v>24727.608529940404</v>
          </cell>
          <cell r="U176">
            <v>121216.145</v>
          </cell>
        </row>
        <row r="177">
          <cell r="A177" t="str">
            <v>016922</v>
          </cell>
          <cell r="B177">
            <v>16922</v>
          </cell>
          <cell r="C177" t="str">
            <v>IRC</v>
          </cell>
          <cell r="D177">
            <v>124001</v>
          </cell>
          <cell r="E177" t="str">
            <v>Worker</v>
          </cell>
          <cell r="F177" t="str">
            <v>M</v>
          </cell>
          <cell r="G177">
            <v>29208</v>
          </cell>
          <cell r="H177">
            <v>37241</v>
          </cell>
          <cell r="I177">
            <v>87157</v>
          </cell>
          <cell r="J177">
            <v>5346.7300000000005</v>
          </cell>
          <cell r="K177">
            <v>2614.71</v>
          </cell>
          <cell r="L177">
            <v>126431</v>
          </cell>
          <cell r="M177">
            <v>7302.442500000001</v>
          </cell>
          <cell r="N177">
            <v>3476.8525</v>
          </cell>
          <cell r="O177">
            <v>7503.2596687500018</v>
          </cell>
          <cell r="P177">
            <v>4010.3823962871561</v>
          </cell>
          <cell r="Q177">
            <v>7709.5993096406273</v>
          </cell>
          <cell r="R177">
            <v>4263.7109870806598</v>
          </cell>
          <cell r="S177">
            <v>2148.3353484942622</v>
          </cell>
          <cell r="T177">
            <v>25386.821337324967</v>
          </cell>
          <cell r="U177">
            <v>124440.64</v>
          </cell>
        </row>
        <row r="178">
          <cell r="A178" t="str">
            <v>016936</v>
          </cell>
          <cell r="B178">
            <v>16936</v>
          </cell>
          <cell r="C178" t="str">
            <v>IRC</v>
          </cell>
          <cell r="D178">
            <v>1160</v>
          </cell>
          <cell r="E178" t="str">
            <v>Skill Worker</v>
          </cell>
          <cell r="F178" t="str">
            <v>M</v>
          </cell>
          <cell r="G178">
            <v>27977</v>
          </cell>
          <cell r="H178">
            <v>37241</v>
          </cell>
          <cell r="I178">
            <v>103792</v>
          </cell>
          <cell r="J178">
            <v>6367.46</v>
          </cell>
          <cell r="K178">
            <v>3113.7599999999998</v>
          </cell>
          <cell r="L178">
            <v>147959</v>
          </cell>
          <cell r="M178">
            <v>8546.7450000000008</v>
          </cell>
          <cell r="N178">
            <v>4068.8724999999999</v>
          </cell>
          <cell r="O178">
            <v>8781.780487500002</v>
          </cell>
          <cell r="P178">
            <v>4693.2490368046711</v>
          </cell>
          <cell r="Q178">
            <v>9023.2794509062533</v>
          </cell>
          <cell r="R178">
            <v>4989.7130762033621</v>
          </cell>
          <cell r="S178">
            <v>2514.1424953362907</v>
          </cell>
          <cell r="T178">
            <v>29709.554604877485</v>
          </cell>
          <cell r="U178">
            <v>145588.69500000001</v>
          </cell>
        </row>
        <row r="179">
          <cell r="A179" t="str">
            <v>016967</v>
          </cell>
          <cell r="B179">
            <v>16967</v>
          </cell>
          <cell r="C179" t="str">
            <v>IRC</v>
          </cell>
          <cell r="D179">
            <v>1930</v>
          </cell>
          <cell r="E179" t="str">
            <v>Foreman</v>
          </cell>
          <cell r="F179" t="str">
            <v>M</v>
          </cell>
          <cell r="G179">
            <v>30060</v>
          </cell>
          <cell r="H179">
            <v>37241</v>
          </cell>
          <cell r="I179">
            <v>132781</v>
          </cell>
          <cell r="J179">
            <v>8147.3</v>
          </cell>
          <cell r="K179">
            <v>3983.43</v>
          </cell>
          <cell r="L179">
            <v>194377</v>
          </cell>
          <cell r="M179">
            <v>11227.4925</v>
          </cell>
          <cell r="N179">
            <v>5345.3675000000003</v>
          </cell>
          <cell r="O179">
            <v>11536.248543750002</v>
          </cell>
          <cell r="P179">
            <v>6165.6247205440804</v>
          </cell>
          <cell r="Q179">
            <v>11853.495378703128</v>
          </cell>
          <cell r="R179">
            <v>6555.0960645393725</v>
          </cell>
          <cell r="S179">
            <v>3302.8844194404001</v>
          </cell>
          <cell r="T179">
            <v>39030.096820283121</v>
          </cell>
          <cell r="U179">
            <v>191344.3175</v>
          </cell>
        </row>
        <row r="180">
          <cell r="A180" t="str">
            <v>017065</v>
          </cell>
          <cell r="B180">
            <v>17065</v>
          </cell>
          <cell r="C180" t="str">
            <v>IRC</v>
          </cell>
          <cell r="D180">
            <v>221480</v>
          </cell>
          <cell r="E180" t="str">
            <v>Worker</v>
          </cell>
          <cell r="F180" t="str">
            <v>M</v>
          </cell>
          <cell r="G180">
            <v>24754</v>
          </cell>
          <cell r="H180">
            <v>34864</v>
          </cell>
          <cell r="I180">
            <v>185955</v>
          </cell>
          <cell r="J180">
            <v>8141.12</v>
          </cell>
          <cell r="K180">
            <v>5523.6068999999998</v>
          </cell>
          <cell r="L180">
            <v>213194</v>
          </cell>
          <cell r="M180">
            <v>8919.7275000000009</v>
          </cell>
          <cell r="N180">
            <v>5799.0616749999999</v>
          </cell>
          <cell r="O180">
            <v>9165.0200062500007</v>
          </cell>
          <cell r="P180">
            <v>6762.4986324085385</v>
          </cell>
          <cell r="Q180">
            <v>9417.0580564218762</v>
          </cell>
          <cell r="R180">
            <v>7189.673420123816</v>
          </cell>
          <cell r="S180">
            <v>3622.6258297955865</v>
          </cell>
          <cell r="T180">
            <v>42808.472512197637</v>
          </cell>
          <cell r="U180">
            <v>209777.818275</v>
          </cell>
        </row>
        <row r="181">
          <cell r="A181" t="str">
            <v>017096</v>
          </cell>
          <cell r="B181">
            <v>17096</v>
          </cell>
          <cell r="C181" t="str">
            <v>IRC</v>
          </cell>
          <cell r="D181">
            <v>2111</v>
          </cell>
          <cell r="E181" t="str">
            <v>Foreman</v>
          </cell>
          <cell r="F181" t="str">
            <v>M</v>
          </cell>
          <cell r="G181">
            <v>26820</v>
          </cell>
          <cell r="H181">
            <v>34866</v>
          </cell>
          <cell r="I181">
            <v>253599</v>
          </cell>
          <cell r="J181">
            <v>11216.7</v>
          </cell>
          <cell r="K181">
            <v>7607.9699999999993</v>
          </cell>
          <cell r="L181">
            <v>350562</v>
          </cell>
          <cell r="M181">
            <v>14830.935000000001</v>
          </cell>
          <cell r="N181">
            <v>9640.4549999999999</v>
          </cell>
          <cell r="O181">
            <v>15238.785712500003</v>
          </cell>
          <cell r="P181">
            <v>11119.801896743822</v>
          </cell>
          <cell r="Q181">
            <v>15657.852319593754</v>
          </cell>
          <cell r="R181">
            <v>11822.219638007849</v>
          </cell>
          <cell r="S181">
            <v>5956.8043947991046</v>
          </cell>
          <cell r="T181">
            <v>70391.398167026404</v>
          </cell>
          <cell r="U181">
            <v>345855.83250000002</v>
          </cell>
        </row>
        <row r="182">
          <cell r="A182" t="str">
            <v>017176</v>
          </cell>
          <cell r="B182">
            <v>17176</v>
          </cell>
          <cell r="C182" t="str">
            <v>IRC</v>
          </cell>
          <cell r="D182">
            <v>2111</v>
          </cell>
          <cell r="E182" t="str">
            <v>Foreman</v>
          </cell>
          <cell r="F182" t="str">
            <v>M</v>
          </cell>
          <cell r="G182">
            <v>27631</v>
          </cell>
          <cell r="H182">
            <v>34881</v>
          </cell>
          <cell r="I182">
            <v>173772</v>
          </cell>
          <cell r="J182">
            <v>7699.25</v>
          </cell>
          <cell r="K182">
            <v>5213.16</v>
          </cell>
          <cell r="L182">
            <v>242363</v>
          </cell>
          <cell r="M182">
            <v>10270.890000000001</v>
          </cell>
          <cell r="N182">
            <v>6664.9825000000001</v>
          </cell>
          <cell r="O182">
            <v>10553.339475000002</v>
          </cell>
          <cell r="P182">
            <v>7687.7372536114081</v>
          </cell>
          <cell r="Q182">
            <v>10843.556310562504</v>
          </cell>
          <cell r="R182">
            <v>8173.3576888724274</v>
          </cell>
          <cell r="S182">
            <v>4118.27004506106</v>
          </cell>
          <cell r="T182">
            <v>48665.48694369333</v>
          </cell>
          <cell r="U182">
            <v>239134.89749999999</v>
          </cell>
        </row>
        <row r="183">
          <cell r="A183" t="str">
            <v>017242</v>
          </cell>
          <cell r="B183">
            <v>17242</v>
          </cell>
          <cell r="C183" t="str">
            <v>IRC</v>
          </cell>
          <cell r="D183">
            <v>212510</v>
          </cell>
          <cell r="E183" t="str">
            <v>Worker</v>
          </cell>
          <cell r="F183" t="str">
            <v>M</v>
          </cell>
          <cell r="G183">
            <v>27865</v>
          </cell>
          <cell r="H183">
            <v>34885</v>
          </cell>
          <cell r="I183">
            <v>115179</v>
          </cell>
          <cell r="J183">
            <v>5105.71</v>
          </cell>
          <cell r="K183">
            <v>3455.37</v>
          </cell>
          <cell r="L183">
            <v>161829</v>
          </cell>
          <cell r="M183">
            <v>6861.6450000000004</v>
          </cell>
          <cell r="N183">
            <v>4450.2974999999997</v>
          </cell>
          <cell r="O183">
            <v>7050.3402375000014</v>
          </cell>
          <cell r="P183">
            <v>5133.2044578367186</v>
          </cell>
          <cell r="Q183">
            <v>7244.2245940312523</v>
          </cell>
          <cell r="R183">
            <v>5457.4596841619232</v>
          </cell>
          <cell r="S183">
            <v>2749.8237070930231</v>
          </cell>
          <cell r="T183">
            <v>32494.593178871972</v>
          </cell>
          <cell r="U183">
            <v>159688.73000000001</v>
          </cell>
        </row>
        <row r="184">
          <cell r="A184" t="str">
            <v>017336</v>
          </cell>
          <cell r="B184">
            <v>17336</v>
          </cell>
          <cell r="C184" t="str">
            <v>IRC</v>
          </cell>
          <cell r="D184">
            <v>260040</v>
          </cell>
          <cell r="E184" t="str">
            <v>Worker</v>
          </cell>
          <cell r="F184" t="str">
            <v>M</v>
          </cell>
          <cell r="G184">
            <v>25444</v>
          </cell>
          <cell r="H184">
            <v>34899</v>
          </cell>
          <cell r="I184">
            <v>162714</v>
          </cell>
          <cell r="J184">
            <v>7224.42</v>
          </cell>
          <cell r="K184">
            <v>4881.42</v>
          </cell>
          <cell r="L184">
            <v>213586</v>
          </cell>
          <cell r="M184">
            <v>8966.9925000000003</v>
          </cell>
          <cell r="N184">
            <v>5807.5107749999997</v>
          </cell>
          <cell r="O184">
            <v>9213.5847937500002</v>
          </cell>
          <cell r="P184">
            <v>6774.9328447405187</v>
          </cell>
          <cell r="Q184">
            <v>9466.9583755781259</v>
          </cell>
          <cell r="R184">
            <v>7202.8930791230769</v>
          </cell>
          <cell r="S184">
            <v>3629.2867551747245</v>
          </cell>
          <cell r="T184">
            <v>42887.184489198778</v>
          </cell>
          <cell r="U184">
            <v>210559.54</v>
          </cell>
        </row>
        <row r="185">
          <cell r="A185" t="str">
            <v>017340</v>
          </cell>
          <cell r="B185">
            <v>17340</v>
          </cell>
          <cell r="C185" t="str">
            <v>IRC</v>
          </cell>
          <cell r="D185">
            <v>260050</v>
          </cell>
          <cell r="E185" t="str">
            <v>Foreman</v>
          </cell>
          <cell r="F185" t="str">
            <v>M</v>
          </cell>
          <cell r="G185">
            <v>26281</v>
          </cell>
          <cell r="H185">
            <v>34899</v>
          </cell>
          <cell r="I185">
            <v>197390</v>
          </cell>
          <cell r="J185">
            <v>8765.3000000000011</v>
          </cell>
          <cell r="K185">
            <v>5921.7</v>
          </cell>
          <cell r="L185">
            <v>268926</v>
          </cell>
          <cell r="M185">
            <v>11419.635</v>
          </cell>
          <cell r="N185">
            <v>7395.4650000000001</v>
          </cell>
          <cell r="O185">
            <v>11733.674962500001</v>
          </cell>
          <cell r="P185">
            <v>8530.3137387501465</v>
          </cell>
          <cell r="Q185">
            <v>12056.351023968753</v>
          </cell>
          <cell r="R185">
            <v>9069.1582041718684</v>
          </cell>
          <cell r="S185">
            <v>4569.6327002805328</v>
          </cell>
          <cell r="T185">
            <v>53999.227364819184</v>
          </cell>
          <cell r="U185">
            <v>265254.25</v>
          </cell>
        </row>
        <row r="186">
          <cell r="A186" t="str">
            <v>017384</v>
          </cell>
          <cell r="B186">
            <v>17384</v>
          </cell>
          <cell r="C186" t="str">
            <v>IRC</v>
          </cell>
          <cell r="D186">
            <v>260040</v>
          </cell>
          <cell r="E186" t="str">
            <v>Worker</v>
          </cell>
          <cell r="F186" t="str">
            <v>M</v>
          </cell>
          <cell r="G186">
            <v>24277</v>
          </cell>
          <cell r="H186">
            <v>34904</v>
          </cell>
          <cell r="I186">
            <v>197319</v>
          </cell>
          <cell r="J186">
            <v>8680.84</v>
          </cell>
          <cell r="K186">
            <v>5861.1176999999998</v>
          </cell>
          <cell r="L186">
            <v>231190</v>
          </cell>
          <cell r="M186">
            <v>9704.7375000000011</v>
          </cell>
          <cell r="N186">
            <v>6281.5637500000003</v>
          </cell>
          <cell r="O186">
            <v>9971.6177812500027</v>
          </cell>
          <cell r="P186">
            <v>7333.33048222056</v>
          </cell>
          <cell r="Q186">
            <v>10245.837270234379</v>
          </cell>
          <cell r="R186">
            <v>7796.5636837735819</v>
          </cell>
          <cell r="S186">
            <v>3928.4166795990582</v>
          </cell>
          <cell r="T186">
            <v>46421.994803301088</v>
          </cell>
          <cell r="U186">
            <v>227554.51057499999</v>
          </cell>
        </row>
        <row r="187">
          <cell r="A187" t="str">
            <v>017481</v>
          </cell>
          <cell r="B187">
            <v>17481</v>
          </cell>
          <cell r="C187" t="str">
            <v>IRC</v>
          </cell>
          <cell r="D187">
            <v>260010</v>
          </cell>
          <cell r="E187" t="str">
            <v>Worker</v>
          </cell>
          <cell r="F187" t="str">
            <v>M</v>
          </cell>
          <cell r="G187">
            <v>28619</v>
          </cell>
          <cell r="H187">
            <v>34905</v>
          </cell>
          <cell r="I187">
            <v>109487</v>
          </cell>
          <cell r="J187">
            <v>4865.72</v>
          </cell>
          <cell r="K187">
            <v>3284.6099999999997</v>
          </cell>
          <cell r="L187">
            <v>154509</v>
          </cell>
          <cell r="M187">
            <v>6565.7250000000004</v>
          </cell>
          <cell r="N187">
            <v>4248.9975000000004</v>
          </cell>
          <cell r="O187">
            <v>6746.2824375000009</v>
          </cell>
          <cell r="P187">
            <v>4901.0145744946431</v>
          </cell>
          <cell r="Q187">
            <v>6931.8052045312515</v>
          </cell>
          <cell r="R187">
            <v>5210.6027865226533</v>
          </cell>
          <cell r="S187">
            <v>2625.4411209315754</v>
          </cell>
          <cell r="T187">
            <v>31024.767485891462</v>
          </cell>
          <cell r="U187">
            <v>152471.41750000001</v>
          </cell>
        </row>
        <row r="188">
          <cell r="A188" t="str">
            <v>017500</v>
          </cell>
          <cell r="B188">
            <v>17500</v>
          </cell>
          <cell r="C188" t="str">
            <v>IRC</v>
          </cell>
          <cell r="D188">
            <v>223020</v>
          </cell>
          <cell r="E188" t="str">
            <v>Worker</v>
          </cell>
          <cell r="F188" t="str">
            <v>M</v>
          </cell>
          <cell r="G188">
            <v>25164</v>
          </cell>
          <cell r="H188">
            <v>34911</v>
          </cell>
          <cell r="I188">
            <v>175220</v>
          </cell>
          <cell r="J188">
            <v>7711.6100000000006</v>
          </cell>
          <cell r="K188">
            <v>5202.7511999999997</v>
          </cell>
          <cell r="L188">
            <v>204373</v>
          </cell>
          <cell r="M188">
            <v>8594.01</v>
          </cell>
          <cell r="N188">
            <v>5557.9438749999999</v>
          </cell>
          <cell r="O188">
            <v>8830.3452750000015</v>
          </cell>
          <cell r="P188">
            <v>6482.69713500957</v>
          </cell>
          <cell r="Q188">
            <v>9073.1797700625029</v>
          </cell>
          <cell r="R188">
            <v>6892.1973690205377</v>
          </cell>
          <cell r="S188">
            <v>3472.7380166084104</v>
          </cell>
          <cell r="T188">
            <v>41037.252233812244</v>
          </cell>
          <cell r="U188">
            <v>201144.40969999999</v>
          </cell>
        </row>
        <row r="189">
          <cell r="A189" t="str">
            <v>017655</v>
          </cell>
          <cell r="B189">
            <v>17655</v>
          </cell>
          <cell r="C189" t="str">
            <v>IRC</v>
          </cell>
          <cell r="D189">
            <v>2212</v>
          </cell>
          <cell r="E189" t="str">
            <v>Foreman</v>
          </cell>
          <cell r="F189" t="str">
            <v>M</v>
          </cell>
          <cell r="G189">
            <v>28002</v>
          </cell>
          <cell r="H189">
            <v>34928</v>
          </cell>
          <cell r="I189">
            <v>164539</v>
          </cell>
          <cell r="J189">
            <v>7330.51</v>
          </cell>
          <cell r="K189">
            <v>4936.17</v>
          </cell>
          <cell r="L189">
            <v>230086</v>
          </cell>
          <cell r="M189">
            <v>9802.35</v>
          </cell>
          <cell r="N189">
            <v>6327.3649999999998</v>
          </cell>
          <cell r="O189">
            <v>10071.914625000001</v>
          </cell>
          <cell r="P189">
            <v>7298.3116801427386</v>
          </cell>
          <cell r="Q189">
            <v>10348.892277187502</v>
          </cell>
          <cell r="R189">
            <v>7759.3328074083156</v>
          </cell>
          <cell r="S189">
            <v>3909.6573387353646</v>
          </cell>
          <cell r="T189">
            <v>46200.316174195825</v>
          </cell>
          <cell r="U189">
            <v>227019.33</v>
          </cell>
        </row>
        <row r="190">
          <cell r="A190" t="str">
            <v>018069</v>
          </cell>
          <cell r="B190">
            <v>18069</v>
          </cell>
          <cell r="C190" t="str">
            <v>IRC</v>
          </cell>
          <cell r="D190">
            <v>260030</v>
          </cell>
          <cell r="E190" t="str">
            <v>Skill Worker</v>
          </cell>
          <cell r="F190" t="str">
            <v>M</v>
          </cell>
          <cell r="G190">
            <v>28748</v>
          </cell>
          <cell r="H190">
            <v>35011</v>
          </cell>
          <cell r="I190">
            <v>107116</v>
          </cell>
          <cell r="J190">
            <v>4819.37</v>
          </cell>
          <cell r="K190">
            <v>3213.48</v>
          </cell>
          <cell r="L190">
            <v>151148</v>
          </cell>
          <cell r="M190">
            <v>6499.9650000000001</v>
          </cell>
          <cell r="N190">
            <v>4156.57</v>
          </cell>
          <cell r="O190">
            <v>6678.7140375000008</v>
          </cell>
          <cell r="P190">
            <v>4794.4038917196822</v>
          </cell>
          <cell r="Q190">
            <v>6862.3786735312515</v>
          </cell>
          <cell r="R190">
            <v>5097.2577000519459</v>
          </cell>
          <cell r="S190">
            <v>2568.3304826681015</v>
          </cell>
          <cell r="T190">
            <v>30349.892601450545</v>
          </cell>
          <cell r="U190">
            <v>149139.78750000001</v>
          </cell>
        </row>
        <row r="191">
          <cell r="A191" t="str">
            <v>018170</v>
          </cell>
          <cell r="B191">
            <v>18170</v>
          </cell>
          <cell r="C191" t="str">
            <v>IRC</v>
          </cell>
          <cell r="D191">
            <v>213010</v>
          </cell>
          <cell r="E191" t="str">
            <v>Skill Worker</v>
          </cell>
          <cell r="F191" t="str">
            <v>M</v>
          </cell>
          <cell r="G191">
            <v>26769</v>
          </cell>
          <cell r="H191">
            <v>35024</v>
          </cell>
          <cell r="I191">
            <v>130728</v>
          </cell>
          <cell r="J191">
            <v>5890.57</v>
          </cell>
          <cell r="K191">
            <v>3921.8399999999997</v>
          </cell>
          <cell r="L191">
            <v>179591</v>
          </cell>
          <cell r="M191">
            <v>7735.02</v>
          </cell>
          <cell r="N191">
            <v>4938.7524999999996</v>
          </cell>
          <cell r="O191">
            <v>7947.7330500000007</v>
          </cell>
          <cell r="P191">
            <v>5696.6138441648536</v>
          </cell>
          <cell r="Q191">
            <v>8166.2957088750018</v>
          </cell>
          <cell r="R191">
            <v>6056.4586207560069</v>
          </cell>
          <cell r="S191">
            <v>3051.6383922569075</v>
          </cell>
          <cell r="T191">
            <v>36061.129238806367</v>
          </cell>
          <cell r="U191">
            <v>177137.89749999999</v>
          </cell>
        </row>
        <row r="192">
          <cell r="A192" t="str">
            <v>018197</v>
          </cell>
          <cell r="B192">
            <v>18197</v>
          </cell>
          <cell r="C192" t="str">
            <v>IRC</v>
          </cell>
          <cell r="D192">
            <v>260050</v>
          </cell>
          <cell r="E192" t="str">
            <v>Worker</v>
          </cell>
          <cell r="F192" t="str">
            <v>M</v>
          </cell>
          <cell r="G192">
            <v>26898</v>
          </cell>
          <cell r="H192">
            <v>35024</v>
          </cell>
          <cell r="I192">
            <v>132080</v>
          </cell>
          <cell r="J192">
            <v>5951.34</v>
          </cell>
          <cell r="K192">
            <v>3962.3999999999996</v>
          </cell>
          <cell r="L192">
            <v>181587</v>
          </cell>
          <cell r="M192">
            <v>7820.3025000000007</v>
          </cell>
          <cell r="N192">
            <v>4993.6424999999999</v>
          </cell>
          <cell r="O192">
            <v>8035.3608187500013</v>
          </cell>
          <cell r="P192">
            <v>5759.926823283814</v>
          </cell>
          <cell r="Q192">
            <v>8256.3332412656273</v>
          </cell>
          <cell r="R192">
            <v>6123.7709660685732</v>
          </cell>
          <cell r="S192">
            <v>3085.5547367894555</v>
          </cell>
          <cell r="T192">
            <v>36461.917774761168</v>
          </cell>
          <cell r="U192">
            <v>179108.565</v>
          </cell>
        </row>
        <row r="193">
          <cell r="A193" t="str">
            <v>018920</v>
          </cell>
          <cell r="B193">
            <v>18920</v>
          </cell>
          <cell r="C193" t="str">
            <v>IRC</v>
          </cell>
          <cell r="D193">
            <v>1210</v>
          </cell>
          <cell r="E193" t="str">
            <v>Worker</v>
          </cell>
          <cell r="F193" t="str">
            <v>M</v>
          </cell>
          <cell r="G193">
            <v>25843</v>
          </cell>
          <cell r="H193">
            <v>35114</v>
          </cell>
          <cell r="I193">
            <v>146014</v>
          </cell>
          <cell r="J193">
            <v>6650.71</v>
          </cell>
          <cell r="K193">
            <v>4380.42</v>
          </cell>
          <cell r="L193">
            <v>195496</v>
          </cell>
          <cell r="M193">
            <v>8506.6725000000006</v>
          </cell>
          <cell r="N193">
            <v>5376.14</v>
          </cell>
          <cell r="O193">
            <v>8740.6059937500013</v>
          </cell>
          <cell r="P193">
            <v>6201.1193215631756</v>
          </cell>
          <cell r="Q193">
            <v>8980.9726585781264</v>
          </cell>
          <cell r="R193">
            <v>6592.8327952030804</v>
          </cell>
          <cell r="S193">
            <v>3321.8986426527858</v>
          </cell>
          <cell r="T193">
            <v>39254.787387283832</v>
          </cell>
          <cell r="U193">
            <v>192738.2175</v>
          </cell>
        </row>
        <row r="194">
          <cell r="A194" t="str">
            <v>018947</v>
          </cell>
          <cell r="B194">
            <v>18947</v>
          </cell>
          <cell r="C194" t="str">
            <v>IRC</v>
          </cell>
          <cell r="D194">
            <v>213010</v>
          </cell>
          <cell r="E194" t="str">
            <v>Worker</v>
          </cell>
          <cell r="F194" t="str">
            <v>M</v>
          </cell>
          <cell r="G194">
            <v>26385</v>
          </cell>
          <cell r="H194">
            <v>35116</v>
          </cell>
          <cell r="I194">
            <v>137287</v>
          </cell>
          <cell r="J194">
            <v>6254.16</v>
          </cell>
          <cell r="K194">
            <v>4118.6099999999997</v>
          </cell>
          <cell r="L194">
            <v>187386</v>
          </cell>
          <cell r="M194">
            <v>8156.295000000001</v>
          </cell>
          <cell r="N194">
            <v>5153.1149999999998</v>
          </cell>
          <cell r="O194">
            <v>8380.5931125000025</v>
          </cell>
          <cell r="P194">
            <v>5943.8706939806298</v>
          </cell>
          <cell r="Q194">
            <v>8611.0594230937531</v>
          </cell>
          <cell r="R194">
            <v>6319.334237845912</v>
          </cell>
          <cell r="S194">
            <v>3184.0922527935863</v>
          </cell>
          <cell r="T194">
            <v>37626.332965142858</v>
          </cell>
          <cell r="U194">
            <v>184792.8075</v>
          </cell>
        </row>
        <row r="195">
          <cell r="A195" t="str">
            <v>018978</v>
          </cell>
          <cell r="B195">
            <v>18978</v>
          </cell>
          <cell r="C195" t="str">
            <v>IRC</v>
          </cell>
          <cell r="D195">
            <v>2410</v>
          </cell>
          <cell r="E195" t="str">
            <v>Worker</v>
          </cell>
          <cell r="F195" t="str">
            <v>M</v>
          </cell>
          <cell r="G195">
            <v>25450</v>
          </cell>
          <cell r="H195">
            <v>35117</v>
          </cell>
          <cell r="I195">
            <v>161652</v>
          </cell>
          <cell r="J195">
            <v>7365.53</v>
          </cell>
          <cell r="K195">
            <v>4849.5599999999995</v>
          </cell>
          <cell r="L195">
            <v>215589</v>
          </cell>
          <cell r="M195">
            <v>9278.3250000000007</v>
          </cell>
          <cell r="N195">
            <v>5861.6052</v>
          </cell>
          <cell r="O195">
            <v>9533.4789375000018</v>
          </cell>
          <cell r="P195">
            <v>6838.4678633654066</v>
          </cell>
          <cell r="Q195">
            <v>9795.6496082812519</v>
          </cell>
          <cell r="R195">
            <v>7270.4414897749157</v>
          </cell>
          <cell r="S195">
            <v>3663.322044803328</v>
          </cell>
          <cell r="T195">
            <v>43289.378596171453</v>
          </cell>
          <cell r="U195">
            <v>212535.22750000001</v>
          </cell>
        </row>
        <row r="196">
          <cell r="A196" t="str">
            <v>019142</v>
          </cell>
          <cell r="B196">
            <v>19142</v>
          </cell>
          <cell r="C196" t="str">
            <v>IRC</v>
          </cell>
          <cell r="D196">
            <v>2724</v>
          </cell>
          <cell r="E196" t="str">
            <v>Skill Worker</v>
          </cell>
          <cell r="F196" t="str">
            <v>M</v>
          </cell>
          <cell r="G196">
            <v>26342</v>
          </cell>
          <cell r="H196">
            <v>35131</v>
          </cell>
          <cell r="I196">
            <v>141067</v>
          </cell>
          <cell r="J196">
            <v>6439.56</v>
          </cell>
          <cell r="K196">
            <v>4232.01</v>
          </cell>
          <cell r="L196">
            <v>193076</v>
          </cell>
          <cell r="M196">
            <v>8419.3350000000009</v>
          </cell>
          <cell r="N196">
            <v>5309.59</v>
          </cell>
          <cell r="O196">
            <v>8650.8667125000011</v>
          </cell>
          <cell r="P196">
            <v>6124.3570923708503</v>
          </cell>
          <cell r="Q196">
            <v>8888.7655470937516</v>
          </cell>
          <cell r="R196">
            <v>6511.2216350545787</v>
          </cell>
          <cell r="S196">
            <v>3280.7776237305584</v>
          </cell>
          <cell r="T196">
            <v>38768.861406817596</v>
          </cell>
          <cell r="U196">
            <v>190408.10750000001</v>
          </cell>
        </row>
        <row r="197">
          <cell r="A197" t="str">
            <v>019236</v>
          </cell>
          <cell r="B197">
            <v>19236</v>
          </cell>
          <cell r="C197" t="str">
            <v>IRC</v>
          </cell>
          <cell r="D197">
            <v>213010</v>
          </cell>
          <cell r="E197" t="str">
            <v>Worker</v>
          </cell>
          <cell r="F197" t="str">
            <v>M</v>
          </cell>
          <cell r="G197">
            <v>27002</v>
          </cell>
          <cell r="H197">
            <v>35144</v>
          </cell>
          <cell r="I197">
            <v>119697</v>
          </cell>
          <cell r="J197">
            <v>5473.42</v>
          </cell>
          <cell r="K197">
            <v>3590.91</v>
          </cell>
          <cell r="L197">
            <v>161912</v>
          </cell>
          <cell r="M197">
            <v>7070.2275000000009</v>
          </cell>
          <cell r="N197">
            <v>4452.58</v>
          </cell>
          <cell r="O197">
            <v>7264.6587562500017</v>
          </cell>
          <cell r="P197">
            <v>5135.837211978439</v>
          </cell>
          <cell r="Q197">
            <v>7464.4368720468774</v>
          </cell>
          <cell r="R197">
            <v>5460.2587446132975</v>
          </cell>
          <cell r="S197">
            <v>2751.2340560891157</v>
          </cell>
          <cell r="T197">
            <v>32511.259235226804</v>
          </cell>
          <cell r="U197">
            <v>159645.91750000001</v>
          </cell>
        </row>
        <row r="198">
          <cell r="A198" t="str">
            <v>019395</v>
          </cell>
          <cell r="B198">
            <v>19395</v>
          </cell>
          <cell r="C198" t="str">
            <v>IRC</v>
          </cell>
          <cell r="D198">
            <v>2212</v>
          </cell>
          <cell r="E198" t="str">
            <v>Foreman</v>
          </cell>
          <cell r="F198" t="str">
            <v>M</v>
          </cell>
          <cell r="G198">
            <v>27213</v>
          </cell>
          <cell r="H198">
            <v>35160</v>
          </cell>
          <cell r="I198">
            <v>214333</v>
          </cell>
          <cell r="J198">
            <v>9817.9600000000009</v>
          </cell>
          <cell r="K198">
            <v>6429.99</v>
          </cell>
          <cell r="L198">
            <v>299759</v>
          </cell>
          <cell r="M198">
            <v>13115.01</v>
          </cell>
          <cell r="N198">
            <v>8243.3724999999995</v>
          </cell>
          <cell r="O198">
            <v>13475.672775000001</v>
          </cell>
          <cell r="P198">
            <v>9508.334322505094</v>
          </cell>
          <cell r="Q198">
            <v>13846.253776312502</v>
          </cell>
          <cell r="R198">
            <v>10108.958576427549</v>
          </cell>
          <cell r="S198">
            <v>5093.5518640941827</v>
          </cell>
          <cell r="T198">
            <v>60190.366106850335</v>
          </cell>
          <cell r="U198">
            <v>295697.01250000001</v>
          </cell>
        </row>
        <row r="199">
          <cell r="A199" t="str">
            <v>019413</v>
          </cell>
          <cell r="B199">
            <v>19413</v>
          </cell>
          <cell r="C199" t="str">
            <v>IRC</v>
          </cell>
          <cell r="D199">
            <v>223010</v>
          </cell>
          <cell r="E199" t="str">
            <v>Worker</v>
          </cell>
          <cell r="F199" t="str">
            <v>M</v>
          </cell>
          <cell r="G199">
            <v>26623</v>
          </cell>
          <cell r="H199">
            <v>35156</v>
          </cell>
          <cell r="I199">
            <v>128828</v>
          </cell>
          <cell r="J199">
            <v>5898.81</v>
          </cell>
          <cell r="K199">
            <v>3864.8399999999997</v>
          </cell>
          <cell r="L199">
            <v>176342</v>
          </cell>
          <cell r="M199">
            <v>7711.3875000000007</v>
          </cell>
          <cell r="N199">
            <v>4849.4049999999997</v>
          </cell>
          <cell r="O199">
            <v>7923.450656250001</v>
          </cell>
          <cell r="P199">
            <v>5593.5557934847438</v>
          </cell>
          <cell r="Q199">
            <v>8141.3455492968769</v>
          </cell>
          <cell r="R199">
            <v>5946.8905797136595</v>
          </cell>
          <cell r="S199">
            <v>2996.4308755303305</v>
          </cell>
          <cell r="T199">
            <v>35408.743490651497</v>
          </cell>
          <cell r="U199">
            <v>173901.08749999999</v>
          </cell>
        </row>
        <row r="200">
          <cell r="A200" t="str">
            <v>019649</v>
          </cell>
          <cell r="B200">
            <v>19649</v>
          </cell>
          <cell r="C200" t="str">
            <v>IRC</v>
          </cell>
          <cell r="D200">
            <v>212310</v>
          </cell>
          <cell r="E200" t="str">
            <v>Worker</v>
          </cell>
          <cell r="F200" t="str">
            <v>M</v>
          </cell>
          <cell r="G200">
            <v>27049</v>
          </cell>
          <cell r="H200">
            <v>35177</v>
          </cell>
          <cell r="I200">
            <v>124788</v>
          </cell>
          <cell r="J200">
            <v>5727.83</v>
          </cell>
          <cell r="K200">
            <v>3743.64</v>
          </cell>
          <cell r="L200">
            <v>171714</v>
          </cell>
          <cell r="M200">
            <v>7527.4650000000001</v>
          </cell>
          <cell r="N200">
            <v>4722.1350000000002</v>
          </cell>
          <cell r="O200">
            <v>7734.4702875000012</v>
          </cell>
          <cell r="P200">
            <v>5446.7559601367757</v>
          </cell>
          <cell r="Q200">
            <v>7947.1682204062517</v>
          </cell>
          <cell r="R200">
            <v>5790.8176668346241</v>
          </cell>
          <cell r="S200">
            <v>2917.7911748807155</v>
          </cell>
          <cell r="T200">
            <v>34479.46025197475</v>
          </cell>
          <cell r="U200">
            <v>169346.13250000001</v>
          </cell>
        </row>
        <row r="201">
          <cell r="A201" t="str">
            <v>019941</v>
          </cell>
          <cell r="B201">
            <v>19941</v>
          </cell>
          <cell r="C201" t="str">
            <v>IRC</v>
          </cell>
          <cell r="D201">
            <v>260010</v>
          </cell>
          <cell r="E201" t="str">
            <v>Worker</v>
          </cell>
          <cell r="F201" t="str">
            <v>M</v>
          </cell>
          <cell r="G201">
            <v>26711</v>
          </cell>
          <cell r="H201">
            <v>35187</v>
          </cell>
          <cell r="I201">
            <v>138555</v>
          </cell>
          <cell r="J201">
            <v>6368.49</v>
          </cell>
          <cell r="K201">
            <v>4156.6499999999996</v>
          </cell>
          <cell r="L201">
            <v>190123</v>
          </cell>
          <cell r="M201">
            <v>8344.3275000000012</v>
          </cell>
          <cell r="N201">
            <v>5228.3824999999997</v>
          </cell>
          <cell r="O201">
            <v>8573.7965062500025</v>
          </cell>
          <cell r="P201">
            <v>6030.688140798562</v>
          </cell>
          <cell r="Q201">
            <v>8809.5759101718777</v>
          </cell>
          <cell r="R201">
            <v>6411.6357855014694</v>
          </cell>
          <cell r="S201">
            <v>3230.5997853514932</v>
          </cell>
          <cell r="T201">
            <v>38175.911233132974</v>
          </cell>
          <cell r="U201">
            <v>187491.715</v>
          </cell>
        </row>
        <row r="202">
          <cell r="A202" t="str">
            <v>020515</v>
          </cell>
          <cell r="B202">
            <v>20515</v>
          </cell>
          <cell r="C202" t="str">
            <v>IRC</v>
          </cell>
          <cell r="D202">
            <v>260050</v>
          </cell>
          <cell r="E202" t="str">
            <v>Worker</v>
          </cell>
          <cell r="F202" t="str">
            <v>M</v>
          </cell>
          <cell r="G202">
            <v>27718</v>
          </cell>
          <cell r="H202">
            <v>35240</v>
          </cell>
          <cell r="I202">
            <v>121134</v>
          </cell>
          <cell r="J202">
            <v>5603.2</v>
          </cell>
          <cell r="K202">
            <v>3634.02</v>
          </cell>
          <cell r="L202">
            <v>169704</v>
          </cell>
          <cell r="M202">
            <v>7494.5850000000009</v>
          </cell>
          <cell r="N202">
            <v>4666.8599999999997</v>
          </cell>
          <cell r="O202">
            <v>7700.6860875000011</v>
          </cell>
          <cell r="P202">
            <v>5382.9989020059602</v>
          </cell>
          <cell r="Q202">
            <v>7912.4549549062522</v>
          </cell>
          <cell r="R202">
            <v>5723.0331908435137</v>
          </cell>
          <cell r="S202">
            <v>2883.636940156056</v>
          </cell>
          <cell r="T202">
            <v>34075.860573984195</v>
          </cell>
          <cell r="U202">
            <v>167394.69500000001</v>
          </cell>
        </row>
        <row r="203">
          <cell r="A203" t="str">
            <v>020581</v>
          </cell>
          <cell r="B203">
            <v>20581</v>
          </cell>
          <cell r="C203" t="str">
            <v>IRC</v>
          </cell>
          <cell r="D203">
            <v>213010</v>
          </cell>
          <cell r="E203" t="str">
            <v>Worker</v>
          </cell>
          <cell r="F203" t="str">
            <v>M</v>
          </cell>
          <cell r="G203">
            <v>28576</v>
          </cell>
          <cell r="H203">
            <v>35240</v>
          </cell>
          <cell r="I203">
            <v>110936</v>
          </cell>
          <cell r="J203">
            <v>5132.49</v>
          </cell>
          <cell r="K203">
            <v>3328.08</v>
          </cell>
          <cell r="L203">
            <v>156305</v>
          </cell>
          <cell r="M203">
            <v>6902.7450000000008</v>
          </cell>
          <cell r="N203">
            <v>4298.3874999999998</v>
          </cell>
          <cell r="O203">
            <v>7092.570487500001</v>
          </cell>
          <cell r="P203">
            <v>4957.9835677299398</v>
          </cell>
          <cell r="Q203">
            <v>7287.6161759062516</v>
          </cell>
          <cell r="R203">
            <v>5271.1704078560051</v>
          </cell>
          <cell r="S203">
            <v>2655.9590341482367</v>
          </cell>
          <cell r="T203">
            <v>31385.396849906901</v>
          </cell>
          <cell r="U203">
            <v>154189.85750000001</v>
          </cell>
        </row>
        <row r="204">
          <cell r="A204" t="str">
            <v>021301</v>
          </cell>
          <cell r="B204">
            <v>21301</v>
          </cell>
          <cell r="C204" t="str">
            <v>IRC</v>
          </cell>
          <cell r="D204">
            <v>260050</v>
          </cell>
          <cell r="E204" t="str">
            <v>Skill Worker</v>
          </cell>
          <cell r="F204" t="str">
            <v>M</v>
          </cell>
          <cell r="G204">
            <v>28023</v>
          </cell>
          <cell r="H204">
            <v>35296</v>
          </cell>
          <cell r="I204">
            <v>117216</v>
          </cell>
          <cell r="J204">
            <v>5459</v>
          </cell>
          <cell r="K204">
            <v>3516.48</v>
          </cell>
          <cell r="L204">
            <v>164828</v>
          </cell>
          <cell r="M204">
            <v>7327.1025000000009</v>
          </cell>
          <cell r="N204">
            <v>4532.7700000000004</v>
          </cell>
          <cell r="O204">
            <v>7528.5978187500014</v>
          </cell>
          <cell r="P204">
            <v>5228.3325261622495</v>
          </cell>
          <cell r="Q204">
            <v>7735.6342587656272</v>
          </cell>
          <cell r="R204">
            <v>5558.596820230252</v>
          </cell>
          <cell r="S204">
            <v>2800.7831846747417</v>
          </cell>
          <cell r="T204">
            <v>33096.779962102642</v>
          </cell>
          <cell r="U204">
            <v>162584.13</v>
          </cell>
        </row>
        <row r="205">
          <cell r="A205" t="str">
            <v>021314</v>
          </cell>
          <cell r="B205">
            <v>21314</v>
          </cell>
          <cell r="C205" t="str">
            <v>IRC</v>
          </cell>
          <cell r="D205">
            <v>260020</v>
          </cell>
          <cell r="E205" t="str">
            <v>Worker</v>
          </cell>
          <cell r="F205" t="str">
            <v>M</v>
          </cell>
          <cell r="G205">
            <v>24129</v>
          </cell>
          <cell r="H205">
            <v>35296</v>
          </cell>
          <cell r="I205">
            <v>208121</v>
          </cell>
          <cell r="J205">
            <v>9564.58</v>
          </cell>
          <cell r="K205">
            <v>6160.5450000000001</v>
          </cell>
          <cell r="L205">
            <v>226798</v>
          </cell>
          <cell r="M205">
            <v>9958.5300000000007</v>
          </cell>
          <cell r="N205">
            <v>6160.7837499999996</v>
          </cell>
          <cell r="O205">
            <v>10232.389575000001</v>
          </cell>
          <cell r="P205">
            <v>7194.0165522153147</v>
          </cell>
          <cell r="Q205">
            <v>10513.780288312502</v>
          </cell>
          <cell r="R205">
            <v>7648.4495451900202</v>
          </cell>
          <cell r="S205">
            <v>3853.7871279021897</v>
          </cell>
          <cell r="T205">
            <v>45540.099387512782</v>
          </cell>
          <cell r="U205">
            <v>222866.71875</v>
          </cell>
        </row>
        <row r="206">
          <cell r="A206" t="str">
            <v>021567</v>
          </cell>
          <cell r="B206">
            <v>21567</v>
          </cell>
          <cell r="C206" t="str">
            <v>IRC</v>
          </cell>
          <cell r="D206">
            <v>260050</v>
          </cell>
          <cell r="E206" t="str">
            <v>Worker</v>
          </cell>
          <cell r="F206" t="str">
            <v>M</v>
          </cell>
          <cell r="G206">
            <v>25188</v>
          </cell>
          <cell r="H206">
            <v>35338</v>
          </cell>
          <cell r="I206">
            <v>173358</v>
          </cell>
          <cell r="J206">
            <v>8025.76</v>
          </cell>
          <cell r="K206">
            <v>5142.9083999999993</v>
          </cell>
          <cell r="L206">
            <v>218084</v>
          </cell>
          <cell r="M206">
            <v>9633.84</v>
          </cell>
          <cell r="N206">
            <v>5930.1286</v>
          </cell>
          <cell r="O206">
            <v>9898.7706000000017</v>
          </cell>
          <cell r="P206">
            <v>6917.6090872641062</v>
          </cell>
          <cell r="Q206">
            <v>10170.986791500003</v>
          </cell>
          <cell r="R206">
            <v>7354.5819214156227</v>
          </cell>
          <cell r="S206">
            <v>3705.7174754690122</v>
          </cell>
          <cell r="T206">
            <v>43790.364266114942</v>
          </cell>
          <cell r="U206">
            <v>214791.83290000001</v>
          </cell>
        </row>
        <row r="207">
          <cell r="A207" t="str">
            <v>021678</v>
          </cell>
          <cell r="B207">
            <v>21678</v>
          </cell>
          <cell r="C207" t="str">
            <v>IRC</v>
          </cell>
          <cell r="D207">
            <v>2910</v>
          </cell>
          <cell r="E207" t="str">
            <v>Foreman</v>
          </cell>
          <cell r="F207" t="str">
            <v>M</v>
          </cell>
          <cell r="G207">
            <v>23464</v>
          </cell>
          <cell r="H207">
            <v>32127</v>
          </cell>
          <cell r="I207">
            <v>354941</v>
          </cell>
          <cell r="J207">
            <v>11758.48</v>
          </cell>
          <cell r="K207">
            <v>10545.0543</v>
          </cell>
          <cell r="L207">
            <v>465481</v>
          </cell>
          <cell r="M207">
            <v>14901.8325</v>
          </cell>
          <cell r="N207">
            <v>12678.125625000001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7909.5260367509372</v>
          </cell>
          <cell r="T207">
            <v>93466.657567521921</v>
          </cell>
          <cell r="U207">
            <v>459905.11642500001</v>
          </cell>
        </row>
        <row r="208">
          <cell r="A208" t="str">
            <v>021811</v>
          </cell>
          <cell r="B208">
            <v>21811</v>
          </cell>
          <cell r="C208" t="str">
            <v>IRC</v>
          </cell>
          <cell r="D208">
            <v>272210</v>
          </cell>
          <cell r="E208" t="str">
            <v>Worker</v>
          </cell>
          <cell r="F208" t="str">
            <v>M</v>
          </cell>
          <cell r="G208">
            <v>24843</v>
          </cell>
          <cell r="H208">
            <v>35354</v>
          </cell>
          <cell r="I208">
            <v>180136</v>
          </cell>
          <cell r="J208">
            <v>8361.5400000000009</v>
          </cell>
          <cell r="K208">
            <v>5346.7457999999997</v>
          </cell>
          <cell r="L208">
            <v>216325</v>
          </cell>
          <cell r="M208">
            <v>9575.2725000000009</v>
          </cell>
          <cell r="N208">
            <v>5882.3638500000006</v>
          </cell>
          <cell r="O208">
            <v>9838.5924937500022</v>
          </cell>
          <cell r="P208">
            <v>6861.8137314172873</v>
          </cell>
          <cell r="Q208">
            <v>10109.153787328129</v>
          </cell>
          <cell r="R208">
            <v>7295.2620740184275</v>
          </cell>
          <cell r="S208">
            <v>3675.8282720457905</v>
          </cell>
          <cell r="T208">
            <v>43437.164348908285</v>
          </cell>
          <cell r="U208">
            <v>212897.92855000001</v>
          </cell>
        </row>
        <row r="209">
          <cell r="A209" t="str">
            <v>022211</v>
          </cell>
          <cell r="B209">
            <v>22211</v>
          </cell>
          <cell r="C209" t="str">
            <v>IRC</v>
          </cell>
          <cell r="D209">
            <v>2920</v>
          </cell>
          <cell r="E209" t="str">
            <v>Foreman</v>
          </cell>
          <cell r="F209" t="str">
            <v>M</v>
          </cell>
          <cell r="G209">
            <v>25994</v>
          </cell>
          <cell r="H209">
            <v>35452</v>
          </cell>
          <cell r="I209">
            <v>191860</v>
          </cell>
          <cell r="J209">
            <v>9111.380000000001</v>
          </cell>
          <cell r="K209">
            <v>5755.8</v>
          </cell>
          <cell r="L209">
            <v>261107</v>
          </cell>
          <cell r="M209">
            <v>11824.470000000001</v>
          </cell>
          <cell r="N209">
            <v>7180.4425000000001</v>
          </cell>
          <cell r="O209">
            <v>12149.642925000002</v>
          </cell>
          <cell r="P209">
            <v>8282.2956106283309</v>
          </cell>
          <cell r="Q209">
            <v>12483.758105437502</v>
          </cell>
          <cell r="R209">
            <v>8805.4732202044579</v>
          </cell>
          <cell r="S209">
            <v>4436.7710279859475</v>
          </cell>
          <cell r="T209">
            <v>52429.204537849975</v>
          </cell>
          <cell r="U209">
            <v>257390.20499999999</v>
          </cell>
        </row>
        <row r="210">
          <cell r="A210" t="str">
            <v>022272</v>
          </cell>
          <cell r="B210">
            <v>22272</v>
          </cell>
          <cell r="C210" t="str">
            <v>IRC</v>
          </cell>
          <cell r="D210">
            <v>232110</v>
          </cell>
          <cell r="E210" t="str">
            <v>Skill Worker</v>
          </cell>
          <cell r="F210" t="str">
            <v>M</v>
          </cell>
          <cell r="G210">
            <v>29571</v>
          </cell>
          <cell r="H210">
            <v>35478</v>
          </cell>
          <cell r="I210">
            <v>94405</v>
          </cell>
          <cell r="J210">
            <v>4496.9800000000005</v>
          </cell>
          <cell r="K210">
            <v>2832.15</v>
          </cell>
          <cell r="L210">
            <v>135996</v>
          </cell>
          <cell r="M210">
            <v>6178.3575000000001</v>
          </cell>
          <cell r="N210">
            <v>3739.89</v>
          </cell>
          <cell r="O210">
            <v>6348.2623312500009</v>
          </cell>
          <cell r="P210">
            <v>4313.7835211733527</v>
          </cell>
          <cell r="Q210">
            <v>6522.8395453593766</v>
          </cell>
          <cell r="R210">
            <v>4586.277411386618</v>
          </cell>
          <cell r="S210">
            <v>2310.8653261765367</v>
          </cell>
          <cell r="T210">
            <v>27307.433735324772</v>
          </cell>
          <cell r="U210">
            <v>134163.7175</v>
          </cell>
        </row>
        <row r="211">
          <cell r="A211" t="str">
            <v>022859</v>
          </cell>
          <cell r="B211">
            <v>22859</v>
          </cell>
          <cell r="C211" t="str">
            <v>IRC</v>
          </cell>
          <cell r="D211">
            <v>2212</v>
          </cell>
          <cell r="E211" t="str">
            <v>Foreman</v>
          </cell>
          <cell r="F211" t="str">
            <v>M</v>
          </cell>
          <cell r="G211">
            <v>28659</v>
          </cell>
          <cell r="H211">
            <v>36276</v>
          </cell>
          <cell r="I211">
            <v>136270</v>
          </cell>
          <cell r="J211">
            <v>7224.42</v>
          </cell>
          <cell r="K211">
            <v>4088.1</v>
          </cell>
          <cell r="L211">
            <v>192948</v>
          </cell>
          <cell r="M211">
            <v>9704.7375000000011</v>
          </cell>
          <cell r="N211">
            <v>5306.07</v>
          </cell>
          <cell r="O211">
            <v>9971.6177812500027</v>
          </cell>
          <cell r="P211">
            <v>6120.296941405305</v>
          </cell>
          <cell r="Q211">
            <v>10245.837270234379</v>
          </cell>
          <cell r="R211">
            <v>6506.9050117078814</v>
          </cell>
          <cell r="S211">
            <v>3278.6026276883913</v>
          </cell>
          <cell r="T211">
            <v>38743.159536776409</v>
          </cell>
          <cell r="U211">
            <v>190119.87</v>
          </cell>
        </row>
        <row r="212">
          <cell r="A212" t="str">
            <v>023023</v>
          </cell>
          <cell r="B212">
            <v>23023</v>
          </cell>
          <cell r="C212" t="str">
            <v>IRC</v>
          </cell>
          <cell r="D212">
            <v>260020</v>
          </cell>
          <cell r="E212" t="str">
            <v>Foreman</v>
          </cell>
          <cell r="F212" t="str">
            <v>M</v>
          </cell>
          <cell r="G212">
            <v>28780</v>
          </cell>
          <cell r="H212">
            <v>36426</v>
          </cell>
          <cell r="I212">
            <v>261914</v>
          </cell>
          <cell r="J212">
            <v>14184.130000000001</v>
          </cell>
          <cell r="K212">
            <v>7857.42</v>
          </cell>
          <cell r="L212">
            <v>375527</v>
          </cell>
          <cell r="M212">
            <v>19273.845000000001</v>
          </cell>
          <cell r="N212">
            <v>10326.9925</v>
          </cell>
          <cell r="O212">
            <v>19803.875737500002</v>
          </cell>
          <cell r="P212">
            <v>11911.689934672089</v>
          </cell>
          <cell r="Q212">
            <v>20348.482320281255</v>
          </cell>
          <cell r="R212">
            <v>12664.12980871336</v>
          </cell>
          <cell r="S212">
            <v>6381.0135838046435</v>
          </cell>
          <cell r="T212">
            <v>75404.266804356783</v>
          </cell>
          <cell r="U212">
            <v>370016.61249999999</v>
          </cell>
        </row>
        <row r="213">
          <cell r="A213" t="str">
            <v>023422</v>
          </cell>
          <cell r="B213">
            <v>23422</v>
          </cell>
          <cell r="C213" t="str">
            <v>IRC</v>
          </cell>
          <cell r="D213">
            <v>2950</v>
          </cell>
          <cell r="E213" t="str">
            <v>Worker</v>
          </cell>
          <cell r="F213" t="str">
            <v>M</v>
          </cell>
          <cell r="G213">
            <v>26783</v>
          </cell>
          <cell r="H213">
            <v>36654</v>
          </cell>
          <cell r="I213">
            <v>111124</v>
          </cell>
          <cell r="J213">
            <v>6222.2300000000005</v>
          </cell>
          <cell r="K213">
            <v>3333.72</v>
          </cell>
          <cell r="L213">
            <v>153786</v>
          </cell>
          <cell r="M213">
            <v>8147.0475000000006</v>
          </cell>
          <cell r="N213">
            <v>4229.1149999999998</v>
          </cell>
          <cell r="O213">
            <v>8371.0913062500003</v>
          </cell>
          <cell r="P213">
            <v>4878.0810655252008</v>
          </cell>
          <cell r="Q213">
            <v>8601.2963171718766</v>
          </cell>
          <cell r="R213">
            <v>5186.2206093377918</v>
          </cell>
          <cell r="S213">
            <v>2613.1557917246455</v>
          </cell>
          <cell r="T213">
            <v>30879.592079330683</v>
          </cell>
          <cell r="U213">
            <v>151397.01250000001</v>
          </cell>
        </row>
        <row r="214">
          <cell r="A214" t="str">
            <v>023644</v>
          </cell>
          <cell r="B214">
            <v>23644</v>
          </cell>
          <cell r="C214" t="str">
            <v>IRC</v>
          </cell>
          <cell r="D214">
            <v>2212</v>
          </cell>
          <cell r="E214" t="str">
            <v>Foreman</v>
          </cell>
          <cell r="F214" t="str">
            <v>M</v>
          </cell>
          <cell r="G214">
            <v>29186</v>
          </cell>
          <cell r="H214">
            <v>36693</v>
          </cell>
          <cell r="I214">
            <v>125854</v>
          </cell>
          <cell r="J214">
            <v>7088.46</v>
          </cell>
          <cell r="K214">
            <v>3775.62</v>
          </cell>
          <cell r="L214">
            <v>181012</v>
          </cell>
          <cell r="M214">
            <v>9643.0875000000015</v>
          </cell>
          <cell r="N214">
            <v>4977.83</v>
          </cell>
          <cell r="O214">
            <v>9908.2724062500019</v>
          </cell>
          <cell r="P214">
            <v>5741.6878638682811</v>
          </cell>
          <cell r="Q214">
            <v>10180.749897421878</v>
          </cell>
          <cell r="R214">
            <v>6104.3798846283298</v>
          </cell>
          <cell r="S214">
            <v>3075.7842467562814</v>
          </cell>
          <cell r="T214">
            <v>36346.46015543551</v>
          </cell>
          <cell r="U214">
            <v>178295.98</v>
          </cell>
        </row>
        <row r="215">
          <cell r="A215" t="str">
            <v>024092</v>
          </cell>
          <cell r="B215">
            <v>24092</v>
          </cell>
          <cell r="C215" t="str">
            <v>IRC</v>
          </cell>
          <cell r="D215">
            <v>212112</v>
          </cell>
          <cell r="E215" t="str">
            <v>Skill Worker</v>
          </cell>
          <cell r="F215" t="str">
            <v>M</v>
          </cell>
          <cell r="G215">
            <v>26657</v>
          </cell>
          <cell r="H215">
            <v>37088</v>
          </cell>
          <cell r="I215">
            <v>123795</v>
          </cell>
          <cell r="J215">
            <v>7410.85</v>
          </cell>
          <cell r="K215">
            <v>3713.85</v>
          </cell>
          <cell r="L215">
            <v>171834</v>
          </cell>
          <cell r="M215">
            <v>9698.5725000000002</v>
          </cell>
          <cell r="N215">
            <v>4725.4350000000004</v>
          </cell>
          <cell r="O215">
            <v>9965.2832437500001</v>
          </cell>
          <cell r="P215">
            <v>5450.5623516669739</v>
          </cell>
          <cell r="Q215">
            <v>10239.328532953126</v>
          </cell>
          <cell r="R215">
            <v>5794.8645012221532</v>
          </cell>
          <cell r="S215">
            <v>2919.8302336702477</v>
          </cell>
          <cell r="T215">
            <v>34503.555755138368</v>
          </cell>
          <cell r="U215">
            <v>169052.82500000001</v>
          </cell>
        </row>
        <row r="216">
          <cell r="A216" t="str">
            <v>024488</v>
          </cell>
          <cell r="B216">
            <v>24488</v>
          </cell>
          <cell r="C216" t="str">
            <v>IRC</v>
          </cell>
          <cell r="D216">
            <v>3021</v>
          </cell>
          <cell r="E216" t="str">
            <v>Skill Worker</v>
          </cell>
          <cell r="F216" t="str">
            <v>M</v>
          </cell>
          <cell r="G216">
            <v>27506</v>
          </cell>
          <cell r="H216">
            <v>37291</v>
          </cell>
          <cell r="I216">
            <v>100840</v>
          </cell>
          <cell r="J216">
            <v>6235.62</v>
          </cell>
          <cell r="K216">
            <v>3025.2</v>
          </cell>
          <cell r="L216">
            <v>143339</v>
          </cell>
          <cell r="M216">
            <v>8342.2725000000009</v>
          </cell>
          <cell r="N216">
            <v>3941.8225000000002</v>
          </cell>
          <cell r="O216">
            <v>8571.684993750001</v>
          </cell>
          <cell r="P216">
            <v>4546.7029628920491</v>
          </cell>
          <cell r="Q216">
            <v>8807.4063310781276</v>
          </cell>
          <cell r="R216">
            <v>4833.9099522834958</v>
          </cell>
          <cell r="S216">
            <v>2435.6387319393111</v>
          </cell>
          <cell r="T216">
            <v>28781.877733078305</v>
          </cell>
          <cell r="U216">
            <v>141023.79500000001</v>
          </cell>
        </row>
        <row r="217">
          <cell r="A217" t="str">
            <v>024491</v>
          </cell>
          <cell r="B217">
            <v>24491</v>
          </cell>
          <cell r="C217" t="str">
            <v>IRC</v>
          </cell>
          <cell r="D217">
            <v>2930</v>
          </cell>
          <cell r="E217" t="str">
            <v>Foreman</v>
          </cell>
          <cell r="F217" t="str">
            <v>M</v>
          </cell>
          <cell r="G217">
            <v>29153</v>
          </cell>
          <cell r="H217">
            <v>37301</v>
          </cell>
          <cell r="I217">
            <v>167469</v>
          </cell>
          <cell r="J217">
            <v>10374.16</v>
          </cell>
          <cell r="K217">
            <v>5024.07</v>
          </cell>
          <cell r="L217">
            <v>243725</v>
          </cell>
          <cell r="M217">
            <v>14206.215000000002</v>
          </cell>
          <cell r="N217">
            <v>6702.4375</v>
          </cell>
          <cell r="O217">
            <v>14596.885912500004</v>
          </cell>
          <cell r="P217">
            <v>7730.9397974791555</v>
          </cell>
          <cell r="Q217">
            <v>14998.300275093754</v>
          </cell>
          <cell r="R217">
            <v>8219.2892591708824</v>
          </cell>
          <cell r="S217">
            <v>4141.4133623222478</v>
          </cell>
          <cell r="T217">
            <v>48938.970904600363</v>
          </cell>
          <cell r="U217">
            <v>239875.4425</v>
          </cell>
        </row>
        <row r="218">
          <cell r="A218" t="str">
            <v>024506</v>
          </cell>
          <cell r="B218">
            <v>24506</v>
          </cell>
          <cell r="C218" t="str">
            <v>IRC</v>
          </cell>
          <cell r="D218">
            <v>2930</v>
          </cell>
          <cell r="E218" t="str">
            <v>Foreman</v>
          </cell>
          <cell r="F218" t="str">
            <v>M</v>
          </cell>
          <cell r="G218">
            <v>28588</v>
          </cell>
          <cell r="H218">
            <v>37301</v>
          </cell>
          <cell r="I218">
            <v>166515</v>
          </cell>
          <cell r="J218">
            <v>10315.450000000001</v>
          </cell>
          <cell r="K218">
            <v>4995.45</v>
          </cell>
          <cell r="L218">
            <v>239084</v>
          </cell>
          <cell r="M218">
            <v>13935.982500000002</v>
          </cell>
          <cell r="N218">
            <v>6574.81</v>
          </cell>
          <cell r="O218">
            <v>14319.222018750002</v>
          </cell>
          <cell r="P218">
            <v>7583.7276050487499</v>
          </cell>
          <cell r="Q218">
            <v>14713.000624265629</v>
          </cell>
          <cell r="R218">
            <v>8062.7779392331977</v>
          </cell>
          <cell r="S218">
            <v>4062.5527636371007</v>
          </cell>
          <cell r="T218">
            <v>48007.07731974755</v>
          </cell>
          <cell r="U218">
            <v>235256.27499999999</v>
          </cell>
        </row>
        <row r="219">
          <cell r="A219" t="str">
            <v>024541</v>
          </cell>
          <cell r="B219">
            <v>24541</v>
          </cell>
          <cell r="C219" t="str">
            <v>IRC</v>
          </cell>
          <cell r="D219">
            <v>231110</v>
          </cell>
          <cell r="E219" t="str">
            <v>Skill Worker</v>
          </cell>
          <cell r="F219" t="str">
            <v>M</v>
          </cell>
          <cell r="G219">
            <v>27450</v>
          </cell>
          <cell r="H219">
            <v>37313</v>
          </cell>
          <cell r="I219">
            <v>110110</v>
          </cell>
          <cell r="J219">
            <v>6835.08</v>
          </cell>
          <cell r="K219">
            <v>3303.2999999999997</v>
          </cell>
          <cell r="L219">
            <v>156357</v>
          </cell>
          <cell r="M219">
            <v>9130.3650000000016</v>
          </cell>
          <cell r="N219">
            <v>4299.8175000000001</v>
          </cell>
          <cell r="O219">
            <v>9381.4500375000025</v>
          </cell>
          <cell r="P219">
            <v>4959.6330040596913</v>
          </cell>
          <cell r="Q219">
            <v>9639.4399135312542</v>
          </cell>
          <cell r="R219">
            <v>5272.9240360906006</v>
          </cell>
          <cell r="S219">
            <v>2656.8426262903672</v>
          </cell>
          <cell r="T219">
            <v>31395.838234611132</v>
          </cell>
          <cell r="U219">
            <v>153822.405</v>
          </cell>
        </row>
        <row r="220">
          <cell r="A220" t="str">
            <v>024568</v>
          </cell>
          <cell r="B220">
            <v>24568</v>
          </cell>
          <cell r="C220" t="str">
            <v>IRC</v>
          </cell>
          <cell r="D220">
            <v>223010</v>
          </cell>
          <cell r="E220" t="str">
            <v>Worker</v>
          </cell>
          <cell r="F220" t="str">
            <v>M</v>
          </cell>
          <cell r="G220">
            <v>26286</v>
          </cell>
          <cell r="H220">
            <v>37313</v>
          </cell>
          <cell r="I220">
            <v>121071</v>
          </cell>
          <cell r="J220">
            <v>7514.88</v>
          </cell>
          <cell r="K220">
            <v>3632.1299999999997</v>
          </cell>
          <cell r="L220">
            <v>158869</v>
          </cell>
          <cell r="M220">
            <v>9278.3250000000007</v>
          </cell>
          <cell r="N220">
            <v>4368.8975</v>
          </cell>
          <cell r="O220">
            <v>9533.4789375000018</v>
          </cell>
          <cell r="P220">
            <v>5039.3134667585027</v>
          </cell>
          <cell r="Q220">
            <v>9795.6496082812519</v>
          </cell>
          <cell r="R220">
            <v>5357.6377692695414</v>
          </cell>
          <cell r="S220">
            <v>2699.5269236179024</v>
          </cell>
          <cell r="T220">
            <v>31900.237434169474</v>
          </cell>
          <cell r="U220">
            <v>156082.2475</v>
          </cell>
        </row>
        <row r="221">
          <cell r="A221" t="str">
            <v>024585</v>
          </cell>
          <cell r="B221">
            <v>24585</v>
          </cell>
          <cell r="C221" t="str">
            <v>IRC</v>
          </cell>
          <cell r="D221">
            <v>2941</v>
          </cell>
          <cell r="E221" t="str">
            <v>Worker</v>
          </cell>
          <cell r="F221" t="str">
            <v>M</v>
          </cell>
          <cell r="G221">
            <v>27325</v>
          </cell>
          <cell r="H221">
            <v>37355</v>
          </cell>
          <cell r="I221">
            <v>110119</v>
          </cell>
          <cell r="J221">
            <v>6884.52</v>
          </cell>
          <cell r="K221">
            <v>3303.5699999999997</v>
          </cell>
          <cell r="L221">
            <v>155937</v>
          </cell>
          <cell r="M221">
            <v>9169.41</v>
          </cell>
          <cell r="N221">
            <v>4288.2674999999999</v>
          </cell>
          <cell r="O221">
            <v>9421.5687749999997</v>
          </cell>
          <cell r="P221">
            <v>4946.310633703999</v>
          </cell>
          <cell r="Q221">
            <v>9680.6619163124997</v>
          </cell>
          <cell r="R221">
            <v>5258.7601157342488</v>
          </cell>
          <cell r="S221">
            <v>2649.7059205270052</v>
          </cell>
          <cell r="T221">
            <v>31311.503973538478</v>
          </cell>
          <cell r="U221">
            <v>153389.97750000001</v>
          </cell>
        </row>
        <row r="222">
          <cell r="A222" t="str">
            <v>024665</v>
          </cell>
          <cell r="B222">
            <v>24665</v>
          </cell>
          <cell r="C222" t="str">
            <v>IRC</v>
          </cell>
          <cell r="D222">
            <v>3071</v>
          </cell>
          <cell r="E222" t="str">
            <v>Worker</v>
          </cell>
          <cell r="F222" t="str">
            <v>M</v>
          </cell>
          <cell r="G222">
            <v>24293</v>
          </cell>
          <cell r="H222">
            <v>37442</v>
          </cell>
          <cell r="I222">
            <v>178844</v>
          </cell>
          <cell r="J222">
            <v>11224.94</v>
          </cell>
          <cell r="K222">
            <v>5307.8267999999998</v>
          </cell>
          <cell r="L222">
            <v>209944</v>
          </cell>
          <cell r="M222">
            <v>12350.550000000001</v>
          </cell>
          <cell r="N222">
            <v>5697.2987499999999</v>
          </cell>
          <cell r="O222">
            <v>12690.190125000003</v>
          </cell>
          <cell r="P222">
            <v>6659.4088617990101</v>
          </cell>
          <cell r="Q222">
            <v>13039.170353437505</v>
          </cell>
          <cell r="R222">
            <v>7080.0716554615719</v>
          </cell>
          <cell r="S222">
            <v>3567.40132091243</v>
          </cell>
          <cell r="T222">
            <v>42155.885968183065</v>
          </cell>
          <cell r="U222">
            <v>205810.8083</v>
          </cell>
        </row>
        <row r="223">
          <cell r="A223" t="str">
            <v>024701</v>
          </cell>
          <cell r="B223">
            <v>24701</v>
          </cell>
          <cell r="C223" t="str">
            <v>IRC</v>
          </cell>
          <cell r="D223">
            <v>260040</v>
          </cell>
          <cell r="E223" t="str">
            <v>Worker</v>
          </cell>
          <cell r="F223" t="str">
            <v>M</v>
          </cell>
          <cell r="G223">
            <v>23733</v>
          </cell>
          <cell r="H223">
            <v>37484</v>
          </cell>
          <cell r="I223">
            <v>209627</v>
          </cell>
          <cell r="J223">
            <v>13215.93</v>
          </cell>
          <cell r="K223">
            <v>6205.7249999999995</v>
          </cell>
          <cell r="L223">
            <v>229592</v>
          </cell>
          <cell r="M223">
            <v>13612.320000000002</v>
          </cell>
          <cell r="N223">
            <v>6237.6187499999996</v>
          </cell>
          <cell r="O223">
            <v>13986.658800000003</v>
          </cell>
          <cell r="P223">
            <v>7282.6420350100907</v>
          </cell>
          <cell r="Q223">
            <v>14371.291917000004</v>
          </cell>
          <cell r="R223">
            <v>7742.6733391796542</v>
          </cell>
          <cell r="S223">
            <v>3901.2632133851248</v>
          </cell>
          <cell r="T223">
            <v>46101.123019505612</v>
          </cell>
          <cell r="U223">
            <v>224736.58624999999</v>
          </cell>
        </row>
        <row r="224">
          <cell r="A224" t="str">
            <v>024728</v>
          </cell>
          <cell r="B224">
            <v>24728</v>
          </cell>
          <cell r="C224" t="str">
            <v>IRC</v>
          </cell>
          <cell r="D224">
            <v>223010</v>
          </cell>
          <cell r="E224" t="str">
            <v>Skill Worker</v>
          </cell>
          <cell r="F224" t="str">
            <v>M</v>
          </cell>
          <cell r="G224">
            <v>26955</v>
          </cell>
          <cell r="H224">
            <v>37501</v>
          </cell>
          <cell r="I224">
            <v>118543</v>
          </cell>
          <cell r="J224">
            <v>7594.1900000000005</v>
          </cell>
          <cell r="K224">
            <v>3556.29</v>
          </cell>
          <cell r="L224">
            <v>166191</v>
          </cell>
          <cell r="M224">
            <v>9999.630000000001</v>
          </cell>
          <cell r="N224">
            <v>4570.2524999999996</v>
          </cell>
          <cell r="O224">
            <v>10274.619825000002</v>
          </cell>
          <cell r="P224">
            <v>5271.5667899594146</v>
          </cell>
          <cell r="Q224">
            <v>10557.171870187502</v>
          </cell>
          <cell r="R224">
            <v>5604.5621141486017</v>
          </cell>
          <cell r="S224">
            <v>2823.9434940925089</v>
          </cell>
          <cell r="T224">
            <v>33370.464718869378</v>
          </cell>
          <cell r="U224">
            <v>163403.38</v>
          </cell>
        </row>
        <row r="225">
          <cell r="A225" t="str">
            <v>024731</v>
          </cell>
          <cell r="B225">
            <v>24731</v>
          </cell>
          <cell r="C225" t="str">
            <v>IRC</v>
          </cell>
          <cell r="D225">
            <v>260050</v>
          </cell>
          <cell r="E225" t="str">
            <v>Worker</v>
          </cell>
          <cell r="F225" t="str">
            <v>M</v>
          </cell>
          <cell r="G225">
            <v>28166</v>
          </cell>
          <cell r="H225">
            <v>37501</v>
          </cell>
          <cell r="I225">
            <v>100398</v>
          </cell>
          <cell r="J225">
            <v>6432.35</v>
          </cell>
          <cell r="K225">
            <v>3011.94</v>
          </cell>
          <cell r="L225">
            <v>143408</v>
          </cell>
          <cell r="M225">
            <v>8628.9450000000015</v>
          </cell>
          <cell r="N225">
            <v>3943.72</v>
          </cell>
          <cell r="O225">
            <v>8866.240987500003</v>
          </cell>
          <cell r="P225">
            <v>4548.8916380219134</v>
          </cell>
          <cell r="Q225">
            <v>9110.0626146562536</v>
          </cell>
          <cell r="R225">
            <v>4836.2368820563252</v>
          </cell>
          <cell r="S225">
            <v>2436.8111907432926</v>
          </cell>
          <cell r="T225">
            <v>28795.732647397388</v>
          </cell>
          <cell r="U225">
            <v>141046.92749999999</v>
          </cell>
        </row>
        <row r="226">
          <cell r="A226" t="str">
            <v>024759</v>
          </cell>
          <cell r="B226">
            <v>24759</v>
          </cell>
          <cell r="C226" t="str">
            <v>IRC</v>
          </cell>
          <cell r="D226">
            <v>260040</v>
          </cell>
          <cell r="E226" t="str">
            <v>Worker</v>
          </cell>
          <cell r="F226" t="str">
            <v>M</v>
          </cell>
          <cell r="G226">
            <v>27126</v>
          </cell>
          <cell r="H226">
            <v>37558</v>
          </cell>
          <cell r="I226">
            <v>110915</v>
          </cell>
          <cell r="J226">
            <v>7177.04</v>
          </cell>
          <cell r="K226">
            <v>3327.45</v>
          </cell>
          <cell r="L226">
            <v>157592</v>
          </cell>
          <cell r="M226">
            <v>9570.1350000000002</v>
          </cell>
          <cell r="N226">
            <v>4333.78</v>
          </cell>
          <cell r="O226">
            <v>9833.3137125000012</v>
          </cell>
          <cell r="P226">
            <v>4998.807116891312</v>
          </cell>
          <cell r="Q226">
            <v>10103.729839593752</v>
          </cell>
          <cell r="R226">
            <v>5314.572706662253</v>
          </cell>
          <cell r="S226">
            <v>2677.8279396659664</v>
          </cell>
          <cell r="T226">
            <v>31643.82112133667</v>
          </cell>
          <cell r="U226">
            <v>154965.8775</v>
          </cell>
        </row>
        <row r="227">
          <cell r="A227" t="str">
            <v>024793</v>
          </cell>
          <cell r="B227">
            <v>24793</v>
          </cell>
          <cell r="C227" t="str">
            <v>IRC</v>
          </cell>
          <cell r="D227">
            <v>271130</v>
          </cell>
          <cell r="E227" t="str">
            <v>Skill Worker</v>
          </cell>
          <cell r="F227" t="str">
            <v>M</v>
          </cell>
          <cell r="G227">
            <v>27529</v>
          </cell>
          <cell r="H227">
            <v>37576</v>
          </cell>
          <cell r="I227">
            <v>100791</v>
          </cell>
          <cell r="J227">
            <v>6541.53</v>
          </cell>
          <cell r="K227">
            <v>3023.73</v>
          </cell>
          <cell r="L227">
            <v>143832</v>
          </cell>
          <cell r="M227">
            <v>8759.4375</v>
          </cell>
          <cell r="N227">
            <v>3955.38</v>
          </cell>
          <cell r="O227">
            <v>9000.3220312500016</v>
          </cell>
          <cell r="P227">
            <v>4562.3408880952784</v>
          </cell>
          <cell r="Q227">
            <v>9247.8308871093777</v>
          </cell>
          <cell r="R227">
            <v>4850.5356968922606</v>
          </cell>
          <cell r="S227">
            <v>2444.0158651329716</v>
          </cell>
          <cell r="T227">
            <v>28880.870091908826</v>
          </cell>
          <cell r="U227">
            <v>141440.685</v>
          </cell>
        </row>
        <row r="228">
          <cell r="A228" t="str">
            <v>024936</v>
          </cell>
          <cell r="B228">
            <v>24936</v>
          </cell>
          <cell r="C228" t="str">
            <v>IRC</v>
          </cell>
          <cell r="D228">
            <v>232120</v>
          </cell>
          <cell r="E228" t="str">
            <v>Skill Worker</v>
          </cell>
          <cell r="F228" t="str">
            <v>M</v>
          </cell>
          <cell r="G228">
            <v>26722</v>
          </cell>
          <cell r="H228">
            <v>37669</v>
          </cell>
          <cell r="I228">
            <v>117940</v>
          </cell>
          <cell r="J228">
            <v>7777.5300000000007</v>
          </cell>
          <cell r="K228">
            <v>3538.2</v>
          </cell>
          <cell r="L228">
            <v>165164</v>
          </cell>
          <cell r="M228">
            <v>10211.295</v>
          </cell>
          <cell r="N228">
            <v>4542.01</v>
          </cell>
          <cell r="O228">
            <v>10492.105612500001</v>
          </cell>
          <cell r="P228">
            <v>5238.9904224468037</v>
          </cell>
          <cell r="Q228">
            <v>10780.638516843752</v>
          </cell>
          <cell r="R228">
            <v>5569.9279565153329</v>
          </cell>
          <cell r="S228">
            <v>2806.4925492854313</v>
          </cell>
          <cell r="T228">
            <v>33164.247370960766</v>
          </cell>
          <cell r="U228">
            <v>162335.0675</v>
          </cell>
        </row>
        <row r="229">
          <cell r="A229" t="str">
            <v>024998</v>
          </cell>
          <cell r="B229">
            <v>24998</v>
          </cell>
          <cell r="C229" t="str">
            <v>IRC</v>
          </cell>
          <cell r="D229">
            <v>272110</v>
          </cell>
          <cell r="E229" t="str">
            <v>Skill Worker</v>
          </cell>
          <cell r="F229" t="str">
            <v>M</v>
          </cell>
          <cell r="G229">
            <v>26476</v>
          </cell>
          <cell r="H229">
            <v>37714</v>
          </cell>
          <cell r="I229">
            <v>110802</v>
          </cell>
          <cell r="J229">
            <v>7367.59</v>
          </cell>
          <cell r="K229">
            <v>3324.06</v>
          </cell>
          <cell r="L229">
            <v>154032</v>
          </cell>
          <cell r="M229">
            <v>9597.8775000000005</v>
          </cell>
          <cell r="N229">
            <v>4235.88</v>
          </cell>
          <cell r="O229">
            <v>9861.8191312500021</v>
          </cell>
          <cell r="P229">
            <v>4885.8841681621061</v>
          </cell>
          <cell r="Q229">
            <v>10133.019157359378</v>
          </cell>
          <cell r="R229">
            <v>5194.5166198322258</v>
          </cell>
          <cell r="S229">
            <v>2617.3358622431861</v>
          </cell>
          <cell r="T229">
            <v>30928.987860816094</v>
          </cell>
          <cell r="U229">
            <v>151359.08749999999</v>
          </cell>
        </row>
        <row r="230">
          <cell r="A230" t="str">
            <v>025048</v>
          </cell>
          <cell r="B230">
            <v>25048</v>
          </cell>
          <cell r="C230" t="str">
            <v>IRC</v>
          </cell>
          <cell r="D230">
            <v>2930</v>
          </cell>
          <cell r="E230" t="str">
            <v>Skill Worker</v>
          </cell>
          <cell r="F230" t="str">
            <v>M</v>
          </cell>
          <cell r="G230">
            <v>30366</v>
          </cell>
          <cell r="H230">
            <v>37760</v>
          </cell>
          <cell r="I230">
            <v>79794</v>
          </cell>
          <cell r="J230">
            <v>5348.79</v>
          </cell>
          <cell r="K230">
            <v>2393.8199999999997</v>
          </cell>
          <cell r="L230">
            <v>118122</v>
          </cell>
          <cell r="M230">
            <v>7417.5225000000009</v>
          </cell>
          <cell r="N230">
            <v>3248.355</v>
          </cell>
          <cell r="O230">
            <v>7621.504368750002</v>
          </cell>
          <cell r="P230">
            <v>3746.8215027503652</v>
          </cell>
          <cell r="Q230">
            <v>7831.0957388906272</v>
          </cell>
          <cell r="R230">
            <v>3983.5014293641721</v>
          </cell>
          <cell r="S230">
            <v>2007.1475194757556</v>
          </cell>
          <cell r="T230">
            <v>23718.40853910433</v>
          </cell>
          <cell r="U230">
            <v>116186.3475</v>
          </cell>
        </row>
        <row r="231">
          <cell r="A231" t="str">
            <v>025065</v>
          </cell>
          <cell r="B231">
            <v>25065</v>
          </cell>
          <cell r="C231" t="str">
            <v>IRC</v>
          </cell>
          <cell r="D231">
            <v>223010</v>
          </cell>
          <cell r="E231" t="str">
            <v>Skill Worker</v>
          </cell>
          <cell r="F231" t="str">
            <v>M</v>
          </cell>
          <cell r="G231">
            <v>25622</v>
          </cell>
          <cell r="H231">
            <v>37761</v>
          </cell>
          <cell r="I231">
            <v>143061</v>
          </cell>
          <cell r="J231">
            <v>9592.39</v>
          </cell>
          <cell r="K231">
            <v>4291.83</v>
          </cell>
          <cell r="L231">
            <v>186863</v>
          </cell>
          <cell r="M231">
            <v>11617.942500000001</v>
          </cell>
          <cell r="N231">
            <v>5087.4207999999999</v>
          </cell>
          <cell r="O231">
            <v>11937.435918750001</v>
          </cell>
          <cell r="P231">
            <v>5927.2811708948502</v>
          </cell>
          <cell r="Q231">
            <v>12265.715406515626</v>
          </cell>
          <cell r="R231">
            <v>6301.6967846402649</v>
          </cell>
          <cell r="S231">
            <v>3175.2053549025422</v>
          </cell>
          <cell r="T231">
            <v>37521.31673052143</v>
          </cell>
          <cell r="U231">
            <v>183391.94500000001</v>
          </cell>
        </row>
        <row r="232">
          <cell r="A232" t="str">
            <v>025079</v>
          </cell>
          <cell r="B232">
            <v>25079</v>
          </cell>
          <cell r="C232" t="str">
            <v>IRC</v>
          </cell>
          <cell r="D232">
            <v>223020</v>
          </cell>
          <cell r="E232" t="str">
            <v>Worker</v>
          </cell>
          <cell r="F232" t="str">
            <v>M</v>
          </cell>
          <cell r="G232">
            <v>25194</v>
          </cell>
          <cell r="H232">
            <v>37761</v>
          </cell>
          <cell r="I232">
            <v>156010</v>
          </cell>
          <cell r="J232">
            <v>10337.08</v>
          </cell>
          <cell r="K232">
            <v>4624.6989000000003</v>
          </cell>
          <cell r="L232">
            <v>190788</v>
          </cell>
          <cell r="M232">
            <v>11865.570000000002</v>
          </cell>
          <cell r="N232">
            <v>5195.7023250000002</v>
          </cell>
          <cell r="O232">
            <v>12191.873175000002</v>
          </cell>
          <cell r="P232">
            <v>6051.7818938617429</v>
          </cell>
          <cell r="Q232">
            <v>12527.149687312503</v>
          </cell>
          <cell r="R232">
            <v>6434.0619927323596</v>
          </cell>
          <cell r="S232">
            <v>3241.8995694768164</v>
          </cell>
          <cell r="T232">
            <v>38309.440479831341</v>
          </cell>
          <cell r="U232">
            <v>187047.55527499999</v>
          </cell>
        </row>
        <row r="233">
          <cell r="A233" t="str">
            <v>025260</v>
          </cell>
          <cell r="B233">
            <v>25260</v>
          </cell>
          <cell r="C233" t="str">
            <v>IRC</v>
          </cell>
          <cell r="D233">
            <v>2920</v>
          </cell>
          <cell r="E233" t="str">
            <v>Skill Worker</v>
          </cell>
          <cell r="F233" t="str">
            <v>M</v>
          </cell>
          <cell r="G233">
            <v>29884</v>
          </cell>
          <cell r="H233">
            <v>37910</v>
          </cell>
          <cell r="I233">
            <v>72097</v>
          </cell>
          <cell r="J233">
            <v>4965.63</v>
          </cell>
          <cell r="K233">
            <v>2162.91</v>
          </cell>
          <cell r="L233">
            <v>105844</v>
          </cell>
          <cell r="M233">
            <v>6816.4350000000004</v>
          </cell>
          <cell r="N233">
            <v>2910.71</v>
          </cell>
          <cell r="O233">
            <v>7003.8869625000007</v>
          </cell>
          <cell r="P233">
            <v>3357.3642093522772</v>
          </cell>
          <cell r="Q233">
            <v>7196.493853968751</v>
          </cell>
          <cell r="R233">
            <v>3569.4428242801632</v>
          </cell>
          <cell r="S233">
            <v>1798.5178209934804</v>
          </cell>
          <cell r="T233">
            <v>21253.036973747134</v>
          </cell>
          <cell r="U233">
            <v>104061.86500000001</v>
          </cell>
        </row>
        <row r="234">
          <cell r="A234" t="str">
            <v>025353</v>
          </cell>
          <cell r="B234">
            <v>25353</v>
          </cell>
          <cell r="C234" t="str">
            <v>IRC</v>
          </cell>
          <cell r="D234">
            <v>2711</v>
          </cell>
          <cell r="E234" t="str">
            <v>Foreman</v>
          </cell>
          <cell r="F234" t="str">
            <v>M</v>
          </cell>
          <cell r="G234">
            <v>28774</v>
          </cell>
          <cell r="H234">
            <v>37971</v>
          </cell>
          <cell r="I234">
            <v>116686</v>
          </cell>
          <cell r="J234">
            <v>8126.7</v>
          </cell>
          <cell r="K234">
            <v>3500.58</v>
          </cell>
          <cell r="L234">
            <v>167686</v>
          </cell>
          <cell r="M234">
            <v>10913.077500000001</v>
          </cell>
          <cell r="N234">
            <v>4611.3649999999998</v>
          </cell>
          <cell r="O234">
            <v>11213.187131250002</v>
          </cell>
          <cell r="P234">
            <v>5318.9880844397976</v>
          </cell>
          <cell r="Q234">
            <v>11521.549777359378</v>
          </cell>
          <cell r="R234">
            <v>5654.9789258932342</v>
          </cell>
          <cell r="S234">
            <v>2849.3467681787606</v>
          </cell>
          <cell r="T234">
            <v>33670.654529116073</v>
          </cell>
          <cell r="U234">
            <v>164779.18</v>
          </cell>
        </row>
        <row r="235">
          <cell r="A235" t="str">
            <v>025416</v>
          </cell>
          <cell r="B235">
            <v>25416</v>
          </cell>
          <cell r="C235" t="str">
            <v>IRC</v>
          </cell>
          <cell r="D235">
            <v>2111</v>
          </cell>
          <cell r="E235" t="str">
            <v>Foreman</v>
          </cell>
          <cell r="F235" t="str">
            <v>M</v>
          </cell>
          <cell r="G235">
            <v>29235</v>
          </cell>
          <cell r="H235">
            <v>37999</v>
          </cell>
          <cell r="I235">
            <v>147774</v>
          </cell>
          <cell r="J235">
            <v>10345.32</v>
          </cell>
          <cell r="K235">
            <v>4433.22</v>
          </cell>
          <cell r="L235">
            <v>216430</v>
          </cell>
          <cell r="M235">
            <v>14152.785000000002</v>
          </cell>
          <cell r="N235">
            <v>5951.8249999999998</v>
          </cell>
          <cell r="O235">
            <v>14541.986587500003</v>
          </cell>
          <cell r="P235">
            <v>6865.1443240062108</v>
          </cell>
          <cell r="Q235">
            <v>14941.891218656254</v>
          </cell>
          <cell r="R235">
            <v>7298.803054107515</v>
          </cell>
          <cell r="S235">
            <v>3677.6124484866309</v>
          </cell>
          <cell r="T235">
            <v>43458.247914176449</v>
          </cell>
          <cell r="U235">
            <v>212735.36499999999</v>
          </cell>
        </row>
        <row r="236">
          <cell r="A236" t="str">
            <v>025464</v>
          </cell>
          <cell r="B236">
            <v>25464</v>
          </cell>
          <cell r="C236" t="str">
            <v>IRC</v>
          </cell>
          <cell r="D236">
            <v>223020</v>
          </cell>
          <cell r="E236" t="str">
            <v>Worker</v>
          </cell>
          <cell r="F236" t="str">
            <v>M</v>
          </cell>
          <cell r="G236">
            <v>24956</v>
          </cell>
          <cell r="H236">
            <v>38028</v>
          </cell>
          <cell r="I236">
            <v>153608</v>
          </cell>
          <cell r="J236">
            <v>10678.01</v>
          </cell>
          <cell r="K236">
            <v>4551.7556999999997</v>
          </cell>
          <cell r="L236">
            <v>191439</v>
          </cell>
          <cell r="M236">
            <v>12456.382500000002</v>
          </cell>
          <cell r="N236">
            <v>5212.7952249999998</v>
          </cell>
          <cell r="O236">
            <v>12798.933018750002</v>
          </cell>
          <cell r="P236">
            <v>6072.4315679130668</v>
          </cell>
          <cell r="Q236">
            <v>13150.903676765627</v>
          </cell>
          <cell r="R236">
            <v>6456.0160692847039</v>
          </cell>
          <cell r="S236">
            <v>3252.9614634100267</v>
          </cell>
          <cell r="T236">
            <v>38440.158584493947</v>
          </cell>
          <cell r="U236">
            <v>187631.558575</v>
          </cell>
        </row>
        <row r="237">
          <cell r="A237" t="str">
            <v>025513</v>
          </cell>
          <cell r="B237">
            <v>25513</v>
          </cell>
          <cell r="C237" t="str">
            <v>IRC</v>
          </cell>
          <cell r="D237">
            <v>3071</v>
          </cell>
          <cell r="E237" t="str">
            <v>Worker</v>
          </cell>
          <cell r="F237" t="str">
            <v>M</v>
          </cell>
          <cell r="G237">
            <v>27305</v>
          </cell>
          <cell r="H237">
            <v>38078</v>
          </cell>
          <cell r="I237">
            <v>108544</v>
          </cell>
          <cell r="J237">
            <v>7712.64</v>
          </cell>
          <cell r="K237">
            <v>3256.3199999999997</v>
          </cell>
          <cell r="L237">
            <v>155736</v>
          </cell>
          <cell r="M237">
            <v>10326.375</v>
          </cell>
          <cell r="N237">
            <v>4282.74</v>
          </cell>
          <cell r="O237">
            <v>10610.350312500001</v>
          </cell>
          <cell r="P237">
            <v>4939.9349278909176</v>
          </cell>
          <cell r="Q237">
            <v>10902.134946093751</v>
          </cell>
          <cell r="R237">
            <v>5251.9816681351376</v>
          </cell>
          <cell r="S237">
            <v>2646.2904970545392</v>
          </cell>
          <cell r="T237">
            <v>31271.144005739425</v>
          </cell>
          <cell r="U237">
            <v>152993.76</v>
          </cell>
        </row>
        <row r="238">
          <cell r="A238" t="str">
            <v>025607</v>
          </cell>
          <cell r="B238">
            <v>25607</v>
          </cell>
          <cell r="C238" t="str">
            <v>IRC</v>
          </cell>
          <cell r="D238">
            <v>2941</v>
          </cell>
          <cell r="E238" t="str">
            <v>Foreman</v>
          </cell>
          <cell r="F238" t="str">
            <v>M</v>
          </cell>
          <cell r="G238">
            <v>28416</v>
          </cell>
          <cell r="H238">
            <v>38110</v>
          </cell>
          <cell r="I238">
            <v>150747</v>
          </cell>
          <cell r="J238">
            <v>10776.89</v>
          </cell>
          <cell r="K238">
            <v>4522.41</v>
          </cell>
          <cell r="L238">
            <v>217480</v>
          </cell>
          <cell r="M238">
            <v>14503.1625</v>
          </cell>
          <cell r="N238">
            <v>5980.7</v>
          </cell>
          <cell r="O238">
            <v>14901.999468750002</v>
          </cell>
          <cell r="P238">
            <v>6898.4502498954425</v>
          </cell>
          <cell r="Q238">
            <v>15311.804454140629</v>
          </cell>
          <cell r="R238">
            <v>7334.2128549983936</v>
          </cell>
          <cell r="S238">
            <v>3695.4542128950352</v>
          </cell>
          <cell r="T238">
            <v>43669.083566858084</v>
          </cell>
          <cell r="U238">
            <v>213655.17499999999</v>
          </cell>
        </row>
        <row r="239">
          <cell r="A239" t="str">
            <v>025672</v>
          </cell>
          <cell r="B239">
            <v>25672</v>
          </cell>
          <cell r="C239" t="str">
            <v>IRC</v>
          </cell>
          <cell r="D239">
            <v>233040</v>
          </cell>
          <cell r="E239" t="str">
            <v>Worker</v>
          </cell>
          <cell r="F239" t="str">
            <v>M</v>
          </cell>
          <cell r="G239">
            <v>28057</v>
          </cell>
          <cell r="H239">
            <v>38159</v>
          </cell>
          <cell r="I239">
            <v>87823</v>
          </cell>
          <cell r="J239">
            <v>6337.59</v>
          </cell>
          <cell r="K239">
            <v>2634.69</v>
          </cell>
          <cell r="L239">
            <v>125947</v>
          </cell>
          <cell r="M239">
            <v>8471.7375000000011</v>
          </cell>
          <cell r="N239">
            <v>3463.5425</v>
          </cell>
          <cell r="O239">
            <v>8704.7102812500016</v>
          </cell>
          <cell r="P239">
            <v>3995.0299504486911</v>
          </cell>
          <cell r="Q239">
            <v>8944.0898139843775</v>
          </cell>
          <cell r="R239">
            <v>4247.3887550509598</v>
          </cell>
          <cell r="S239">
            <v>2140.1111447098169</v>
          </cell>
          <cell r="T239">
            <v>25289.63614123172</v>
          </cell>
          <cell r="U239">
            <v>123703.93</v>
          </cell>
        </row>
        <row r="240">
          <cell r="A240" t="str">
            <v>025704</v>
          </cell>
          <cell r="B240">
            <v>25704</v>
          </cell>
          <cell r="C240" t="str">
            <v>IRC</v>
          </cell>
          <cell r="D240">
            <v>2711</v>
          </cell>
          <cell r="E240" t="str">
            <v>Worker</v>
          </cell>
          <cell r="F240" t="str">
            <v>M</v>
          </cell>
          <cell r="G240">
            <v>28309</v>
          </cell>
          <cell r="H240">
            <v>38160</v>
          </cell>
          <cell r="I240">
            <v>80567</v>
          </cell>
          <cell r="J240">
            <v>5814.35</v>
          </cell>
          <cell r="K240">
            <v>2417.0099999999998</v>
          </cell>
          <cell r="L240">
            <v>116075</v>
          </cell>
          <cell r="M240">
            <v>7810.0275000000011</v>
          </cell>
          <cell r="N240">
            <v>3192.0625</v>
          </cell>
          <cell r="O240">
            <v>8024.8032562500021</v>
          </cell>
          <cell r="P240">
            <v>3681.8908072310719</v>
          </cell>
          <cell r="Q240">
            <v>8245.4853457968784</v>
          </cell>
          <cell r="R240">
            <v>3914.4691794369069</v>
          </cell>
          <cell r="S240">
            <v>1972.3645749576567</v>
          </cell>
          <cell r="T240">
            <v>23307.379414305</v>
          </cell>
          <cell r="U240">
            <v>114017.16</v>
          </cell>
        </row>
        <row r="241">
          <cell r="A241" t="str">
            <v>025752</v>
          </cell>
          <cell r="B241">
            <v>25752</v>
          </cell>
          <cell r="C241" t="str">
            <v>IRC</v>
          </cell>
          <cell r="D241">
            <v>271230</v>
          </cell>
          <cell r="E241" t="str">
            <v>Worker</v>
          </cell>
          <cell r="F241" t="str">
            <v>M</v>
          </cell>
          <cell r="G241">
            <v>29944</v>
          </cell>
          <cell r="H241">
            <v>38163</v>
          </cell>
          <cell r="I241">
            <v>63385</v>
          </cell>
          <cell r="J241">
            <v>4577.32</v>
          </cell>
          <cell r="K241">
            <v>1901.55</v>
          </cell>
          <cell r="L241">
            <v>93224</v>
          </cell>
          <cell r="M241">
            <v>6275.97</v>
          </cell>
          <cell r="N241">
            <v>2563.66</v>
          </cell>
          <cell r="O241">
            <v>6448.5591750000003</v>
          </cell>
          <cell r="P241">
            <v>2957.0587000931246</v>
          </cell>
          <cell r="Q241">
            <v>6625.8945523125012</v>
          </cell>
          <cell r="R241">
            <v>3143.8507411916967</v>
          </cell>
          <cell r="S241">
            <v>1584.076804961039</v>
          </cell>
          <cell r="T241">
            <v>18718.993224373633</v>
          </cell>
          <cell r="U241">
            <v>91604.282500000001</v>
          </cell>
        </row>
        <row r="242">
          <cell r="A242" t="str">
            <v>025770</v>
          </cell>
          <cell r="B242">
            <v>25770</v>
          </cell>
          <cell r="C242" t="str">
            <v>IRC</v>
          </cell>
          <cell r="D242">
            <v>260040</v>
          </cell>
          <cell r="E242" t="str">
            <v>Skill Worker</v>
          </cell>
          <cell r="F242" t="str">
            <v>M</v>
          </cell>
          <cell r="G242">
            <v>28865</v>
          </cell>
          <cell r="H242">
            <v>38184</v>
          </cell>
          <cell r="I242">
            <v>81590</v>
          </cell>
          <cell r="J242">
            <v>5916.32</v>
          </cell>
          <cell r="K242">
            <v>2447.6999999999998</v>
          </cell>
          <cell r="L242">
            <v>117903</v>
          </cell>
          <cell r="M242">
            <v>7967.2350000000006</v>
          </cell>
          <cell r="N242">
            <v>3242.3325</v>
          </cell>
          <cell r="O242">
            <v>8186.3339625000017</v>
          </cell>
          <cell r="P242">
            <v>3739.8748382077542</v>
          </cell>
          <cell r="Q242">
            <v>8411.4581464687526</v>
          </cell>
          <cell r="R242">
            <v>3976.1159566069318</v>
          </cell>
          <cell r="S242">
            <v>2003.4262371848599</v>
          </cell>
          <cell r="T242">
            <v>23674.434245830736</v>
          </cell>
          <cell r="U242">
            <v>115811.995</v>
          </cell>
        </row>
        <row r="243">
          <cell r="A243" t="str">
            <v>025815</v>
          </cell>
          <cell r="B243">
            <v>25815</v>
          </cell>
          <cell r="C243" t="str">
            <v>IRC</v>
          </cell>
          <cell r="D243">
            <v>260040</v>
          </cell>
          <cell r="E243" t="str">
            <v>Skill Worker</v>
          </cell>
          <cell r="F243" t="str">
            <v>M</v>
          </cell>
          <cell r="G243">
            <v>30481</v>
          </cell>
          <cell r="H243">
            <v>38187</v>
          </cell>
          <cell r="I243">
            <v>66263</v>
          </cell>
          <cell r="J243">
            <v>4807.01</v>
          </cell>
          <cell r="K243">
            <v>1987.8899999999999</v>
          </cell>
          <cell r="L243">
            <v>98353</v>
          </cell>
          <cell r="M243">
            <v>6649.9800000000005</v>
          </cell>
          <cell r="N243">
            <v>2704.7075</v>
          </cell>
          <cell r="O243">
            <v>6832.8544500000007</v>
          </cell>
          <cell r="P243">
            <v>3119.7502180796691</v>
          </cell>
          <cell r="Q243">
            <v>7020.7579473750011</v>
          </cell>
          <cell r="R243">
            <v>3316.8191876386654</v>
          </cell>
          <cell r="S243">
            <v>1671.2295760569496</v>
          </cell>
          <cell r="T243">
            <v>19748.875188758473</v>
          </cell>
          <cell r="U243">
            <v>96654.274999999994</v>
          </cell>
        </row>
        <row r="244">
          <cell r="A244" t="str">
            <v>025961</v>
          </cell>
          <cell r="B244">
            <v>25961</v>
          </cell>
          <cell r="C244" t="str">
            <v>IRC</v>
          </cell>
          <cell r="D244">
            <v>211120</v>
          </cell>
          <cell r="E244" t="str">
            <v>Skill Worker</v>
          </cell>
          <cell r="F244" t="str">
            <v>M</v>
          </cell>
          <cell r="G244">
            <v>26941</v>
          </cell>
          <cell r="H244">
            <v>38257</v>
          </cell>
          <cell r="I244">
            <v>105180</v>
          </cell>
          <cell r="J244">
            <v>7733.24</v>
          </cell>
          <cell r="K244">
            <v>3155.4</v>
          </cell>
          <cell r="L244">
            <v>148310</v>
          </cell>
          <cell r="M244">
            <v>10153.755000000001</v>
          </cell>
          <cell r="N244">
            <v>4078.5250000000001</v>
          </cell>
          <cell r="O244">
            <v>10432.983262500002</v>
          </cell>
          <cell r="P244">
            <v>4704.3827320304999</v>
          </cell>
          <cell r="Q244">
            <v>10719.890302218753</v>
          </cell>
          <cell r="R244">
            <v>5001.5500667868846</v>
          </cell>
          <cell r="S244">
            <v>2520.1067422956717</v>
          </cell>
          <cell r="T244">
            <v>29780.033951631056</v>
          </cell>
          <cell r="U244">
            <v>145587.84</v>
          </cell>
        </row>
        <row r="245">
          <cell r="A245" t="str">
            <v>026011</v>
          </cell>
          <cell r="B245">
            <v>26011</v>
          </cell>
          <cell r="C245" t="str">
            <v>IRC</v>
          </cell>
          <cell r="D245">
            <v>260010</v>
          </cell>
          <cell r="E245" t="str">
            <v>Worker</v>
          </cell>
          <cell r="F245" t="str">
            <v>M</v>
          </cell>
          <cell r="G245">
            <v>30127</v>
          </cell>
          <cell r="H245">
            <v>38276</v>
          </cell>
          <cell r="I245">
            <v>63515</v>
          </cell>
          <cell r="J245">
            <v>4688.5600000000004</v>
          </cell>
          <cell r="K245">
            <v>1905.4499999999998</v>
          </cell>
          <cell r="L245">
            <v>93822</v>
          </cell>
          <cell r="M245">
            <v>6446.5350000000008</v>
          </cell>
          <cell r="N245">
            <v>2580.105</v>
          </cell>
          <cell r="O245">
            <v>6623.8147125000014</v>
          </cell>
          <cell r="P245">
            <v>2976.0272178852779</v>
          </cell>
          <cell r="Q245">
            <v>6805.9696170937523</v>
          </cell>
          <cell r="R245">
            <v>3164.0174658895498</v>
          </cell>
          <cell r="S245">
            <v>1594.2381145955399</v>
          </cell>
          <cell r="T245">
            <v>18839.069148472314</v>
          </cell>
          <cell r="U245">
            <v>92173.497499999998</v>
          </cell>
        </row>
        <row r="246">
          <cell r="A246" t="str">
            <v>026024</v>
          </cell>
          <cell r="B246">
            <v>26024</v>
          </cell>
          <cell r="C246" t="str">
            <v>IRC</v>
          </cell>
          <cell r="D246">
            <v>260020</v>
          </cell>
          <cell r="E246" t="str">
            <v>Worker</v>
          </cell>
          <cell r="F246" t="str">
            <v>M</v>
          </cell>
          <cell r="G246">
            <v>29408</v>
          </cell>
          <cell r="H246">
            <v>38279</v>
          </cell>
          <cell r="I246">
            <v>74661</v>
          </cell>
          <cell r="J246">
            <v>5513.59</v>
          </cell>
          <cell r="K246">
            <v>2239.83</v>
          </cell>
          <cell r="L246">
            <v>109872</v>
          </cell>
          <cell r="M246">
            <v>7553.1525000000001</v>
          </cell>
          <cell r="N246">
            <v>3021.48</v>
          </cell>
          <cell r="O246">
            <v>7760.8641937500006</v>
          </cell>
          <cell r="P246">
            <v>3485.1320850492557</v>
          </cell>
          <cell r="Q246">
            <v>7974.2879590781258</v>
          </cell>
          <cell r="R246">
            <v>3705.2815652215536</v>
          </cell>
          <cell r="S246">
            <v>1866.9622276954356</v>
          </cell>
          <cell r="T246">
            <v>22061.842696605807</v>
          </cell>
          <cell r="U246">
            <v>107933.645</v>
          </cell>
        </row>
        <row r="247">
          <cell r="A247" t="str">
            <v>026121</v>
          </cell>
          <cell r="B247">
            <v>26121</v>
          </cell>
          <cell r="C247" t="str">
            <v>IRC</v>
          </cell>
          <cell r="D247">
            <v>271110</v>
          </cell>
          <cell r="E247" t="str">
            <v>Worker</v>
          </cell>
          <cell r="F247" t="str">
            <v>M</v>
          </cell>
          <cell r="G247">
            <v>25384</v>
          </cell>
          <cell r="H247">
            <v>38322</v>
          </cell>
          <cell r="I247">
            <v>134271</v>
          </cell>
          <cell r="J247">
            <v>10000.27</v>
          </cell>
          <cell r="K247">
            <v>4028.1299999999997</v>
          </cell>
          <cell r="L247">
            <v>168369</v>
          </cell>
          <cell r="M247">
            <v>11542.935000000001</v>
          </cell>
          <cell r="N247">
            <v>4581.2205999999996</v>
          </cell>
          <cell r="O247">
            <v>11860.365712500003</v>
          </cell>
          <cell r="P247">
            <v>5340.6527962325081</v>
          </cell>
          <cell r="Q247">
            <v>12186.525769593754</v>
          </cell>
          <cell r="R247">
            <v>5678.012158282253</v>
          </cell>
          <cell r="S247">
            <v>2860.9524111225132</v>
          </cell>
          <cell r="T247">
            <v>33807.798101288987</v>
          </cell>
          <cell r="U247">
            <v>164861.9</v>
          </cell>
        </row>
        <row r="248">
          <cell r="A248" t="str">
            <v>026170</v>
          </cell>
          <cell r="B248">
            <v>26170</v>
          </cell>
          <cell r="C248" t="str">
            <v>IRC</v>
          </cell>
          <cell r="D248">
            <v>223015</v>
          </cell>
          <cell r="E248" t="str">
            <v>Foreman</v>
          </cell>
          <cell r="F248" t="str">
            <v>M</v>
          </cell>
          <cell r="G248">
            <v>29008</v>
          </cell>
          <cell r="H248">
            <v>38337</v>
          </cell>
          <cell r="I248">
            <v>119626</v>
          </cell>
          <cell r="J248">
            <v>8936.2800000000007</v>
          </cell>
          <cell r="K248">
            <v>3588.7799999999997</v>
          </cell>
          <cell r="L248">
            <v>175358</v>
          </cell>
          <cell r="M248">
            <v>12184.095000000001</v>
          </cell>
          <cell r="N248">
            <v>4822.3450000000003</v>
          </cell>
          <cell r="O248">
            <v>12519.157612500003</v>
          </cell>
          <cell r="P248">
            <v>5562.3433829371206</v>
          </cell>
          <cell r="Q248">
            <v>12863.434446843754</v>
          </cell>
          <cell r="R248">
            <v>5913.7065377359222</v>
          </cell>
          <cell r="S248">
            <v>2979.7105934561687</v>
          </cell>
          <cell r="T248">
            <v>35211.160364709853</v>
          </cell>
          <cell r="U248">
            <v>172226.73499999999</v>
          </cell>
        </row>
        <row r="249">
          <cell r="A249" t="str">
            <v>026229</v>
          </cell>
          <cell r="B249">
            <v>26229</v>
          </cell>
          <cell r="C249" t="str">
            <v>IRC</v>
          </cell>
          <cell r="D249">
            <v>223015</v>
          </cell>
          <cell r="E249" t="str">
            <v>Worker</v>
          </cell>
          <cell r="F249" t="str">
            <v>M</v>
          </cell>
          <cell r="G249">
            <v>24930</v>
          </cell>
          <cell r="H249">
            <v>38338</v>
          </cell>
          <cell r="I249">
            <v>147193</v>
          </cell>
          <cell r="J249">
            <v>10861.35</v>
          </cell>
          <cell r="K249">
            <v>4360.9470000000001</v>
          </cell>
          <cell r="L249">
            <v>178966</v>
          </cell>
          <cell r="M249">
            <v>12310.477500000001</v>
          </cell>
          <cell r="N249">
            <v>4871.2922499999995</v>
          </cell>
          <cell r="O249">
            <v>12649.015631250002</v>
          </cell>
          <cell r="P249">
            <v>5676.7888882784064</v>
          </cell>
          <cell r="Q249">
            <v>12996.863561109378</v>
          </cell>
          <cell r="R249">
            <v>6035.3813583209603</v>
          </cell>
          <cell r="S249">
            <v>3041.0182943947625</v>
          </cell>
          <cell r="T249">
            <v>35935.631826495883</v>
          </cell>
          <cell r="U249">
            <v>175160.42574999999</v>
          </cell>
        </row>
        <row r="250">
          <cell r="A250" t="str">
            <v>026250</v>
          </cell>
          <cell r="B250">
            <v>26250</v>
          </cell>
          <cell r="C250" t="str">
            <v>IRC</v>
          </cell>
          <cell r="D250">
            <v>221110</v>
          </cell>
          <cell r="E250" t="str">
            <v>Worker</v>
          </cell>
          <cell r="F250" t="str">
            <v>M</v>
          </cell>
          <cell r="G250">
            <v>28931</v>
          </cell>
          <cell r="H250">
            <v>38344</v>
          </cell>
          <cell r="I250">
            <v>79825</v>
          </cell>
          <cell r="J250">
            <v>5970.91</v>
          </cell>
          <cell r="K250">
            <v>2394.75</v>
          </cell>
          <cell r="L250">
            <v>115883</v>
          </cell>
          <cell r="M250">
            <v>8061.7650000000003</v>
          </cell>
          <cell r="N250">
            <v>3186.7824999999998</v>
          </cell>
          <cell r="O250">
            <v>8283.4635375000016</v>
          </cell>
          <cell r="P250">
            <v>3675.8005807827549</v>
          </cell>
          <cell r="Q250">
            <v>8511.258784781252</v>
          </cell>
          <cell r="R250">
            <v>3907.9942444168601</v>
          </cell>
          <cell r="S250">
            <v>1969.1020808944056</v>
          </cell>
          <cell r="T250">
            <v>23268.826609243217</v>
          </cell>
          <cell r="U250">
            <v>113791.58500000001</v>
          </cell>
        </row>
        <row r="251">
          <cell r="A251" t="str">
            <v>026263</v>
          </cell>
          <cell r="B251">
            <v>26263</v>
          </cell>
          <cell r="C251" t="str">
            <v>IRC</v>
          </cell>
          <cell r="D251">
            <v>213010</v>
          </cell>
          <cell r="E251" t="str">
            <v>Skill Worker</v>
          </cell>
          <cell r="F251" t="str">
            <v>M</v>
          </cell>
          <cell r="G251">
            <v>26323</v>
          </cell>
          <cell r="H251">
            <v>38344</v>
          </cell>
          <cell r="I251">
            <v>120007</v>
          </cell>
          <cell r="J251">
            <v>8977.48</v>
          </cell>
          <cell r="K251">
            <v>3600.21</v>
          </cell>
          <cell r="L251">
            <v>167033</v>
          </cell>
          <cell r="M251">
            <v>11619.997500000001</v>
          </cell>
          <cell r="N251">
            <v>4593.4075000000003</v>
          </cell>
          <cell r="O251">
            <v>11939.547431250003</v>
          </cell>
          <cell r="P251">
            <v>5298.2749705296374</v>
          </cell>
          <cell r="Q251">
            <v>12267.884985609378</v>
          </cell>
          <cell r="R251">
            <v>5632.9574021010976</v>
          </cell>
          <cell r="S251">
            <v>2838.2508899323911</v>
          </cell>
          <cell r="T251">
            <v>33539.534832734069</v>
          </cell>
          <cell r="U251">
            <v>163888.57750000001</v>
          </cell>
        </row>
        <row r="252">
          <cell r="A252" t="str">
            <v>026454</v>
          </cell>
          <cell r="B252">
            <v>26454</v>
          </cell>
          <cell r="C252" t="str">
            <v>IRC</v>
          </cell>
          <cell r="D252">
            <v>260040</v>
          </cell>
          <cell r="E252" t="str">
            <v>Skill Worker</v>
          </cell>
          <cell r="F252" t="str">
            <v>M</v>
          </cell>
          <cell r="G252">
            <v>29374</v>
          </cell>
          <cell r="H252">
            <v>38427</v>
          </cell>
          <cell r="I252">
            <v>79759</v>
          </cell>
          <cell r="J252">
            <v>6068.76</v>
          </cell>
          <cell r="K252">
            <v>2392.77</v>
          </cell>
          <cell r="L252">
            <v>117958</v>
          </cell>
          <cell r="M252">
            <v>8337.1350000000002</v>
          </cell>
          <cell r="N252">
            <v>3243.8449999999998</v>
          </cell>
          <cell r="O252">
            <v>8566.4062125</v>
          </cell>
          <cell r="P252">
            <v>3741.6194343257616</v>
          </cell>
          <cell r="Q252">
            <v>8801.9823833437513</v>
          </cell>
          <cell r="R252">
            <v>3977.9707557012166</v>
          </cell>
          <cell r="S252">
            <v>2004.3608057967288</v>
          </cell>
          <cell r="T252">
            <v>23685.47801811406</v>
          </cell>
          <cell r="U252">
            <v>115842.61749999999</v>
          </cell>
        </row>
        <row r="253">
          <cell r="A253" t="str">
            <v>026708</v>
          </cell>
          <cell r="B253">
            <v>26708</v>
          </cell>
          <cell r="C253" t="str">
            <v>IRC</v>
          </cell>
          <cell r="D253">
            <v>260050</v>
          </cell>
          <cell r="E253" t="str">
            <v>Worker</v>
          </cell>
          <cell r="F253" t="str">
            <v>M</v>
          </cell>
          <cell r="G253">
            <v>27115</v>
          </cell>
          <cell r="H253">
            <v>38495</v>
          </cell>
          <cell r="I253">
            <v>93138</v>
          </cell>
          <cell r="J253">
            <v>7184.25</v>
          </cell>
          <cell r="K253">
            <v>2794.14</v>
          </cell>
          <cell r="L253">
            <v>124846</v>
          </cell>
          <cell r="M253">
            <v>8938.2224999999999</v>
          </cell>
          <cell r="N253">
            <v>3433.2649999999999</v>
          </cell>
          <cell r="O253">
            <v>9184.0236187500013</v>
          </cell>
          <cell r="P253">
            <v>3960.1063081591251</v>
          </cell>
          <cell r="Q253">
            <v>9436.5842682656275</v>
          </cell>
          <cell r="R253">
            <v>4210.2590495453815</v>
          </cell>
          <cell r="S253">
            <v>2121.4027803158615</v>
          </cell>
          <cell r="T253">
            <v>25068.559899705557</v>
          </cell>
          <cell r="U253">
            <v>122351.4025</v>
          </cell>
        </row>
        <row r="254">
          <cell r="A254" t="str">
            <v>027045</v>
          </cell>
          <cell r="B254">
            <v>27045</v>
          </cell>
          <cell r="C254" t="str">
            <v>IRC</v>
          </cell>
          <cell r="D254">
            <v>2724</v>
          </cell>
          <cell r="E254" t="str">
            <v>Skill Worker</v>
          </cell>
          <cell r="F254" t="str">
            <v>M</v>
          </cell>
          <cell r="G254">
            <v>31574</v>
          </cell>
          <cell r="H254">
            <v>38549</v>
          </cell>
          <cell r="I254">
            <v>48165</v>
          </cell>
          <cell r="J254">
            <v>3757.44</v>
          </cell>
          <cell r="K254">
            <v>1444.95</v>
          </cell>
          <cell r="L254">
            <v>73971</v>
          </cell>
          <cell r="M254">
            <v>5350.1925000000001</v>
          </cell>
          <cell r="N254">
            <v>2034.2025000000001</v>
          </cell>
          <cell r="O254">
            <v>5497.3227937500005</v>
          </cell>
          <cell r="P254">
            <v>2346.3548990022796</v>
          </cell>
          <cell r="Q254">
            <v>5648.4991705781258</v>
          </cell>
          <cell r="R254">
            <v>2494.5698873325646</v>
          </cell>
          <cell r="S254">
            <v>1256.9268143372203</v>
          </cell>
          <cell r="T254">
            <v>14853.070537631318</v>
          </cell>
          <cell r="U254">
            <v>72670.402499999997</v>
          </cell>
        </row>
        <row r="255">
          <cell r="A255" t="str">
            <v>027219</v>
          </cell>
          <cell r="B255">
            <v>27219</v>
          </cell>
          <cell r="C255" t="str">
            <v>IRC</v>
          </cell>
          <cell r="D255">
            <v>2212</v>
          </cell>
          <cell r="E255" t="str">
            <v>Skill Worker</v>
          </cell>
          <cell r="F255" t="str">
            <v>M</v>
          </cell>
          <cell r="G255">
            <v>29345</v>
          </cell>
          <cell r="H255">
            <v>38566</v>
          </cell>
          <cell r="I255">
            <v>75189</v>
          </cell>
          <cell r="J255">
            <v>5885.42</v>
          </cell>
          <cell r="K255">
            <v>2255.67</v>
          </cell>
          <cell r="L255">
            <v>111255</v>
          </cell>
          <cell r="M255">
            <v>8073.067500000001</v>
          </cell>
          <cell r="N255">
            <v>3059.5124999999998</v>
          </cell>
          <cell r="O255">
            <v>8295.0768562500016</v>
          </cell>
          <cell r="P255">
            <v>3529.0007474347872</v>
          </cell>
          <cell r="Q255">
            <v>8523.1914697968768</v>
          </cell>
          <cell r="R255">
            <v>3751.9213315378256</v>
          </cell>
          <cell r="S255">
            <v>1890.4623802447909</v>
          </cell>
          <cell r="T255">
            <v>22339.543370566469</v>
          </cell>
          <cell r="U255">
            <v>109219.72749999999</v>
          </cell>
        </row>
        <row r="256">
          <cell r="A256" t="str">
            <v>027253</v>
          </cell>
          <cell r="B256">
            <v>27253</v>
          </cell>
          <cell r="C256" t="str">
            <v>IRC</v>
          </cell>
          <cell r="D256">
            <v>211115</v>
          </cell>
          <cell r="E256" t="str">
            <v>Worker</v>
          </cell>
          <cell r="F256" t="str">
            <v>M</v>
          </cell>
          <cell r="G256">
            <v>27879</v>
          </cell>
          <cell r="H256">
            <v>38574</v>
          </cell>
          <cell r="I256">
            <v>78577</v>
          </cell>
          <cell r="J256">
            <v>6159.4000000000005</v>
          </cell>
          <cell r="K256">
            <v>2357.31</v>
          </cell>
          <cell r="L256">
            <v>112790</v>
          </cell>
          <cell r="M256">
            <v>8197.3950000000004</v>
          </cell>
          <cell r="N256">
            <v>3101.7249999999999</v>
          </cell>
          <cell r="O256">
            <v>8422.8233625000012</v>
          </cell>
          <cell r="P256">
            <v>3577.6908390919025</v>
          </cell>
          <cell r="Q256">
            <v>8654.4510049687524</v>
          </cell>
          <cell r="R256">
            <v>3803.6870880783003</v>
          </cell>
          <cell r="S256">
            <v>1916.5453405942201</v>
          </cell>
          <cell r="T256">
            <v>22647.765015201043</v>
          </cell>
          <cell r="U256">
            <v>110660.82249999999</v>
          </cell>
        </row>
        <row r="257">
          <cell r="A257" t="str">
            <v>027298</v>
          </cell>
          <cell r="B257">
            <v>27298</v>
          </cell>
          <cell r="C257" t="str">
            <v>IRC</v>
          </cell>
          <cell r="D257">
            <v>2724</v>
          </cell>
          <cell r="E257" t="str">
            <v>Skill Worker</v>
          </cell>
          <cell r="F257" t="str">
            <v>M</v>
          </cell>
          <cell r="G257">
            <v>28503</v>
          </cell>
          <cell r="H257">
            <v>38581</v>
          </cell>
          <cell r="I257">
            <v>81918</v>
          </cell>
          <cell r="J257">
            <v>6431.3200000000006</v>
          </cell>
          <cell r="K257">
            <v>2457.54</v>
          </cell>
          <cell r="L257">
            <v>118995</v>
          </cell>
          <cell r="M257">
            <v>8659.77</v>
          </cell>
          <cell r="N257">
            <v>3272.3625000000002</v>
          </cell>
          <cell r="O257">
            <v>8897.9136750000016</v>
          </cell>
          <cell r="P257">
            <v>3774.5130011325559</v>
          </cell>
          <cell r="Q257">
            <v>9142.6063010625021</v>
          </cell>
          <cell r="R257">
            <v>4012.9421495334464</v>
          </cell>
          <cell r="S257">
            <v>2021.9816721696006</v>
          </cell>
          <cell r="T257">
            <v>23893.703324619633</v>
          </cell>
          <cell r="U257">
            <v>116772.785</v>
          </cell>
        </row>
        <row r="258">
          <cell r="A258" t="str">
            <v>027302</v>
          </cell>
          <cell r="B258">
            <v>27302</v>
          </cell>
          <cell r="C258" t="str">
            <v>IRC</v>
          </cell>
          <cell r="D258">
            <v>271220</v>
          </cell>
          <cell r="E258" t="str">
            <v>Skill Worker</v>
          </cell>
          <cell r="F258" t="str">
            <v>M</v>
          </cell>
          <cell r="G258">
            <v>26661</v>
          </cell>
          <cell r="H258">
            <v>38581</v>
          </cell>
          <cell r="I258">
            <v>106914</v>
          </cell>
          <cell r="J258">
            <v>8393.4699999999993</v>
          </cell>
          <cell r="K258">
            <v>3207.42</v>
          </cell>
          <cell r="L258">
            <v>150020</v>
          </cell>
          <cell r="M258">
            <v>10918.215</v>
          </cell>
          <cell r="N258">
            <v>4125.55</v>
          </cell>
          <cell r="O258">
            <v>11218.465912500002</v>
          </cell>
          <cell r="P258">
            <v>4758.6238113358204</v>
          </cell>
          <cell r="Q258">
            <v>11526.973725093752</v>
          </cell>
          <cell r="R258">
            <v>5059.2174568091732</v>
          </cell>
          <cell r="S258">
            <v>2549.1633300465019</v>
          </cell>
          <cell r="T258">
            <v>30123.394871712568</v>
          </cell>
          <cell r="U258">
            <v>147119.7775</v>
          </cell>
        </row>
        <row r="259">
          <cell r="A259" t="str">
            <v>027395</v>
          </cell>
          <cell r="B259">
            <v>27395</v>
          </cell>
          <cell r="C259" t="str">
            <v>IRC</v>
          </cell>
          <cell r="D259">
            <v>2930</v>
          </cell>
          <cell r="E259" t="str">
            <v>Skill Worker</v>
          </cell>
          <cell r="F259" t="str">
            <v>M</v>
          </cell>
          <cell r="G259">
            <v>28465</v>
          </cell>
          <cell r="H259">
            <v>38594</v>
          </cell>
          <cell r="I259">
            <v>96405</v>
          </cell>
          <cell r="J259">
            <v>7590.0700000000006</v>
          </cell>
          <cell r="K259">
            <v>2892.15</v>
          </cell>
          <cell r="L259">
            <v>140881</v>
          </cell>
          <cell r="M259">
            <v>10279.11</v>
          </cell>
          <cell r="N259">
            <v>3874.2275</v>
          </cell>
          <cell r="O259">
            <v>10561.785525000001</v>
          </cell>
          <cell r="P259">
            <v>4468.7353763818273</v>
          </cell>
          <cell r="Q259">
            <v>10852.234626937501</v>
          </cell>
          <cell r="R259">
            <v>4751.0172945789436</v>
          </cell>
          <cell r="S259">
            <v>2393.8720110670656</v>
          </cell>
          <cell r="T259">
            <v>28288.321509943595</v>
          </cell>
          <cell r="U259">
            <v>138260.44500000001</v>
          </cell>
        </row>
        <row r="260">
          <cell r="A260" t="str">
            <v>027458</v>
          </cell>
          <cell r="B260">
            <v>27458</v>
          </cell>
          <cell r="C260" t="str">
            <v>IRC</v>
          </cell>
          <cell r="D260">
            <v>212111</v>
          </cell>
          <cell r="E260" t="str">
            <v>Worker</v>
          </cell>
          <cell r="F260" t="str">
            <v>M</v>
          </cell>
          <cell r="G260">
            <v>27148</v>
          </cell>
          <cell r="H260">
            <v>38602</v>
          </cell>
          <cell r="I260">
            <v>86667</v>
          </cell>
          <cell r="J260">
            <v>6834.05</v>
          </cell>
          <cell r="K260">
            <v>2600.0099999999998</v>
          </cell>
          <cell r="L260">
            <v>119702</v>
          </cell>
          <cell r="M260">
            <v>8746.08</v>
          </cell>
          <cell r="N260">
            <v>3291.8049999999998</v>
          </cell>
          <cell r="O260">
            <v>8986.5972000000002</v>
          </cell>
          <cell r="P260">
            <v>3796.9389912313054</v>
          </cell>
          <cell r="Q260">
            <v>9233.7286230000009</v>
          </cell>
          <cell r="R260">
            <v>4036.7847487999711</v>
          </cell>
          <cell r="S260">
            <v>2033.9951268712596</v>
          </cell>
          <cell r="T260">
            <v>24035.665997425265</v>
          </cell>
          <cell r="U260">
            <v>117343.485</v>
          </cell>
        </row>
        <row r="261">
          <cell r="A261" t="str">
            <v>027555</v>
          </cell>
          <cell r="B261">
            <v>27555</v>
          </cell>
          <cell r="C261" t="str">
            <v>IRC</v>
          </cell>
          <cell r="D261">
            <v>2941</v>
          </cell>
          <cell r="E261" t="str">
            <v>Foreman</v>
          </cell>
          <cell r="F261" t="str">
            <v>M</v>
          </cell>
          <cell r="G261">
            <v>28780</v>
          </cell>
          <cell r="H261">
            <v>38650</v>
          </cell>
          <cell r="I261">
            <v>109662</v>
          </cell>
          <cell r="J261">
            <v>8735.43</v>
          </cell>
          <cell r="K261">
            <v>3289.8599999999997</v>
          </cell>
          <cell r="L261">
            <v>159074</v>
          </cell>
          <cell r="M261">
            <v>11733.022500000001</v>
          </cell>
          <cell r="N261">
            <v>4374.5349999999999</v>
          </cell>
          <cell r="O261">
            <v>12055.680618750002</v>
          </cell>
          <cell r="P261">
            <v>5045.8160522892567</v>
          </cell>
          <cell r="Q261">
            <v>12387.211835765629</v>
          </cell>
          <cell r="R261">
            <v>5364.5511113482362</v>
          </cell>
          <cell r="S261">
            <v>2703.0103157166859</v>
          </cell>
          <cell r="T261">
            <v>31941.400585407315</v>
          </cell>
          <cell r="U261">
            <v>156067.67749999999</v>
          </cell>
        </row>
        <row r="262">
          <cell r="A262" t="str">
            <v>027670</v>
          </cell>
          <cell r="B262">
            <v>27670</v>
          </cell>
          <cell r="C262" t="str">
            <v>IRC</v>
          </cell>
          <cell r="D262">
            <v>212111</v>
          </cell>
          <cell r="E262" t="str">
            <v>Worker</v>
          </cell>
          <cell r="F262" t="str">
            <v>M</v>
          </cell>
          <cell r="G262">
            <v>26535</v>
          </cell>
          <cell r="H262">
            <v>38705</v>
          </cell>
          <cell r="I262">
            <v>99266</v>
          </cell>
          <cell r="J262">
            <v>8000.01</v>
          </cell>
          <cell r="K262">
            <v>2977.98</v>
          </cell>
          <cell r="L262">
            <v>128052</v>
          </cell>
          <cell r="M262">
            <v>9547.5300000000007</v>
          </cell>
          <cell r="N262">
            <v>3521.43</v>
          </cell>
          <cell r="O262">
            <v>9810.0870750000013</v>
          </cell>
          <cell r="P262">
            <v>4061.8004018742467</v>
          </cell>
          <cell r="Q262">
            <v>10079.864469562503</v>
          </cell>
          <cell r="R262">
            <v>4318.3769749321973</v>
          </cell>
          <cell r="S262">
            <v>2175.8796343095228</v>
          </cell>
          <cell r="T262">
            <v>25712.311425893466</v>
          </cell>
          <cell r="U262">
            <v>125307.5025</v>
          </cell>
        </row>
        <row r="263">
          <cell r="A263" t="str">
            <v>027697</v>
          </cell>
          <cell r="B263">
            <v>27697</v>
          </cell>
          <cell r="C263" t="str">
            <v>IRC</v>
          </cell>
          <cell r="D263">
            <v>2122</v>
          </cell>
          <cell r="E263" t="str">
            <v>Skill Worker</v>
          </cell>
          <cell r="F263" t="str">
            <v>M</v>
          </cell>
          <cell r="G263">
            <v>31810</v>
          </cell>
          <cell r="H263">
            <v>38727</v>
          </cell>
          <cell r="I263">
            <v>46801</v>
          </cell>
          <cell r="J263">
            <v>3788.34</v>
          </cell>
          <cell r="K263">
            <v>1404.03</v>
          </cell>
          <cell r="L263">
            <v>71882</v>
          </cell>
          <cell r="M263">
            <v>5382.0450000000001</v>
          </cell>
          <cell r="N263">
            <v>1976.7550000000001</v>
          </cell>
          <cell r="O263">
            <v>5530.0512375000008</v>
          </cell>
          <cell r="P263">
            <v>2280.0919664474168</v>
          </cell>
          <cell r="Q263">
            <v>5682.1276465312512</v>
          </cell>
          <cell r="R263">
            <v>2424.1212453696639</v>
          </cell>
          <cell r="S263">
            <v>1221.4301992427852</v>
          </cell>
          <cell r="T263">
            <v>14433.607986724723</v>
          </cell>
          <cell r="U263">
            <v>70583.907500000001</v>
          </cell>
        </row>
        <row r="264">
          <cell r="A264" t="str">
            <v>027830</v>
          </cell>
          <cell r="B264">
            <v>27830</v>
          </cell>
          <cell r="C264" t="str">
            <v>IRC</v>
          </cell>
          <cell r="D264">
            <v>260050</v>
          </cell>
          <cell r="E264" t="str">
            <v>Worker</v>
          </cell>
          <cell r="F264" t="str">
            <v>M</v>
          </cell>
          <cell r="G264">
            <v>30435</v>
          </cell>
          <cell r="H264">
            <v>38761</v>
          </cell>
          <cell r="I264">
            <v>53204</v>
          </cell>
          <cell r="J264">
            <v>4338.3599999999997</v>
          </cell>
          <cell r="K264">
            <v>1596.12</v>
          </cell>
          <cell r="L264">
            <v>79187</v>
          </cell>
          <cell r="M264">
            <v>5968.7475000000004</v>
          </cell>
          <cell r="N264">
            <v>2177.6424999999999</v>
          </cell>
          <cell r="O264">
            <v>6132.8880562500008</v>
          </cell>
          <cell r="P264">
            <v>2511.8060508482181</v>
          </cell>
          <cell r="Q264">
            <v>6301.5424777968765</v>
          </cell>
          <cell r="R264">
            <v>2670.4722887104922</v>
          </cell>
          <cell r="S264">
            <v>1345.5579030555414</v>
          </cell>
          <cell r="T264">
            <v>15900.42174180978</v>
          </cell>
          <cell r="U264">
            <v>77703.38</v>
          </cell>
        </row>
        <row r="265">
          <cell r="A265" t="str">
            <v>027999</v>
          </cell>
          <cell r="B265">
            <v>27999</v>
          </cell>
          <cell r="C265" t="str">
            <v>IRC</v>
          </cell>
          <cell r="D265">
            <v>2932</v>
          </cell>
          <cell r="E265" t="str">
            <v>Foreman</v>
          </cell>
          <cell r="F265" t="str">
            <v>M</v>
          </cell>
          <cell r="G265">
            <v>30633</v>
          </cell>
          <cell r="H265">
            <v>38782</v>
          </cell>
          <cell r="I265">
            <v>115963</v>
          </cell>
          <cell r="J265">
            <v>9505.8700000000008</v>
          </cell>
          <cell r="K265">
            <v>3478.89</v>
          </cell>
          <cell r="L265">
            <v>173670</v>
          </cell>
          <cell r="M265">
            <v>13154.055</v>
          </cell>
          <cell r="N265">
            <v>4775.9250000000002</v>
          </cell>
          <cell r="O265">
            <v>13515.791512500002</v>
          </cell>
          <cell r="P265">
            <v>5508.8001420790033</v>
          </cell>
          <cell r="Q265">
            <v>13887.475779093753</v>
          </cell>
          <cell r="R265">
            <v>5856.7810673513477</v>
          </cell>
          <cell r="S265">
            <v>2951.0278331500863</v>
          </cell>
          <cell r="T265">
            <v>34872.216953541676</v>
          </cell>
          <cell r="U265">
            <v>170423.81</v>
          </cell>
        </row>
        <row r="266">
          <cell r="A266" t="str">
            <v>028097</v>
          </cell>
          <cell r="B266">
            <v>28097</v>
          </cell>
          <cell r="C266" t="str">
            <v>IRC</v>
          </cell>
          <cell r="D266">
            <v>1941</v>
          </cell>
          <cell r="E266" t="str">
            <v>Foreman</v>
          </cell>
          <cell r="F266" t="str">
            <v>M</v>
          </cell>
          <cell r="G266">
            <v>27875</v>
          </cell>
          <cell r="H266">
            <v>37305</v>
          </cell>
          <cell r="I266">
            <v>141117</v>
          </cell>
          <cell r="J266">
            <v>8747.7900000000009</v>
          </cell>
          <cell r="K266">
            <v>4233.51</v>
          </cell>
          <cell r="L266">
            <v>200494</v>
          </cell>
          <cell r="M266">
            <v>11693.977500000001</v>
          </cell>
          <cell r="N266">
            <v>5513.585</v>
          </cell>
          <cell r="O266">
            <v>12015.561881250002</v>
          </cell>
          <cell r="P266">
            <v>6359.6555287959209</v>
          </cell>
          <cell r="Q266">
            <v>12345.989832984378</v>
          </cell>
          <cell r="R266">
            <v>6761.3834474436635</v>
          </cell>
          <cell r="S266">
            <v>3406.8254412367905</v>
          </cell>
          <cell r="T266">
            <v>40258.365094048393</v>
          </cell>
          <cell r="U266">
            <v>197248.67499999999</v>
          </cell>
        </row>
        <row r="267">
          <cell r="A267" t="str">
            <v>028150</v>
          </cell>
          <cell r="B267">
            <v>28150</v>
          </cell>
          <cell r="C267" t="str">
            <v>IRC</v>
          </cell>
          <cell r="D267">
            <v>1160</v>
          </cell>
          <cell r="E267" t="str">
            <v>Foreman</v>
          </cell>
          <cell r="F267" t="str">
            <v>M</v>
          </cell>
          <cell r="G267">
            <v>29309</v>
          </cell>
          <cell r="H267">
            <v>37337</v>
          </cell>
          <cell r="I267">
            <v>124751</v>
          </cell>
          <cell r="J267">
            <v>7776.5</v>
          </cell>
          <cell r="K267">
            <v>3742.5299999999997</v>
          </cell>
          <cell r="L267">
            <v>180601</v>
          </cell>
          <cell r="M267">
            <v>10590.442500000001</v>
          </cell>
          <cell r="N267">
            <v>4966.5275000000001</v>
          </cell>
          <cell r="O267">
            <v>10881.679668750003</v>
          </cell>
          <cell r="P267">
            <v>5728.6509728773535</v>
          </cell>
          <cell r="Q267">
            <v>11180.925859640629</v>
          </cell>
          <cell r="R267">
            <v>6090.5194768510437</v>
          </cell>
          <cell r="S267">
            <v>3068.8004704021346</v>
          </cell>
          <cell r="T267">
            <v>36263.933057100126</v>
          </cell>
          <cell r="U267">
            <v>177721.24249999999</v>
          </cell>
        </row>
        <row r="268">
          <cell r="A268" t="str">
            <v>028177</v>
          </cell>
          <cell r="B268">
            <v>28177</v>
          </cell>
          <cell r="C268" t="str">
            <v>IRC</v>
          </cell>
          <cell r="D268">
            <v>1910</v>
          </cell>
          <cell r="E268" t="str">
            <v>Skill Worker</v>
          </cell>
          <cell r="F268" t="str">
            <v>M</v>
          </cell>
          <cell r="G268">
            <v>28214</v>
          </cell>
          <cell r="H268">
            <v>37340</v>
          </cell>
          <cell r="I268">
            <v>114485</v>
          </cell>
          <cell r="J268">
            <v>7140.99</v>
          </cell>
          <cell r="K268">
            <v>3434.5499999999997</v>
          </cell>
          <cell r="L268">
            <v>163976</v>
          </cell>
          <cell r="M268">
            <v>9620.4825000000001</v>
          </cell>
          <cell r="N268">
            <v>4509.34</v>
          </cell>
          <cell r="O268">
            <v>9885.0457687500002</v>
          </cell>
          <cell r="P268">
            <v>5201.3071462978442</v>
          </cell>
          <cell r="Q268">
            <v>10156.884527390626</v>
          </cell>
          <cell r="R268">
            <v>5529.8642960787965</v>
          </cell>
          <cell r="S268">
            <v>2786.3058672690649</v>
          </cell>
          <cell r="T268">
            <v>32925.701889640979</v>
          </cell>
          <cell r="U268">
            <v>161332.11499999999</v>
          </cell>
        </row>
        <row r="269">
          <cell r="A269" t="str">
            <v>028209</v>
          </cell>
          <cell r="B269">
            <v>28209</v>
          </cell>
          <cell r="C269" t="str">
            <v>IRC</v>
          </cell>
          <cell r="D269">
            <v>1240</v>
          </cell>
          <cell r="E269" t="str">
            <v>Skill Worker</v>
          </cell>
          <cell r="F269" t="str">
            <v>M</v>
          </cell>
          <cell r="G269">
            <v>29796</v>
          </cell>
          <cell r="H269">
            <v>37350</v>
          </cell>
          <cell r="I269">
            <v>86145</v>
          </cell>
          <cell r="J269">
            <v>5381.75</v>
          </cell>
          <cell r="K269">
            <v>2584.35</v>
          </cell>
          <cell r="L269">
            <v>126270</v>
          </cell>
          <cell r="M269">
            <v>7418.55</v>
          </cell>
          <cell r="N269">
            <v>3472.4250000000002</v>
          </cell>
          <cell r="O269">
            <v>7622.5601250000009</v>
          </cell>
          <cell r="P269">
            <v>4005.275487650807</v>
          </cell>
          <cell r="Q269">
            <v>7832.1805284375014</v>
          </cell>
          <cell r="R269">
            <v>4258.2814842773914</v>
          </cell>
          <cell r="S269">
            <v>2145.5996112849734</v>
          </cell>
          <cell r="T269">
            <v>25354.493203913782</v>
          </cell>
          <cell r="U269">
            <v>124278.47500000001</v>
          </cell>
        </row>
        <row r="270">
          <cell r="A270" t="str">
            <v>028243</v>
          </cell>
          <cell r="B270">
            <v>28243</v>
          </cell>
          <cell r="C270" t="str">
            <v>IRC</v>
          </cell>
          <cell r="D270">
            <v>3070</v>
          </cell>
          <cell r="E270" t="str">
            <v>Skill Worker</v>
          </cell>
          <cell r="F270" t="str">
            <v>M</v>
          </cell>
          <cell r="G270">
            <v>25382</v>
          </cell>
          <cell r="H270">
            <v>37347</v>
          </cell>
          <cell r="I270">
            <v>176955</v>
          </cell>
          <cell r="J270">
            <v>11048.81</v>
          </cell>
          <cell r="K270">
            <v>5308.65</v>
          </cell>
          <cell r="L270">
            <v>245860</v>
          </cell>
          <cell r="M270">
            <v>14297.6625</v>
          </cell>
          <cell r="N270">
            <v>6694.9880249999997</v>
          </cell>
          <cell r="O270">
            <v>14690.848218750001</v>
          </cell>
          <cell r="P270">
            <v>7798.6618467872613</v>
          </cell>
          <cell r="Q270">
            <v>15094.846544765627</v>
          </cell>
          <cell r="R270">
            <v>8291.289187649003</v>
          </cell>
          <cell r="S270">
            <v>4177.6916166193369</v>
          </cell>
          <cell r="T270">
            <v>49367.670065053004</v>
          </cell>
          <cell r="U270">
            <v>241770.63500000001</v>
          </cell>
        </row>
        <row r="271">
          <cell r="A271" t="str">
            <v>028306</v>
          </cell>
          <cell r="B271">
            <v>28306</v>
          </cell>
          <cell r="C271" t="str">
            <v>IRC</v>
          </cell>
          <cell r="D271">
            <v>124001</v>
          </cell>
          <cell r="E271" t="str">
            <v>Worker</v>
          </cell>
          <cell r="F271" t="str">
            <v>M</v>
          </cell>
          <cell r="G271">
            <v>26466</v>
          </cell>
          <cell r="H271">
            <v>37378</v>
          </cell>
          <cell r="I271">
            <v>114389</v>
          </cell>
          <cell r="J271">
            <v>7179.1</v>
          </cell>
          <cell r="K271">
            <v>3431.67</v>
          </cell>
          <cell r="L271">
            <v>157457</v>
          </cell>
          <cell r="M271">
            <v>9292.7100000000009</v>
          </cell>
          <cell r="N271">
            <v>4330.0675000000001</v>
          </cell>
          <cell r="O271">
            <v>9548.2595250000013</v>
          </cell>
          <cell r="P271">
            <v>4994.5249264198392</v>
          </cell>
          <cell r="Q271">
            <v>9810.8366619375029</v>
          </cell>
          <cell r="R271">
            <v>5310.0200179762833</v>
          </cell>
          <cell r="S271">
            <v>2675.5339985277433</v>
          </cell>
          <cell r="T271">
            <v>31616.713680277604</v>
          </cell>
          <cell r="U271">
            <v>154804.3075</v>
          </cell>
        </row>
        <row r="272">
          <cell r="A272" t="str">
            <v>028421</v>
          </cell>
          <cell r="B272">
            <v>28421</v>
          </cell>
          <cell r="C272" t="str">
            <v>IRC</v>
          </cell>
          <cell r="D272">
            <v>114003</v>
          </cell>
          <cell r="E272" t="str">
            <v>Worker</v>
          </cell>
          <cell r="F272" t="str">
            <v>M</v>
          </cell>
          <cell r="G272">
            <v>25644</v>
          </cell>
          <cell r="H272">
            <v>37423</v>
          </cell>
          <cell r="I272">
            <v>146048</v>
          </cell>
          <cell r="J272">
            <v>9234.98</v>
          </cell>
          <cell r="K272">
            <v>4381.4399999999996</v>
          </cell>
          <cell r="L272">
            <v>191410</v>
          </cell>
          <cell r="M272">
            <v>11264.4825</v>
          </cell>
          <cell r="N272">
            <v>5212.1308250000002</v>
          </cell>
          <cell r="O272">
            <v>11574.255768750001</v>
          </cell>
          <cell r="P272">
            <v>6071.5116899599352</v>
          </cell>
          <cell r="Q272">
            <v>11892.547802390627</v>
          </cell>
          <cell r="R272">
            <v>6455.0380843077173</v>
          </cell>
          <cell r="S272">
            <v>3252.4686908692238</v>
          </cell>
          <cell r="T272">
            <v>38434.335504562747</v>
          </cell>
          <cell r="U272">
            <v>188005.89499999999</v>
          </cell>
        </row>
        <row r="273">
          <cell r="A273" t="str">
            <v>028434</v>
          </cell>
          <cell r="B273">
            <v>28434</v>
          </cell>
          <cell r="C273" t="str">
            <v>IRC</v>
          </cell>
          <cell r="D273">
            <v>1942</v>
          </cell>
          <cell r="E273" t="str">
            <v>Foreman</v>
          </cell>
          <cell r="F273" t="str">
            <v>M</v>
          </cell>
          <cell r="G273">
            <v>29830</v>
          </cell>
          <cell r="H273">
            <v>37453</v>
          </cell>
          <cell r="I273">
            <v>169027</v>
          </cell>
          <cell r="J273">
            <v>10742.9</v>
          </cell>
          <cell r="K273">
            <v>5070.8099999999995</v>
          </cell>
          <cell r="L273">
            <v>248114</v>
          </cell>
          <cell r="M273">
            <v>14817.577500000001</v>
          </cell>
          <cell r="N273">
            <v>6823.1350000000002</v>
          </cell>
          <cell r="O273">
            <v>15225.060881250003</v>
          </cell>
          <cell r="P273">
            <v>7870.1585676961458</v>
          </cell>
          <cell r="Q273">
            <v>15643.750055484379</v>
          </cell>
          <cell r="R273">
            <v>8367.3022268947552</v>
          </cell>
          <cell r="S273">
            <v>4215.9919375493782</v>
          </cell>
          <cell r="T273">
            <v>49820.263932809576</v>
          </cell>
          <cell r="U273">
            <v>244160.57250000001</v>
          </cell>
        </row>
        <row r="274">
          <cell r="A274" t="str">
            <v>028514</v>
          </cell>
          <cell r="B274">
            <v>28514</v>
          </cell>
          <cell r="C274" t="str">
            <v>IRC</v>
          </cell>
          <cell r="D274">
            <v>1311</v>
          </cell>
          <cell r="E274" t="str">
            <v>Worker</v>
          </cell>
          <cell r="F274" t="str">
            <v>M</v>
          </cell>
          <cell r="G274">
            <v>26853</v>
          </cell>
          <cell r="H274">
            <v>37469</v>
          </cell>
          <cell r="I274">
            <v>108198</v>
          </cell>
          <cell r="J274">
            <v>6895.85</v>
          </cell>
          <cell r="K274">
            <v>3245.94</v>
          </cell>
          <cell r="L274">
            <v>151171</v>
          </cell>
          <cell r="M274">
            <v>9050.2200000000012</v>
          </cell>
          <cell r="N274">
            <v>4157.2025000000003</v>
          </cell>
          <cell r="O274">
            <v>9299.1010500000011</v>
          </cell>
          <cell r="P274">
            <v>4795.133450096303</v>
          </cell>
          <cell r="Q274">
            <v>9554.8263288750022</v>
          </cell>
          <cell r="R274">
            <v>5098.0333433095557</v>
          </cell>
          <cell r="S274">
            <v>2568.7213022694286</v>
          </cell>
          <cell r="T274">
            <v>30354.510906223575</v>
          </cell>
          <cell r="U274">
            <v>148635.55249999999</v>
          </cell>
        </row>
        <row r="275">
          <cell r="A275" t="str">
            <v>028642</v>
          </cell>
          <cell r="B275">
            <v>28642</v>
          </cell>
          <cell r="C275" t="str">
            <v>IRC</v>
          </cell>
          <cell r="D275">
            <v>1160</v>
          </cell>
          <cell r="E275" t="str">
            <v>Foreman</v>
          </cell>
          <cell r="F275" t="str">
            <v>M</v>
          </cell>
          <cell r="G275">
            <v>28550</v>
          </cell>
          <cell r="H275">
            <v>37547</v>
          </cell>
          <cell r="I275">
            <v>138355</v>
          </cell>
          <cell r="J275">
            <v>8934.2199999999993</v>
          </cell>
          <cell r="K275">
            <v>4150.6499999999996</v>
          </cell>
          <cell r="L275">
            <v>197775</v>
          </cell>
          <cell r="M275">
            <v>11989.897500000001</v>
          </cell>
          <cell r="N275">
            <v>5438.8125</v>
          </cell>
          <cell r="O275">
            <v>12319.619681250002</v>
          </cell>
          <cell r="P275">
            <v>6273.4090407075182</v>
          </cell>
          <cell r="Q275">
            <v>12658.409222484379</v>
          </cell>
          <cell r="R275">
            <v>6669.6889249462347</v>
          </cell>
          <cell r="S275">
            <v>3360.6237674973127</v>
          </cell>
          <cell r="T275">
            <v>39712.401151532817</v>
          </cell>
          <cell r="U275">
            <v>194503.7825</v>
          </cell>
        </row>
        <row r="276">
          <cell r="A276" t="str">
            <v>028784</v>
          </cell>
          <cell r="B276">
            <v>28784</v>
          </cell>
          <cell r="C276" t="str">
            <v>IRC</v>
          </cell>
          <cell r="D276">
            <v>1312</v>
          </cell>
          <cell r="E276" t="str">
            <v>Worker</v>
          </cell>
          <cell r="F276" t="str">
            <v>M</v>
          </cell>
          <cell r="G276">
            <v>27318</v>
          </cell>
          <cell r="H276">
            <v>37561</v>
          </cell>
          <cell r="I276">
            <v>98436</v>
          </cell>
          <cell r="J276">
            <v>6370.55</v>
          </cell>
          <cell r="K276">
            <v>2953.08</v>
          </cell>
          <cell r="L276">
            <v>139219</v>
          </cell>
          <cell r="M276">
            <v>8458.380000000001</v>
          </cell>
          <cell r="N276">
            <v>3828.5225</v>
          </cell>
          <cell r="O276">
            <v>8690.9854500000019</v>
          </cell>
          <cell r="P276">
            <v>4416.0168536885858</v>
          </cell>
          <cell r="Q276">
            <v>8929.9875498750025</v>
          </cell>
          <cell r="R276">
            <v>4694.9686383116677</v>
          </cell>
          <cell r="S276">
            <v>2365.6310468320485</v>
          </cell>
          <cell r="T276">
            <v>27954.598791127533</v>
          </cell>
          <cell r="U276">
            <v>136888.0925</v>
          </cell>
        </row>
        <row r="277">
          <cell r="A277" t="str">
            <v>028975</v>
          </cell>
          <cell r="B277">
            <v>28975</v>
          </cell>
          <cell r="C277" t="str">
            <v>IRC</v>
          </cell>
          <cell r="D277">
            <v>111001</v>
          </cell>
          <cell r="E277" t="str">
            <v>Skill Worker</v>
          </cell>
          <cell r="F277" t="str">
            <v>M</v>
          </cell>
          <cell r="G277">
            <v>29290</v>
          </cell>
          <cell r="H277">
            <v>37585</v>
          </cell>
          <cell r="I277">
            <v>83925</v>
          </cell>
          <cell r="J277">
            <v>5454.88</v>
          </cell>
          <cell r="K277">
            <v>2517.75</v>
          </cell>
          <cell r="L277">
            <v>122437</v>
          </cell>
          <cell r="M277">
            <v>7467.8700000000008</v>
          </cell>
          <cell r="N277">
            <v>3367.0174999999999</v>
          </cell>
          <cell r="O277">
            <v>7673.2364250000019</v>
          </cell>
          <cell r="P277">
            <v>3883.6929981904004</v>
          </cell>
          <cell r="Q277">
            <v>7884.2504266875021</v>
          </cell>
          <cell r="R277">
            <v>4129.0188492157358</v>
          </cell>
          <cell r="S277">
            <v>2080.4686751160079</v>
          </cell>
          <cell r="T277">
            <v>24584.842673695985</v>
          </cell>
          <cell r="U277">
            <v>120443.8425</v>
          </cell>
        </row>
        <row r="278">
          <cell r="A278" t="str">
            <v>029042</v>
          </cell>
          <cell r="B278">
            <v>29042</v>
          </cell>
          <cell r="C278" t="str">
            <v>IRC</v>
          </cell>
          <cell r="D278">
            <v>116101</v>
          </cell>
          <cell r="E278" t="str">
            <v>Worker</v>
          </cell>
          <cell r="F278" t="str">
            <v>M</v>
          </cell>
          <cell r="G278">
            <v>28464</v>
          </cell>
          <cell r="H278">
            <v>37585</v>
          </cell>
          <cell r="I278">
            <v>86151</v>
          </cell>
          <cell r="J278">
            <v>5600.1100000000006</v>
          </cell>
          <cell r="K278">
            <v>2584.5299999999997</v>
          </cell>
          <cell r="L278">
            <v>123376</v>
          </cell>
          <cell r="M278">
            <v>7524.3825000000006</v>
          </cell>
          <cell r="N278">
            <v>3392.84</v>
          </cell>
          <cell r="O278">
            <v>7731.3030187500017</v>
          </cell>
          <cell r="P278">
            <v>3913.4780119141992</v>
          </cell>
          <cell r="Q278">
            <v>7943.9138517656274</v>
          </cell>
          <cell r="R278">
            <v>4160.6853282981501</v>
          </cell>
          <cell r="S278">
            <v>2096.4243101440957</v>
          </cell>
          <cell r="T278">
            <v>24773.389985951275</v>
          </cell>
          <cell r="U278">
            <v>121329.84</v>
          </cell>
        </row>
        <row r="279">
          <cell r="A279" t="str">
            <v>029122</v>
          </cell>
          <cell r="B279">
            <v>29122</v>
          </cell>
          <cell r="C279" t="str">
            <v>IRC</v>
          </cell>
          <cell r="D279">
            <v>2930</v>
          </cell>
          <cell r="E279" t="str">
            <v>Skill Worker</v>
          </cell>
          <cell r="F279" t="str">
            <v>M</v>
          </cell>
          <cell r="G279">
            <v>29614</v>
          </cell>
          <cell r="H279">
            <v>37596</v>
          </cell>
          <cell r="I279">
            <v>107666</v>
          </cell>
          <cell r="J279">
            <v>7012.24</v>
          </cell>
          <cell r="K279">
            <v>3229.98</v>
          </cell>
          <cell r="L279">
            <v>159020</v>
          </cell>
          <cell r="M279">
            <v>9717.067500000001</v>
          </cell>
          <cell r="N279">
            <v>4373.05</v>
          </cell>
          <cell r="O279">
            <v>9984.2868562500025</v>
          </cell>
          <cell r="P279">
            <v>5044.103176100668</v>
          </cell>
          <cell r="Q279">
            <v>10258.854744796878</v>
          </cell>
          <cell r="R279">
            <v>5362.7300358738485</v>
          </cell>
          <cell r="S279">
            <v>2702.0927392613967</v>
          </cell>
          <cell r="T279">
            <v>31930.55760898369</v>
          </cell>
          <cell r="U279">
            <v>156459.44500000001</v>
          </cell>
        </row>
        <row r="280">
          <cell r="A280" t="str">
            <v>029171</v>
          </cell>
          <cell r="B280">
            <v>29171</v>
          </cell>
          <cell r="C280" t="str">
            <v>IRC</v>
          </cell>
          <cell r="D280">
            <v>9100</v>
          </cell>
          <cell r="E280" t="str">
            <v>Skill Worker</v>
          </cell>
          <cell r="F280" t="str">
            <v>M</v>
          </cell>
          <cell r="G280">
            <v>28211</v>
          </cell>
          <cell r="H280">
            <v>37608</v>
          </cell>
          <cell r="I280">
            <v>121363</v>
          </cell>
          <cell r="J280">
            <v>7919.67</v>
          </cell>
          <cell r="K280">
            <v>3640.89</v>
          </cell>
          <cell r="L280">
            <v>174745</v>
          </cell>
          <cell r="M280">
            <v>10698.33</v>
          </cell>
          <cell r="N280">
            <v>4805.4875000000002</v>
          </cell>
          <cell r="O280">
            <v>10992.534075000001</v>
          </cell>
          <cell r="P280">
            <v>5542.8990662036931</v>
          </cell>
          <cell r="Q280">
            <v>11294.828762062501</v>
          </cell>
          <cell r="R280">
            <v>5893.0339587396284</v>
          </cell>
          <cell r="S280">
            <v>2969.2944014729765</v>
          </cell>
          <cell r="T280">
            <v>35088.072502715724</v>
          </cell>
          <cell r="U280">
            <v>171854.86</v>
          </cell>
        </row>
        <row r="281">
          <cell r="A281" t="str">
            <v>029278</v>
          </cell>
          <cell r="B281">
            <v>29278</v>
          </cell>
          <cell r="C281" t="str">
            <v>IRC</v>
          </cell>
          <cell r="D281">
            <v>116101</v>
          </cell>
          <cell r="E281" t="str">
            <v>Skill Worker</v>
          </cell>
          <cell r="F281" t="str">
            <v>M</v>
          </cell>
          <cell r="G281">
            <v>29506</v>
          </cell>
          <cell r="H281">
            <v>37771</v>
          </cell>
          <cell r="I281">
            <v>80796</v>
          </cell>
          <cell r="J281">
            <v>5428.1</v>
          </cell>
          <cell r="K281">
            <v>2423.88</v>
          </cell>
          <cell r="L281">
            <v>118288</v>
          </cell>
          <cell r="M281">
            <v>7441.1550000000007</v>
          </cell>
          <cell r="N281">
            <v>3252.92</v>
          </cell>
          <cell r="O281">
            <v>7645.7867625000017</v>
          </cell>
          <cell r="P281">
            <v>3752.0870110338064</v>
          </cell>
          <cell r="Q281">
            <v>7856.0458984687521</v>
          </cell>
          <cell r="R281">
            <v>3989.0995502669211</v>
          </cell>
          <cell r="S281">
            <v>2009.9682174679415</v>
          </cell>
          <cell r="T281">
            <v>23751.740651814001</v>
          </cell>
          <cell r="U281">
            <v>116325.005</v>
          </cell>
        </row>
        <row r="282">
          <cell r="A282" t="str">
            <v>029358</v>
          </cell>
          <cell r="B282">
            <v>29358</v>
          </cell>
          <cell r="C282" t="str">
            <v>IRC</v>
          </cell>
          <cell r="D282">
            <v>1940</v>
          </cell>
          <cell r="E282" t="str">
            <v>Foreman</v>
          </cell>
          <cell r="F282" t="str">
            <v>M</v>
          </cell>
          <cell r="G282">
            <v>23624</v>
          </cell>
          <cell r="H282">
            <v>37945</v>
          </cell>
          <cell r="I282">
            <v>203769</v>
          </cell>
          <cell r="J282">
            <v>13931.78</v>
          </cell>
          <cell r="K282">
            <v>6029.9849999999997</v>
          </cell>
          <cell r="L282">
            <v>224835</v>
          </cell>
          <cell r="M282">
            <v>14386.027500000002</v>
          </cell>
          <cell r="N282">
            <v>6106.8012500000004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3820.4315245367629</v>
          </cell>
          <cell r="T282">
            <v>45145.937114927976</v>
          </cell>
          <cell r="U282">
            <v>219844.55875</v>
          </cell>
        </row>
        <row r="283">
          <cell r="A283" t="str">
            <v>029389</v>
          </cell>
          <cell r="B283">
            <v>29389</v>
          </cell>
          <cell r="C283" t="str">
            <v>IRC</v>
          </cell>
          <cell r="D283">
            <v>116101</v>
          </cell>
          <cell r="E283" t="str">
            <v>Skill Worker</v>
          </cell>
          <cell r="F283" t="str">
            <v>M</v>
          </cell>
          <cell r="G283">
            <v>30926</v>
          </cell>
          <cell r="H283">
            <v>37956</v>
          </cell>
          <cell r="I283">
            <v>61854</v>
          </cell>
          <cell r="J283">
            <v>4296.13</v>
          </cell>
          <cell r="K283">
            <v>1855.62</v>
          </cell>
          <cell r="L283">
            <v>93602</v>
          </cell>
          <cell r="M283">
            <v>6075.6075000000001</v>
          </cell>
          <cell r="N283">
            <v>2574.0549999999998</v>
          </cell>
          <cell r="O283">
            <v>6242.6867062500005</v>
          </cell>
          <cell r="P283">
            <v>2969.0488334132478</v>
          </cell>
          <cell r="Q283">
            <v>6414.3605906718758</v>
          </cell>
          <cell r="R283">
            <v>3156.598269512413</v>
          </cell>
          <cell r="S283">
            <v>1590.4998401480645</v>
          </cell>
          <cell r="T283">
            <v>18794.894059339022</v>
          </cell>
          <cell r="U283">
            <v>92064.0625</v>
          </cell>
        </row>
        <row r="284">
          <cell r="A284" t="str">
            <v>029411</v>
          </cell>
          <cell r="B284">
            <v>29411</v>
          </cell>
          <cell r="C284" t="str">
            <v>IRC</v>
          </cell>
          <cell r="D284">
            <v>1161</v>
          </cell>
          <cell r="E284" t="str">
            <v>Worker</v>
          </cell>
          <cell r="F284" t="str">
            <v>M</v>
          </cell>
          <cell r="G284">
            <v>28974</v>
          </cell>
          <cell r="H284">
            <v>38006</v>
          </cell>
          <cell r="I284">
            <v>73163</v>
          </cell>
          <cell r="J284">
            <v>5128.37</v>
          </cell>
          <cell r="K284">
            <v>2194.89</v>
          </cell>
          <cell r="L284">
            <v>106842</v>
          </cell>
          <cell r="M284">
            <v>6995.22</v>
          </cell>
          <cell r="N284">
            <v>2938.1550000000002</v>
          </cell>
          <cell r="O284">
            <v>7187.5885500000004</v>
          </cell>
          <cell r="P284">
            <v>3389.0206989117569</v>
          </cell>
          <cell r="Q284">
            <v>7385.2472351250008</v>
          </cell>
          <cell r="R284">
            <v>3603.0989969364464</v>
          </cell>
          <cell r="S284">
            <v>1815.4759932597542</v>
          </cell>
          <cell r="T284">
            <v>21453.431241724531</v>
          </cell>
          <cell r="U284">
            <v>105011.185</v>
          </cell>
        </row>
        <row r="285">
          <cell r="A285" t="str">
            <v>029438</v>
          </cell>
          <cell r="B285">
            <v>29438</v>
          </cell>
          <cell r="C285" t="str">
            <v>IRC</v>
          </cell>
          <cell r="D285">
            <v>1230</v>
          </cell>
          <cell r="E285" t="str">
            <v>Foreman</v>
          </cell>
          <cell r="F285" t="str">
            <v>M</v>
          </cell>
          <cell r="G285">
            <v>28845</v>
          </cell>
          <cell r="H285">
            <v>38054</v>
          </cell>
          <cell r="I285">
            <v>148726</v>
          </cell>
          <cell r="J285">
            <v>10521.45</v>
          </cell>
          <cell r="K285">
            <v>4461.78</v>
          </cell>
          <cell r="L285">
            <v>215091</v>
          </cell>
          <cell r="M285">
            <v>14203.132500000002</v>
          </cell>
          <cell r="N285">
            <v>5915.0024999999996</v>
          </cell>
          <cell r="O285">
            <v>14593.718643750002</v>
          </cell>
          <cell r="P285">
            <v>6822.6713385150852</v>
          </cell>
          <cell r="Q285">
            <v>14995.045906453128</v>
          </cell>
          <cell r="R285">
            <v>7253.6471270666698</v>
          </cell>
          <cell r="S285">
            <v>3654.8599508267703</v>
          </cell>
          <cell r="T285">
            <v>43189.382258042446</v>
          </cell>
          <cell r="U285">
            <v>211345.1925</v>
          </cell>
        </row>
        <row r="286">
          <cell r="A286" t="str">
            <v>029455</v>
          </cell>
          <cell r="B286">
            <v>29455</v>
          </cell>
          <cell r="C286" t="str">
            <v>IRC</v>
          </cell>
          <cell r="D286">
            <v>1220</v>
          </cell>
          <cell r="E286" t="str">
            <v>Skill Worker</v>
          </cell>
          <cell r="F286" t="str">
            <v>M</v>
          </cell>
          <cell r="G286">
            <v>26263</v>
          </cell>
          <cell r="H286">
            <v>38062</v>
          </cell>
          <cell r="I286">
            <v>125532</v>
          </cell>
          <cell r="J286">
            <v>8893.02</v>
          </cell>
          <cell r="K286">
            <v>3765.96</v>
          </cell>
          <cell r="L286">
            <v>175536</v>
          </cell>
          <cell r="M286">
            <v>11607.667500000001</v>
          </cell>
          <cell r="N286">
            <v>4827.24</v>
          </cell>
          <cell r="O286">
            <v>11926.878356250003</v>
          </cell>
          <cell r="P286">
            <v>5567.9895303735811</v>
          </cell>
          <cell r="Q286">
            <v>12254.867511046879</v>
          </cell>
          <cell r="R286">
            <v>5919.7093420774236</v>
          </cell>
          <cell r="S286">
            <v>2982.735197327308</v>
          </cell>
          <cell r="T286">
            <v>35246.902027735887</v>
          </cell>
          <cell r="U286">
            <v>172371.255</v>
          </cell>
        </row>
        <row r="287">
          <cell r="A287" t="str">
            <v>029552</v>
          </cell>
          <cell r="B287">
            <v>29552</v>
          </cell>
          <cell r="C287" t="str">
            <v>IRC</v>
          </cell>
          <cell r="D287">
            <v>3070</v>
          </cell>
          <cell r="E287" t="str">
            <v>Worker</v>
          </cell>
          <cell r="F287" t="str">
            <v>M</v>
          </cell>
          <cell r="G287">
            <v>26969</v>
          </cell>
          <cell r="H287">
            <v>38110</v>
          </cell>
          <cell r="I287">
            <v>108289</v>
          </cell>
          <cell r="J287">
            <v>7741.4800000000005</v>
          </cell>
          <cell r="K287">
            <v>3248.67</v>
          </cell>
          <cell r="L287">
            <v>152592</v>
          </cell>
          <cell r="M287">
            <v>10176.36</v>
          </cell>
          <cell r="N287">
            <v>4196.28</v>
          </cell>
          <cell r="O287">
            <v>10456.209900000002</v>
          </cell>
          <cell r="P287">
            <v>4840.2074697997305</v>
          </cell>
          <cell r="Q287">
            <v>10743.755672250003</v>
          </cell>
          <cell r="R287">
            <v>5145.9546071818786</v>
          </cell>
          <cell r="S287">
            <v>2592.8671567688029</v>
          </cell>
          <cell r="T287">
            <v>30639.841822852715</v>
          </cell>
          <cell r="U287">
            <v>149844.46249999999</v>
          </cell>
        </row>
        <row r="288">
          <cell r="A288" t="str">
            <v>029570</v>
          </cell>
          <cell r="B288">
            <v>29570</v>
          </cell>
          <cell r="C288" t="str">
            <v>IRC</v>
          </cell>
          <cell r="D288">
            <v>1151</v>
          </cell>
          <cell r="E288" t="str">
            <v>Worker</v>
          </cell>
          <cell r="F288" t="str">
            <v>M</v>
          </cell>
          <cell r="G288">
            <v>28187</v>
          </cell>
          <cell r="H288">
            <v>38117</v>
          </cell>
          <cell r="I288">
            <v>88794</v>
          </cell>
          <cell r="J288">
            <v>6357.16</v>
          </cell>
          <cell r="K288">
            <v>2663.8199999999997</v>
          </cell>
          <cell r="L288">
            <v>127718</v>
          </cell>
          <cell r="M288">
            <v>8528.25</v>
          </cell>
          <cell r="N288">
            <v>3512.2449999999999</v>
          </cell>
          <cell r="O288">
            <v>8762.7768750000014</v>
          </cell>
          <cell r="P288">
            <v>4051.2059454485297</v>
          </cell>
          <cell r="Q288">
            <v>9003.753239062502</v>
          </cell>
          <cell r="R288">
            <v>4307.1132858869087</v>
          </cell>
          <cell r="S288">
            <v>2170.2042540119928</v>
          </cell>
          <cell r="T288">
            <v>25645.24560875474</v>
          </cell>
          <cell r="U288">
            <v>125462.755</v>
          </cell>
        </row>
        <row r="289">
          <cell r="A289" t="str">
            <v>029597</v>
          </cell>
          <cell r="B289">
            <v>29597</v>
          </cell>
          <cell r="C289" t="str">
            <v>IRC</v>
          </cell>
          <cell r="D289">
            <v>1151</v>
          </cell>
          <cell r="E289" t="str">
            <v>Worker</v>
          </cell>
          <cell r="F289" t="str">
            <v>M</v>
          </cell>
          <cell r="G289">
            <v>29007</v>
          </cell>
          <cell r="H289">
            <v>38117</v>
          </cell>
          <cell r="I289">
            <v>75521</v>
          </cell>
          <cell r="J289">
            <v>5406.47</v>
          </cell>
          <cell r="K289">
            <v>2265.63</v>
          </cell>
          <cell r="L289">
            <v>110624</v>
          </cell>
          <cell r="M289">
            <v>7386.6975000000002</v>
          </cell>
          <cell r="N289">
            <v>3042.16</v>
          </cell>
          <cell r="O289">
            <v>7589.8316812500007</v>
          </cell>
          <cell r="P289">
            <v>3508.9854719718292</v>
          </cell>
          <cell r="Q289">
            <v>7798.552052484376</v>
          </cell>
          <cell r="R289">
            <v>3730.6417273834018</v>
          </cell>
          <cell r="S289">
            <v>1879.7403294431688</v>
          </cell>
          <cell r="T289">
            <v>22212.841183097793</v>
          </cell>
          <cell r="U289">
            <v>108705.97500000001</v>
          </cell>
        </row>
        <row r="290">
          <cell r="A290" t="str">
            <v>029615</v>
          </cell>
          <cell r="B290">
            <v>29615</v>
          </cell>
          <cell r="C290" t="str">
            <v>IRC</v>
          </cell>
          <cell r="D290">
            <v>1120</v>
          </cell>
          <cell r="E290" t="str">
            <v>Foreman</v>
          </cell>
          <cell r="F290" t="str">
            <v>M</v>
          </cell>
          <cell r="G290">
            <v>29510</v>
          </cell>
          <cell r="H290">
            <v>38117</v>
          </cell>
          <cell r="I290">
            <v>105652</v>
          </cell>
          <cell r="J290">
            <v>7563.29</v>
          </cell>
          <cell r="K290">
            <v>3169.56</v>
          </cell>
          <cell r="L290">
            <v>154530</v>
          </cell>
          <cell r="M290">
            <v>10318.155000000001</v>
          </cell>
          <cell r="N290">
            <v>4249.5749999999998</v>
          </cell>
          <cell r="O290">
            <v>10601.904262500002</v>
          </cell>
          <cell r="P290">
            <v>4901.6806930124276</v>
          </cell>
          <cell r="Q290">
            <v>10893.456629718752</v>
          </cell>
          <cell r="R290">
            <v>5211.3109825404708</v>
          </cell>
          <cell r="S290">
            <v>2625.7979562197434</v>
          </cell>
          <cell r="T290">
            <v>31028.984198945098</v>
          </cell>
          <cell r="U290">
            <v>151846.78750000001</v>
          </cell>
        </row>
        <row r="291">
          <cell r="A291" t="str">
            <v>029629</v>
          </cell>
          <cell r="B291">
            <v>29629</v>
          </cell>
          <cell r="C291" t="str">
            <v>IRC</v>
          </cell>
          <cell r="D291">
            <v>1120</v>
          </cell>
          <cell r="E291" t="str">
            <v>Foreman</v>
          </cell>
          <cell r="F291" t="str">
            <v>M</v>
          </cell>
          <cell r="G291">
            <v>30459</v>
          </cell>
          <cell r="H291">
            <v>38117</v>
          </cell>
          <cell r="I291">
            <v>99072</v>
          </cell>
          <cell r="J291">
            <v>7092.58</v>
          </cell>
          <cell r="K291">
            <v>2972.16</v>
          </cell>
          <cell r="L291">
            <v>146364</v>
          </cell>
          <cell r="M291">
            <v>9772.5525000000016</v>
          </cell>
          <cell r="N291">
            <v>4025.01</v>
          </cell>
          <cell r="O291">
            <v>10041.297693750003</v>
          </cell>
          <cell r="P291">
            <v>4642.6557493824566</v>
          </cell>
          <cell r="Q291">
            <v>10317.433380328128</v>
          </cell>
          <cell r="R291">
            <v>4935.9239024691233</v>
          </cell>
          <cell r="S291">
            <v>2487.0400055920954</v>
          </cell>
          <cell r="T291">
            <v>29389.285208661098</v>
          </cell>
          <cell r="U291">
            <v>143847.815</v>
          </cell>
        </row>
        <row r="292">
          <cell r="A292" t="str">
            <v>029632</v>
          </cell>
          <cell r="B292">
            <v>29632</v>
          </cell>
          <cell r="C292" t="str">
            <v>IRC</v>
          </cell>
          <cell r="D292">
            <v>1110</v>
          </cell>
          <cell r="E292" t="str">
            <v>Foreman</v>
          </cell>
          <cell r="F292" t="str">
            <v>M</v>
          </cell>
          <cell r="G292">
            <v>27060</v>
          </cell>
          <cell r="H292">
            <v>38117</v>
          </cell>
          <cell r="I292">
            <v>128796</v>
          </cell>
          <cell r="J292">
            <v>9220.56</v>
          </cell>
          <cell r="K292">
            <v>3863.8799999999997</v>
          </cell>
          <cell r="L292">
            <v>180078</v>
          </cell>
          <cell r="M292">
            <v>12023.805</v>
          </cell>
          <cell r="N292">
            <v>4952.1450000000004</v>
          </cell>
          <cell r="O292">
            <v>12354.459637500002</v>
          </cell>
          <cell r="P292">
            <v>5712.061449791574</v>
          </cell>
          <cell r="Q292">
            <v>12694.207277531254</v>
          </cell>
          <cell r="R292">
            <v>6072.8820236453957</v>
          </cell>
          <cell r="S292">
            <v>3059.9135725110914</v>
          </cell>
          <cell r="T292">
            <v>36158.916822478706</v>
          </cell>
          <cell r="U292">
            <v>176806.89</v>
          </cell>
        </row>
        <row r="293">
          <cell r="A293" t="str">
            <v>029650</v>
          </cell>
          <cell r="B293">
            <v>29650</v>
          </cell>
          <cell r="C293" t="str">
            <v>IRC</v>
          </cell>
          <cell r="D293">
            <v>113003</v>
          </cell>
          <cell r="E293" t="str">
            <v>Worker</v>
          </cell>
          <cell r="F293" t="str">
            <v>M</v>
          </cell>
          <cell r="G293">
            <v>27814</v>
          </cell>
          <cell r="H293">
            <v>38117</v>
          </cell>
          <cell r="I293">
            <v>98060</v>
          </cell>
          <cell r="J293">
            <v>7019.45</v>
          </cell>
          <cell r="K293">
            <v>2941.7999999999997</v>
          </cell>
          <cell r="L293">
            <v>140494</v>
          </cell>
          <cell r="M293">
            <v>9381.0750000000007</v>
          </cell>
          <cell r="N293">
            <v>3863.585</v>
          </cell>
          <cell r="O293">
            <v>9639.0545625000013</v>
          </cell>
          <cell r="P293">
            <v>4456.4597636969393</v>
          </cell>
          <cell r="Q293">
            <v>9904.1285629687518</v>
          </cell>
          <cell r="R293">
            <v>4737.966253679162</v>
          </cell>
          <cell r="S293">
            <v>2387.2960464708253</v>
          </cell>
          <cell r="T293">
            <v>28210.613512240936</v>
          </cell>
          <cell r="U293">
            <v>138003.6875</v>
          </cell>
        </row>
        <row r="294">
          <cell r="A294" t="str">
            <v>029663</v>
          </cell>
          <cell r="B294">
            <v>29663</v>
          </cell>
          <cell r="C294" t="str">
            <v>IRC</v>
          </cell>
          <cell r="D294">
            <v>114003</v>
          </cell>
          <cell r="E294" t="str">
            <v>Worker</v>
          </cell>
          <cell r="F294" t="str">
            <v>M</v>
          </cell>
          <cell r="G294">
            <v>30325</v>
          </cell>
          <cell r="H294">
            <v>38117</v>
          </cell>
          <cell r="I294">
            <v>67842</v>
          </cell>
          <cell r="J294">
            <v>4856.45</v>
          </cell>
          <cell r="K294">
            <v>2035.26</v>
          </cell>
          <cell r="L294">
            <v>100187</v>
          </cell>
          <cell r="M294">
            <v>6689.0250000000005</v>
          </cell>
          <cell r="N294">
            <v>2755.1424999999999</v>
          </cell>
          <cell r="O294">
            <v>6872.9731875000007</v>
          </cell>
          <cell r="P294">
            <v>3177.9245686328613</v>
          </cell>
          <cell r="Q294">
            <v>7061.9799501562511</v>
          </cell>
          <cell r="R294">
            <v>3378.6683065280672</v>
          </cell>
          <cell r="S294">
            <v>1702.3931912236294</v>
          </cell>
          <cell r="T294">
            <v>20117.134795442391</v>
          </cell>
          <cell r="U294">
            <v>98464.072499999995</v>
          </cell>
        </row>
        <row r="295">
          <cell r="A295" t="str">
            <v>029677</v>
          </cell>
          <cell r="B295">
            <v>29677</v>
          </cell>
          <cell r="C295" t="str">
            <v>IRC</v>
          </cell>
          <cell r="D295">
            <v>114003</v>
          </cell>
          <cell r="E295" t="str">
            <v>Worker</v>
          </cell>
          <cell r="F295" t="str">
            <v>M</v>
          </cell>
          <cell r="G295">
            <v>26762</v>
          </cell>
          <cell r="H295">
            <v>38117</v>
          </cell>
          <cell r="I295">
            <v>107415</v>
          </cell>
          <cell r="J295">
            <v>7689.9800000000005</v>
          </cell>
          <cell r="K295">
            <v>3222.45</v>
          </cell>
          <cell r="L295">
            <v>150722</v>
          </cell>
          <cell r="M295">
            <v>10064.362500000001</v>
          </cell>
          <cell r="N295">
            <v>4144.8550000000005</v>
          </cell>
          <cell r="O295">
            <v>10341.132468750002</v>
          </cell>
          <cell r="P295">
            <v>4780.8912017874791</v>
          </cell>
          <cell r="Q295">
            <v>10625.513611640628</v>
          </cell>
          <cell r="R295">
            <v>5082.8914379762173</v>
          </cell>
          <cell r="S295">
            <v>2561.0918239652633</v>
          </cell>
          <cell r="T295">
            <v>30264.353565219717</v>
          </cell>
          <cell r="U295">
            <v>147993.89249999999</v>
          </cell>
        </row>
        <row r="296">
          <cell r="A296" t="str">
            <v>029681</v>
          </cell>
          <cell r="B296">
            <v>29681</v>
          </cell>
          <cell r="C296" t="str">
            <v>IRC</v>
          </cell>
          <cell r="D296">
            <v>114002</v>
          </cell>
          <cell r="E296" t="str">
            <v>Worker</v>
          </cell>
          <cell r="F296" t="str">
            <v>M</v>
          </cell>
          <cell r="G296">
            <v>30357</v>
          </cell>
          <cell r="H296">
            <v>38117</v>
          </cell>
          <cell r="I296">
            <v>61201</v>
          </cell>
          <cell r="J296">
            <v>4381.62</v>
          </cell>
          <cell r="K296">
            <v>1836.03</v>
          </cell>
          <cell r="L296">
            <v>90270</v>
          </cell>
          <cell r="M296">
            <v>6027.3150000000005</v>
          </cell>
          <cell r="N296">
            <v>2482.4250000000002</v>
          </cell>
          <cell r="O296">
            <v>6193.0661625000012</v>
          </cell>
          <cell r="P296">
            <v>2863.3580285914181</v>
          </cell>
          <cell r="Q296">
            <v>6363.375481968752</v>
          </cell>
          <cell r="R296">
            <v>3044.2311680186913</v>
          </cell>
          <cell r="S296">
            <v>1533.8819744253947</v>
          </cell>
          <cell r="T296">
            <v>18125.842254829313</v>
          </cell>
          <cell r="U296">
            <v>88715.587499999994</v>
          </cell>
        </row>
        <row r="297">
          <cell r="A297" t="str">
            <v>029694</v>
          </cell>
          <cell r="B297">
            <v>29694</v>
          </cell>
          <cell r="C297" t="str">
            <v>IRC</v>
          </cell>
          <cell r="D297">
            <v>1220</v>
          </cell>
          <cell r="E297" t="str">
            <v>Worker</v>
          </cell>
          <cell r="F297" t="str">
            <v>M</v>
          </cell>
          <cell r="G297">
            <v>29530</v>
          </cell>
          <cell r="H297">
            <v>38117</v>
          </cell>
          <cell r="I297">
            <v>71404</v>
          </cell>
          <cell r="J297">
            <v>5110.8600000000006</v>
          </cell>
          <cell r="K297">
            <v>2142.12</v>
          </cell>
          <cell r="L297">
            <v>104894</v>
          </cell>
          <cell r="M297">
            <v>7003.4400000000005</v>
          </cell>
          <cell r="N297">
            <v>2884.585</v>
          </cell>
          <cell r="O297">
            <v>7196.0346000000009</v>
          </cell>
          <cell r="P297">
            <v>3327.2302764048768</v>
          </cell>
          <cell r="Q297">
            <v>7393.9255515000013</v>
          </cell>
          <cell r="R297">
            <v>3537.4053853788923</v>
          </cell>
          <cell r="S297">
            <v>1782.3752722430193</v>
          </cell>
          <cell r="T297">
            <v>21062.280907035183</v>
          </cell>
          <cell r="U297">
            <v>103080.755</v>
          </cell>
        </row>
        <row r="298">
          <cell r="A298" t="str">
            <v>029730</v>
          </cell>
          <cell r="B298">
            <v>29730</v>
          </cell>
          <cell r="C298" t="str">
            <v>IRC</v>
          </cell>
          <cell r="D298">
            <v>1160</v>
          </cell>
          <cell r="E298" t="str">
            <v>Skill Worker</v>
          </cell>
          <cell r="F298" t="str">
            <v>M</v>
          </cell>
          <cell r="G298">
            <v>29111</v>
          </cell>
          <cell r="H298">
            <v>38117</v>
          </cell>
          <cell r="I298">
            <v>81056</v>
          </cell>
          <cell r="J298">
            <v>5803.02</v>
          </cell>
          <cell r="K298">
            <v>2431.6799999999998</v>
          </cell>
          <cell r="L298">
            <v>119043</v>
          </cell>
          <cell r="M298">
            <v>7948.7400000000007</v>
          </cell>
          <cell r="N298">
            <v>3273.6824999999999</v>
          </cell>
          <cell r="O298">
            <v>8167.3303500000011</v>
          </cell>
          <cell r="P298">
            <v>3776.0355577446353</v>
          </cell>
          <cell r="Q298">
            <v>8391.9319346250013</v>
          </cell>
          <cell r="R298">
            <v>4014.5608832884577</v>
          </cell>
          <cell r="S298">
            <v>2022.7972956854135</v>
          </cell>
          <cell r="T298">
            <v>23903.34152588508</v>
          </cell>
          <cell r="U298">
            <v>116984.325</v>
          </cell>
        </row>
        <row r="299">
          <cell r="A299" t="str">
            <v>029788</v>
          </cell>
          <cell r="B299">
            <v>29788</v>
          </cell>
          <cell r="C299" t="str">
            <v>IRC</v>
          </cell>
          <cell r="D299">
            <v>1160</v>
          </cell>
          <cell r="E299" t="str">
            <v>Skill Worker</v>
          </cell>
          <cell r="F299" t="str">
            <v>M</v>
          </cell>
          <cell r="G299">
            <v>30425</v>
          </cell>
          <cell r="H299">
            <v>38146</v>
          </cell>
          <cell r="I299">
            <v>77554</v>
          </cell>
          <cell r="J299">
            <v>5582.6</v>
          </cell>
          <cell r="K299">
            <v>2326.62</v>
          </cell>
          <cell r="L299">
            <v>115609</v>
          </cell>
          <cell r="M299">
            <v>7758.6525000000011</v>
          </cell>
          <cell r="N299">
            <v>3179.2474999999999</v>
          </cell>
          <cell r="O299">
            <v>7972.0154437500014</v>
          </cell>
          <cell r="P299">
            <v>3667.109320122137</v>
          </cell>
          <cell r="Q299">
            <v>8191.2458684531275</v>
          </cell>
          <cell r="R299">
            <v>3898.7539725653364</v>
          </cell>
          <cell r="S299">
            <v>1964.4462299916411</v>
          </cell>
          <cell r="T299">
            <v>23213.808543686297</v>
          </cell>
          <cell r="U299">
            <v>113631.69500000001</v>
          </cell>
        </row>
        <row r="300">
          <cell r="A300" t="str">
            <v>029806</v>
          </cell>
          <cell r="B300">
            <v>29806</v>
          </cell>
          <cell r="C300" t="str">
            <v>IRC</v>
          </cell>
          <cell r="D300">
            <v>1940</v>
          </cell>
          <cell r="E300" t="str">
            <v>Skill Worker</v>
          </cell>
          <cell r="F300" t="str">
            <v>M</v>
          </cell>
          <cell r="G300">
            <v>30468</v>
          </cell>
          <cell r="H300">
            <v>38154</v>
          </cell>
          <cell r="I300">
            <v>70895</v>
          </cell>
          <cell r="J300">
            <v>5110.8600000000006</v>
          </cell>
          <cell r="K300">
            <v>2126.85</v>
          </cell>
          <cell r="L300">
            <v>105407</v>
          </cell>
          <cell r="M300">
            <v>7084.6125000000002</v>
          </cell>
          <cell r="N300">
            <v>2898.6925000000001</v>
          </cell>
          <cell r="O300">
            <v>7279.4393437500012</v>
          </cell>
          <cell r="P300">
            <v>3343.5026001964729</v>
          </cell>
          <cell r="Q300">
            <v>7479.6239257031266</v>
          </cell>
          <cell r="R300">
            <v>3554.7056023855785</v>
          </cell>
          <cell r="S300">
            <v>1791.0922485682681</v>
          </cell>
          <cell r="T300">
            <v>21165.289183059635</v>
          </cell>
          <cell r="U300">
            <v>103597.57249999999</v>
          </cell>
        </row>
        <row r="301">
          <cell r="A301" t="str">
            <v>029841</v>
          </cell>
          <cell r="B301">
            <v>29841</v>
          </cell>
          <cell r="C301" t="str">
            <v>IRC</v>
          </cell>
          <cell r="D301">
            <v>124001</v>
          </cell>
          <cell r="E301" t="str">
            <v>Worker</v>
          </cell>
          <cell r="F301" t="str">
            <v>M</v>
          </cell>
          <cell r="G301">
            <v>28539</v>
          </cell>
          <cell r="H301">
            <v>38169</v>
          </cell>
          <cell r="I301">
            <v>91457</v>
          </cell>
          <cell r="J301">
            <v>6611.5700000000006</v>
          </cell>
          <cell r="K301">
            <v>2743.71</v>
          </cell>
          <cell r="L301">
            <v>132081</v>
          </cell>
          <cell r="M301">
            <v>8902.26</v>
          </cell>
          <cell r="N301">
            <v>3632.2275</v>
          </cell>
          <cell r="O301">
            <v>9147.0721500000018</v>
          </cell>
          <cell r="P301">
            <v>4189.5999975006434</v>
          </cell>
          <cell r="Q301">
            <v>9398.6166341250027</v>
          </cell>
          <cell r="R301">
            <v>4454.2494394934838</v>
          </cell>
          <cell r="S301">
            <v>2244.3410331680575</v>
          </cell>
          <cell r="T301">
            <v>26521.317944611837</v>
          </cell>
          <cell r="U301">
            <v>129742.18</v>
          </cell>
        </row>
        <row r="302">
          <cell r="A302" t="str">
            <v>029868</v>
          </cell>
          <cell r="B302">
            <v>29868</v>
          </cell>
          <cell r="C302" t="str">
            <v>IRC</v>
          </cell>
          <cell r="D302">
            <v>1110</v>
          </cell>
          <cell r="E302" t="str">
            <v>Foreman</v>
          </cell>
          <cell r="F302" t="str">
            <v>M</v>
          </cell>
          <cell r="G302">
            <v>30441</v>
          </cell>
          <cell r="H302">
            <v>38173</v>
          </cell>
          <cell r="I302">
            <v>116767</v>
          </cell>
          <cell r="J302">
            <v>8449.09</v>
          </cell>
          <cell r="K302">
            <v>3503.0099999999998</v>
          </cell>
          <cell r="L302">
            <v>173164</v>
          </cell>
          <cell r="M302">
            <v>11678.565000000001</v>
          </cell>
          <cell r="N302">
            <v>4762.01</v>
          </cell>
          <cell r="O302">
            <v>11999.725537500002</v>
          </cell>
          <cell r="P302">
            <v>5492.7498577933347</v>
          </cell>
          <cell r="Q302">
            <v>12329.717989781253</v>
          </cell>
          <cell r="R302">
            <v>5839.7169156839336</v>
          </cell>
          <cell r="S302">
            <v>2942.4298019208936</v>
          </cell>
          <cell r="T302">
            <v>34770.614248535101</v>
          </cell>
          <cell r="U302">
            <v>170175.97500000001</v>
          </cell>
        </row>
        <row r="303">
          <cell r="A303" t="str">
            <v>029885</v>
          </cell>
          <cell r="B303">
            <v>29885</v>
          </cell>
          <cell r="C303" t="str">
            <v>IRC</v>
          </cell>
          <cell r="D303">
            <v>1192</v>
          </cell>
          <cell r="E303" t="str">
            <v>Foreman</v>
          </cell>
          <cell r="F303" t="str">
            <v>M</v>
          </cell>
          <cell r="G303">
            <v>25223</v>
          </cell>
          <cell r="H303">
            <v>36024</v>
          </cell>
          <cell r="I303">
            <v>289556</v>
          </cell>
          <cell r="J303">
            <v>14665.140000000001</v>
          </cell>
          <cell r="K303">
            <v>8593.6422000000002</v>
          </cell>
          <cell r="L303">
            <v>389811</v>
          </cell>
          <cell r="M303">
            <v>18770.370000000003</v>
          </cell>
          <cell r="N303">
            <v>10609.5913</v>
          </cell>
          <cell r="O303">
            <v>19286.555175000005</v>
          </cell>
          <cell r="P303">
            <v>12364.777406483319</v>
          </cell>
          <cell r="Q303">
            <v>19816.935442312508</v>
          </cell>
          <cell r="R303">
            <v>13145.837995308897</v>
          </cell>
          <cell r="S303">
            <v>6623.7295483852613</v>
          </cell>
          <cell r="T303">
            <v>78272.434864265757</v>
          </cell>
          <cell r="U303">
            <v>383996.30445</v>
          </cell>
        </row>
        <row r="304">
          <cell r="A304" t="str">
            <v>029934</v>
          </cell>
          <cell r="B304">
            <v>29934</v>
          </cell>
          <cell r="C304" t="str">
            <v>IRC</v>
          </cell>
          <cell r="D304">
            <v>1140</v>
          </cell>
          <cell r="E304" t="str">
            <v>Worker</v>
          </cell>
          <cell r="F304" t="str">
            <v>M</v>
          </cell>
          <cell r="G304">
            <v>28055</v>
          </cell>
          <cell r="H304">
            <v>38276</v>
          </cell>
          <cell r="I304">
            <v>86676</v>
          </cell>
          <cell r="J304">
            <v>6397.33</v>
          </cell>
          <cell r="K304">
            <v>2600.2799999999997</v>
          </cell>
          <cell r="L304">
            <v>124876</v>
          </cell>
          <cell r="M304">
            <v>8579.625</v>
          </cell>
          <cell r="N304">
            <v>3434.09</v>
          </cell>
          <cell r="O304">
            <v>8815.5646875000002</v>
          </cell>
          <cell r="P304">
            <v>3961.0579060416744</v>
          </cell>
          <cell r="Q304">
            <v>9057.9927164062501</v>
          </cell>
          <cell r="R304">
            <v>4211.2707581422637</v>
          </cell>
          <cell r="S304">
            <v>2121.9125450132442</v>
          </cell>
          <cell r="T304">
            <v>25074.583775496456</v>
          </cell>
          <cell r="U304">
            <v>122626.5975</v>
          </cell>
        </row>
        <row r="305">
          <cell r="A305" t="str">
            <v>029951</v>
          </cell>
          <cell r="B305">
            <v>29951</v>
          </cell>
          <cell r="C305" t="str">
            <v>IRC</v>
          </cell>
          <cell r="D305">
            <v>114004</v>
          </cell>
          <cell r="E305" t="str">
            <v>Worker</v>
          </cell>
          <cell r="F305" t="str">
            <v>M</v>
          </cell>
          <cell r="G305">
            <v>28405</v>
          </cell>
          <cell r="H305">
            <v>38276</v>
          </cell>
          <cell r="I305">
            <v>88020</v>
          </cell>
          <cell r="J305">
            <v>6496.21</v>
          </cell>
          <cell r="K305">
            <v>2640.6</v>
          </cell>
          <cell r="L305">
            <v>127160</v>
          </cell>
          <cell r="M305">
            <v>8736.8325000000004</v>
          </cell>
          <cell r="N305">
            <v>3496.9</v>
          </cell>
          <cell r="O305">
            <v>8977.0953937500017</v>
          </cell>
          <cell r="P305">
            <v>4033.5062248331087</v>
          </cell>
          <cell r="Q305">
            <v>9223.965517078128</v>
          </cell>
          <cell r="R305">
            <v>4288.2955059848982</v>
          </cell>
          <cell r="S305">
            <v>2160.7226306406692</v>
          </cell>
          <cell r="T305">
            <v>25533.201519043931</v>
          </cell>
          <cell r="U305">
            <v>124875.7975</v>
          </cell>
        </row>
        <row r="306">
          <cell r="A306" t="str">
            <v>029996</v>
          </cell>
          <cell r="B306">
            <v>29996</v>
          </cell>
          <cell r="C306" t="str">
            <v>IRC</v>
          </cell>
          <cell r="D306">
            <v>1311</v>
          </cell>
          <cell r="E306" t="str">
            <v>Worker</v>
          </cell>
          <cell r="F306" t="str">
            <v>M</v>
          </cell>
          <cell r="G306">
            <v>29726</v>
          </cell>
          <cell r="H306">
            <v>38276</v>
          </cell>
          <cell r="I306">
            <v>66758</v>
          </cell>
          <cell r="J306">
            <v>4927.5200000000004</v>
          </cell>
          <cell r="K306">
            <v>2002.74</v>
          </cell>
          <cell r="L306">
            <v>98571</v>
          </cell>
          <cell r="M306">
            <v>6773.2800000000007</v>
          </cell>
          <cell r="N306">
            <v>2710.7024999999999</v>
          </cell>
          <cell r="O306">
            <v>6959.5452000000014</v>
          </cell>
          <cell r="P306">
            <v>3126.6651626928619</v>
          </cell>
          <cell r="Q306">
            <v>7150.9326930000016</v>
          </cell>
          <cell r="R306">
            <v>3324.17093677601</v>
          </cell>
          <cell r="S306">
            <v>1674.9338661912659</v>
          </cell>
          <cell r="T306">
            <v>19792.648686172375</v>
          </cell>
          <cell r="U306">
            <v>96838.434999999998</v>
          </cell>
        </row>
        <row r="307">
          <cell r="A307" t="str">
            <v>035267</v>
          </cell>
          <cell r="B307">
            <v>35267</v>
          </cell>
          <cell r="C307" t="str">
            <v>IRC</v>
          </cell>
          <cell r="D307">
            <v>1930</v>
          </cell>
          <cell r="E307" t="str">
            <v>Skill Worker</v>
          </cell>
          <cell r="F307" t="str">
            <v>M</v>
          </cell>
          <cell r="G307">
            <v>29901</v>
          </cell>
          <cell r="H307">
            <v>40787</v>
          </cell>
          <cell r="I307">
            <v>55517</v>
          </cell>
          <cell r="J307">
            <v>8077.26</v>
          </cell>
          <cell r="K307">
            <v>1665.51</v>
          </cell>
          <cell r="L307">
            <v>88060</v>
          </cell>
          <cell r="M307">
            <v>11198.722500000002</v>
          </cell>
          <cell r="N307">
            <v>2421.65</v>
          </cell>
          <cell r="O307">
            <v>11506.687368750003</v>
          </cell>
          <cell r="P307">
            <v>2793.256984576939</v>
          </cell>
          <cell r="Q307">
            <v>11823.121271390628</v>
          </cell>
          <cell r="R307">
            <v>2969.7019680483654</v>
          </cell>
          <cell r="S307">
            <v>1496.3293083848482</v>
          </cell>
          <cell r="T307">
            <v>17682.083404899404</v>
          </cell>
          <cell r="U307">
            <v>85624.307499999995</v>
          </cell>
        </row>
        <row r="308">
          <cell r="A308" t="str">
            <v>100027</v>
          </cell>
          <cell r="B308">
            <v>100027</v>
          </cell>
          <cell r="C308" t="str">
            <v>IRC</v>
          </cell>
          <cell r="D308">
            <v>221110</v>
          </cell>
          <cell r="E308" t="str">
            <v>Worker</v>
          </cell>
          <cell r="F308" t="str">
            <v>M</v>
          </cell>
          <cell r="G308">
            <v>24609</v>
          </cell>
          <cell r="H308">
            <v>32858</v>
          </cell>
          <cell r="I308">
            <v>199358</v>
          </cell>
          <cell r="J308">
            <v>7054.47</v>
          </cell>
          <cell r="K308">
            <v>5914.7060999999994</v>
          </cell>
          <cell r="L308">
            <v>263587</v>
          </cell>
          <cell r="M308">
            <v>8994.7350000000006</v>
          </cell>
          <cell r="N308">
            <v>7171.4362499999997</v>
          </cell>
          <cell r="O308">
            <v>9242.0902125000011</v>
          </cell>
          <cell r="P308">
            <v>8360.9610355857567</v>
          </cell>
          <cell r="Q308">
            <v>9496.247693343752</v>
          </cell>
          <cell r="R308">
            <v>8889.1077975467251</v>
          </cell>
          <cell r="S308">
            <v>4478.9115763029413</v>
          </cell>
          <cell r="T308">
            <v>52927.178269898017</v>
          </cell>
          <cell r="U308">
            <v>260344.70597499999</v>
          </cell>
        </row>
        <row r="309">
          <cell r="A309" t="str">
            <v>100111</v>
          </cell>
          <cell r="B309">
            <v>100111</v>
          </cell>
          <cell r="C309" t="str">
            <v>IRC</v>
          </cell>
          <cell r="D309">
            <v>1310</v>
          </cell>
          <cell r="E309" t="str">
            <v>Foreman</v>
          </cell>
          <cell r="F309" t="str">
            <v>M</v>
          </cell>
          <cell r="G309">
            <v>23867</v>
          </cell>
          <cell r="H309">
            <v>32858</v>
          </cell>
          <cell r="I309">
            <v>270774</v>
          </cell>
          <cell r="J309">
            <v>9589.3000000000011</v>
          </cell>
          <cell r="K309">
            <v>8040.1349999999993</v>
          </cell>
          <cell r="L309">
            <v>355446</v>
          </cell>
          <cell r="M309">
            <v>12141.967500000001</v>
          </cell>
          <cell r="N309">
            <v>9680.1897500000014</v>
          </cell>
          <cell r="O309">
            <v>12475.871606250003</v>
          </cell>
          <cell r="P309">
            <v>11274.722032022877</v>
          </cell>
          <cell r="Q309">
            <v>12818.958075421879</v>
          </cell>
          <cell r="R309">
            <v>11986.925797580278</v>
          </cell>
          <cell r="S309">
            <v>6039.7940875330551</v>
          </cell>
          <cell r="T309">
            <v>71372.085145785531</v>
          </cell>
          <cell r="U309">
            <v>351038.64124999999</v>
          </cell>
        </row>
        <row r="310">
          <cell r="A310" t="str">
            <v>100155</v>
          </cell>
          <cell r="B310">
            <v>100155</v>
          </cell>
          <cell r="C310" t="str">
            <v>IRC</v>
          </cell>
          <cell r="D310">
            <v>116104</v>
          </cell>
          <cell r="E310" t="str">
            <v>Worker</v>
          </cell>
          <cell r="F310" t="str">
            <v>M</v>
          </cell>
          <cell r="G310">
            <v>25367</v>
          </cell>
          <cell r="H310">
            <v>32858</v>
          </cell>
          <cell r="I310">
            <v>199655</v>
          </cell>
          <cell r="J310">
            <v>7143.05</v>
          </cell>
          <cell r="K310">
            <v>5989.65</v>
          </cell>
          <cell r="L310">
            <v>272400</v>
          </cell>
          <cell r="M310">
            <v>9292.7100000000009</v>
          </cell>
          <cell r="N310">
            <v>7409.3381999999992</v>
          </cell>
          <cell r="O310">
            <v>9548.2595250000013</v>
          </cell>
          <cell r="P310">
            <v>8640.508773549378</v>
          </cell>
          <cell r="Q310">
            <v>9810.8366619375029</v>
          </cell>
          <cell r="R310">
            <v>9186.3140596908343</v>
          </cell>
          <cell r="S310">
            <v>4628.6634522374825</v>
          </cell>
          <cell r="T310">
            <v>54696.792181405835</v>
          </cell>
          <cell r="U310">
            <v>269116.82500000001</v>
          </cell>
        </row>
        <row r="311">
          <cell r="A311" t="str">
            <v>100169</v>
          </cell>
          <cell r="B311">
            <v>100169</v>
          </cell>
          <cell r="C311" t="str">
            <v>IRC</v>
          </cell>
          <cell r="D311">
            <v>1210</v>
          </cell>
          <cell r="E311" t="str">
            <v>Foreman</v>
          </cell>
          <cell r="F311" t="str">
            <v>M</v>
          </cell>
          <cell r="G311">
            <v>24473</v>
          </cell>
          <cell r="H311">
            <v>32767</v>
          </cell>
          <cell r="I311">
            <v>349888</v>
          </cell>
          <cell r="J311">
            <v>12288.93</v>
          </cell>
          <cell r="K311">
            <v>10393.839</v>
          </cell>
          <cell r="L311">
            <v>463197</v>
          </cell>
          <cell r="M311">
            <v>15691.980000000001</v>
          </cell>
          <cell r="N311">
            <v>12615.773500000001</v>
          </cell>
          <cell r="O311">
            <v>16123.509450000003</v>
          </cell>
          <cell r="P311">
            <v>14692.576146775884</v>
          </cell>
          <cell r="Q311">
            <v>16566.905959875006</v>
          </cell>
          <cell r="R311">
            <v>15620.679565002256</v>
          </cell>
          <cell r="S311">
            <v>7870.7159511235132</v>
          </cell>
          <cell r="T311">
            <v>93008.039823974454</v>
          </cell>
          <cell r="U311">
            <v>457526.30774999998</v>
          </cell>
        </row>
        <row r="312">
          <cell r="A312" t="str">
            <v>100172</v>
          </cell>
          <cell r="B312">
            <v>100172</v>
          </cell>
          <cell r="C312" t="str">
            <v>IRC</v>
          </cell>
          <cell r="D312">
            <v>2111</v>
          </cell>
          <cell r="E312" t="str">
            <v>Foreman</v>
          </cell>
          <cell r="F312" t="str">
            <v>M</v>
          </cell>
          <cell r="G312">
            <v>24537</v>
          </cell>
          <cell r="H312">
            <v>32858</v>
          </cell>
          <cell r="I312">
            <v>308037</v>
          </cell>
          <cell r="J312">
            <v>10913.880000000001</v>
          </cell>
          <cell r="K312">
            <v>9151.5627000000004</v>
          </cell>
          <cell r="L312">
            <v>405729</v>
          </cell>
          <cell r="M312">
            <v>13862.002500000001</v>
          </cell>
          <cell r="N312">
            <v>11051.602650000001</v>
          </cell>
          <cell r="O312">
            <v>14243.207568750002</v>
          </cell>
          <cell r="P312">
            <v>12869.695242964079</v>
          </cell>
          <cell r="Q312">
            <v>14634.895776890628</v>
          </cell>
          <cell r="R312">
            <v>13682.650576814618</v>
          </cell>
          <cell r="S312">
            <v>6894.2106968166718</v>
          </cell>
          <cell r="T312">
            <v>81468.703358919272</v>
          </cell>
          <cell r="U312">
            <v>400712.639325</v>
          </cell>
        </row>
        <row r="313">
          <cell r="A313" t="str">
            <v>100221</v>
          </cell>
          <cell r="B313">
            <v>100221</v>
          </cell>
          <cell r="C313" t="str">
            <v>IRC</v>
          </cell>
          <cell r="D313">
            <v>116104</v>
          </cell>
          <cell r="E313" t="str">
            <v>Worker</v>
          </cell>
          <cell r="F313" t="str">
            <v>M</v>
          </cell>
          <cell r="G313">
            <v>25730</v>
          </cell>
          <cell r="H313">
            <v>32948</v>
          </cell>
          <cell r="I313">
            <v>163937</v>
          </cell>
          <cell r="J313">
            <v>5916.32</v>
          </cell>
          <cell r="K313">
            <v>4918.1099999999997</v>
          </cell>
          <cell r="L313">
            <v>222294</v>
          </cell>
          <cell r="M313">
            <v>7732.9650000000011</v>
          </cell>
          <cell r="N313">
            <v>6113.085</v>
          </cell>
          <cell r="O313">
            <v>7945.621537500002</v>
          </cell>
          <cell r="P313">
            <v>7051.1499901152174</v>
          </cell>
          <cell r="Q313">
            <v>8164.1261297812525</v>
          </cell>
          <cell r="R313">
            <v>7496.5583611780985</v>
          </cell>
          <cell r="S313">
            <v>3777.2544546684244</v>
          </cell>
          <cell r="T313">
            <v>44635.714835438434</v>
          </cell>
          <cell r="U313">
            <v>219585.39249999999</v>
          </cell>
        </row>
        <row r="314">
          <cell r="A314" t="str">
            <v>100315</v>
          </cell>
          <cell r="B314">
            <v>100315</v>
          </cell>
          <cell r="C314" t="str">
            <v>IRC</v>
          </cell>
          <cell r="D314">
            <v>213010</v>
          </cell>
          <cell r="E314" t="str">
            <v>Worker</v>
          </cell>
          <cell r="F314" t="str">
            <v>F</v>
          </cell>
          <cell r="G314">
            <v>25268</v>
          </cell>
          <cell r="H314">
            <v>32920</v>
          </cell>
          <cell r="I314">
            <v>186337</v>
          </cell>
          <cell r="J314">
            <v>6631.14</v>
          </cell>
          <cell r="K314">
            <v>5528.5955999999996</v>
          </cell>
          <cell r="L314">
            <v>245397</v>
          </cell>
          <cell r="M314">
            <v>8422.4175000000014</v>
          </cell>
          <cell r="N314">
            <v>6676.7348999999995</v>
          </cell>
          <cell r="O314">
            <v>8654.0339812500024</v>
          </cell>
          <cell r="P314">
            <v>7783.9755194665804</v>
          </cell>
          <cell r="Q314">
            <v>8892.0199157343777</v>
          </cell>
          <cell r="R314">
            <v>8275.6751516371187</v>
          </cell>
          <cell r="S314">
            <v>4169.8242481230591</v>
          </cell>
          <cell r="T314">
            <v>49274.701582013389</v>
          </cell>
          <cell r="U314">
            <v>242357.0661</v>
          </cell>
        </row>
        <row r="315">
          <cell r="A315" t="str">
            <v>100554</v>
          </cell>
          <cell r="B315">
            <v>100554</v>
          </cell>
          <cell r="C315" t="str">
            <v>IRC</v>
          </cell>
          <cell r="D315">
            <v>114004</v>
          </cell>
          <cell r="E315" t="str">
            <v>Worker</v>
          </cell>
          <cell r="F315" t="str">
            <v>M</v>
          </cell>
          <cell r="G315">
            <v>26390</v>
          </cell>
          <cell r="H315">
            <v>32736</v>
          </cell>
          <cell r="I315">
            <v>161882</v>
          </cell>
          <cell r="J315">
            <v>5725.77</v>
          </cell>
          <cell r="K315">
            <v>4856.46</v>
          </cell>
          <cell r="L315">
            <v>221032</v>
          </cell>
          <cell r="M315">
            <v>7539.795000000001</v>
          </cell>
          <cell r="N315">
            <v>6078.38</v>
          </cell>
          <cell r="O315">
            <v>7747.1393625000019</v>
          </cell>
          <cell r="P315">
            <v>7011.1194391893032</v>
          </cell>
          <cell r="Q315">
            <v>7960.1856949687526</v>
          </cell>
          <cell r="R315">
            <v>7453.9991528692526</v>
          </cell>
          <cell r="S315">
            <v>3755.8103530651802</v>
          </cell>
          <cell r="T315">
            <v>44382.310460501081</v>
          </cell>
          <cell r="U315">
            <v>218386.4425</v>
          </cell>
        </row>
        <row r="316">
          <cell r="A316" t="str">
            <v>100568</v>
          </cell>
          <cell r="B316">
            <v>100568</v>
          </cell>
          <cell r="C316" t="str">
            <v>IRC</v>
          </cell>
          <cell r="D316">
            <v>1140</v>
          </cell>
          <cell r="E316" t="str">
            <v>Worker</v>
          </cell>
          <cell r="F316" t="str">
            <v>M</v>
          </cell>
          <cell r="G316">
            <v>25789</v>
          </cell>
          <cell r="H316">
            <v>32858</v>
          </cell>
          <cell r="I316">
            <v>159774</v>
          </cell>
          <cell r="J316">
            <v>5716.5</v>
          </cell>
          <cell r="K316">
            <v>4793.22</v>
          </cell>
          <cell r="L316">
            <v>205017</v>
          </cell>
          <cell r="M316">
            <v>7071.2550000000001</v>
          </cell>
          <cell r="N316">
            <v>5637.9674999999997</v>
          </cell>
          <cell r="O316">
            <v>7265.7145125000006</v>
          </cell>
          <cell r="P316">
            <v>6503.1247695549664</v>
          </cell>
          <cell r="Q316">
            <v>7465.5216615937516</v>
          </cell>
          <cell r="R316">
            <v>6913.9153802336104</v>
          </cell>
          <cell r="S316">
            <v>3483.6809654455647</v>
          </cell>
          <cell r="T316">
            <v>41166.564767456977</v>
          </cell>
          <cell r="U316">
            <v>202389.57</v>
          </cell>
        </row>
        <row r="317">
          <cell r="A317" t="str">
            <v>100571</v>
          </cell>
          <cell r="B317">
            <v>100571</v>
          </cell>
          <cell r="C317" t="str">
            <v>IRC</v>
          </cell>
          <cell r="D317">
            <v>114004</v>
          </cell>
          <cell r="E317" t="str">
            <v>Worker</v>
          </cell>
          <cell r="F317" t="str">
            <v>M</v>
          </cell>
          <cell r="G317">
            <v>25670</v>
          </cell>
          <cell r="H317">
            <v>32736</v>
          </cell>
          <cell r="I317">
            <v>160200</v>
          </cell>
          <cell r="J317">
            <v>5666.03</v>
          </cell>
          <cell r="K317">
            <v>4806</v>
          </cell>
          <cell r="L317">
            <v>204072</v>
          </cell>
          <cell r="M317">
            <v>6961.3125000000009</v>
          </cell>
          <cell r="N317">
            <v>5611.9800000000005</v>
          </cell>
          <cell r="O317">
            <v>7152.7485937500014</v>
          </cell>
          <cell r="P317">
            <v>6473.1494362546573</v>
          </cell>
          <cell r="Q317">
            <v>7349.449180078127</v>
          </cell>
          <cell r="R317">
            <v>6882.0465594318193</v>
          </cell>
          <cell r="S317">
            <v>3467.6233774780012</v>
          </cell>
          <cell r="T317">
            <v>40976.812680043513</v>
          </cell>
          <cell r="U317">
            <v>201453.99249999999</v>
          </cell>
        </row>
        <row r="318">
          <cell r="A318" t="str">
            <v>100621</v>
          </cell>
          <cell r="B318">
            <v>100621</v>
          </cell>
          <cell r="C318" t="str">
            <v>IRC</v>
          </cell>
          <cell r="D318">
            <v>114004</v>
          </cell>
          <cell r="E318" t="str">
            <v>Worker</v>
          </cell>
          <cell r="F318" t="str">
            <v>F</v>
          </cell>
          <cell r="G318">
            <v>24346</v>
          </cell>
          <cell r="H318">
            <v>32858</v>
          </cell>
          <cell r="I318">
            <v>205385</v>
          </cell>
          <cell r="J318">
            <v>7273.8600000000006</v>
          </cell>
          <cell r="K318">
            <v>6098.7674999999999</v>
          </cell>
          <cell r="L318">
            <v>257203</v>
          </cell>
          <cell r="M318">
            <v>8775.8775000000005</v>
          </cell>
          <cell r="N318">
            <v>6996.9212500000003</v>
          </cell>
          <cell r="O318">
            <v>9017.2141312500007</v>
          </cell>
          <cell r="P318">
            <v>8158.4610061792237</v>
          </cell>
          <cell r="Q318">
            <v>9265.1875198593771</v>
          </cell>
          <cell r="R318">
            <v>8673.8162081301816</v>
          </cell>
          <cell r="S318">
            <v>4370.4336486998427</v>
          </cell>
          <cell r="T318">
            <v>51645.297501593712</v>
          </cell>
          <cell r="U318">
            <v>253859.84312500001</v>
          </cell>
        </row>
        <row r="319">
          <cell r="A319" t="str">
            <v>100648</v>
          </cell>
          <cell r="B319">
            <v>100648</v>
          </cell>
          <cell r="C319" t="str">
            <v>IRC</v>
          </cell>
          <cell r="D319">
            <v>114004</v>
          </cell>
          <cell r="E319" t="str">
            <v>Worker</v>
          </cell>
          <cell r="F319" t="str">
            <v>M</v>
          </cell>
          <cell r="G319">
            <v>26636</v>
          </cell>
          <cell r="H319">
            <v>32920</v>
          </cell>
          <cell r="I319">
            <v>149743</v>
          </cell>
          <cell r="J319">
            <v>5388.96</v>
          </cell>
          <cell r="K319">
            <v>4492.29</v>
          </cell>
          <cell r="L319">
            <v>203600</v>
          </cell>
          <cell r="M319">
            <v>7063.0350000000008</v>
          </cell>
          <cell r="N319">
            <v>5599</v>
          </cell>
          <cell r="O319">
            <v>7257.2684625000011</v>
          </cell>
          <cell r="P319">
            <v>6458.1776295692116</v>
          </cell>
          <cell r="Q319">
            <v>7456.8433452187519</v>
          </cell>
          <cell r="R319">
            <v>6866.1290108408721</v>
          </cell>
          <cell r="S319">
            <v>3459.6030795725087</v>
          </cell>
          <cell r="T319">
            <v>40882.037034266628</v>
          </cell>
          <cell r="U319">
            <v>201129.6875</v>
          </cell>
        </row>
        <row r="320">
          <cell r="A320" t="str">
            <v>100665</v>
          </cell>
          <cell r="B320">
            <v>100665</v>
          </cell>
          <cell r="C320" t="str">
            <v>IRC</v>
          </cell>
          <cell r="D320">
            <v>114003</v>
          </cell>
          <cell r="E320" t="str">
            <v>Worker</v>
          </cell>
          <cell r="F320" t="str">
            <v>M</v>
          </cell>
          <cell r="G320">
            <v>25941</v>
          </cell>
          <cell r="H320">
            <v>32736</v>
          </cell>
          <cell r="I320">
            <v>190357</v>
          </cell>
          <cell r="J320">
            <v>6732.08</v>
          </cell>
          <cell r="K320">
            <v>5710.71</v>
          </cell>
          <cell r="L320">
            <v>259425</v>
          </cell>
          <cell r="M320">
            <v>8848.83</v>
          </cell>
          <cell r="N320">
            <v>7134.1875</v>
          </cell>
          <cell r="O320">
            <v>9092.1728250000015</v>
          </cell>
          <cell r="P320">
            <v>8228.9426893467225</v>
          </cell>
          <cell r="Q320">
            <v>9342.2075776875026</v>
          </cell>
          <cell r="R320">
            <v>8748.7500915392593</v>
          </cell>
          <cell r="S320">
            <v>4408.1902206193417</v>
          </cell>
          <cell r="T320">
            <v>52091.465901839969</v>
          </cell>
          <cell r="U320">
            <v>256314.30249999999</v>
          </cell>
        </row>
        <row r="321">
          <cell r="A321" t="str">
            <v>100714</v>
          </cell>
          <cell r="B321">
            <v>100714</v>
          </cell>
          <cell r="C321" t="str">
            <v>IRC</v>
          </cell>
          <cell r="D321">
            <v>114002</v>
          </cell>
          <cell r="E321" t="str">
            <v>Worker</v>
          </cell>
          <cell r="F321" t="str">
            <v>F</v>
          </cell>
          <cell r="G321">
            <v>26048</v>
          </cell>
          <cell r="H321">
            <v>32889</v>
          </cell>
          <cell r="I321">
            <v>163169</v>
          </cell>
          <cell r="J321">
            <v>5854.52</v>
          </cell>
          <cell r="K321">
            <v>4895.07</v>
          </cell>
          <cell r="L321">
            <v>221772</v>
          </cell>
          <cell r="M321">
            <v>7671.3150000000005</v>
          </cell>
          <cell r="N321">
            <v>6098.7300000000005</v>
          </cell>
          <cell r="O321">
            <v>7882.2761625000012</v>
          </cell>
          <cell r="P321">
            <v>7034.5921869588556</v>
          </cell>
          <cell r="Q321">
            <v>8099.0387569687518</v>
          </cell>
          <cell r="R321">
            <v>7478.9546315923471</v>
          </cell>
          <cell r="S321">
            <v>3768.3845489339606</v>
          </cell>
          <cell r="T321">
            <v>44530.899396676708</v>
          </cell>
          <cell r="U321">
            <v>219084.60250000001</v>
          </cell>
        </row>
        <row r="322">
          <cell r="A322" t="str">
            <v>100745</v>
          </cell>
          <cell r="B322">
            <v>100745</v>
          </cell>
          <cell r="C322" t="str">
            <v>IRC</v>
          </cell>
          <cell r="D322">
            <v>114003</v>
          </cell>
          <cell r="E322" t="str">
            <v>Worker</v>
          </cell>
          <cell r="F322" t="str">
            <v>F</v>
          </cell>
          <cell r="G322">
            <v>25475</v>
          </cell>
          <cell r="H322">
            <v>32920</v>
          </cell>
          <cell r="I322">
            <v>193112</v>
          </cell>
          <cell r="J322">
            <v>6950.4400000000005</v>
          </cell>
          <cell r="K322">
            <v>5793.36</v>
          </cell>
          <cell r="L322">
            <v>262220</v>
          </cell>
          <cell r="M322">
            <v>8997.817500000001</v>
          </cell>
          <cell r="N322">
            <v>7133.8605250000001</v>
          </cell>
          <cell r="O322">
            <v>9245.2574812500025</v>
          </cell>
          <cell r="P322">
            <v>8317.5998920709171</v>
          </cell>
          <cell r="Q322">
            <v>9499.5020619843781</v>
          </cell>
          <cell r="R322">
            <v>8843.0076091487899</v>
          </cell>
          <cell r="S322">
            <v>4455.6832982588567</v>
          </cell>
          <cell r="T322">
            <v>52652.690329692508</v>
          </cell>
          <cell r="U322">
            <v>259034.05</v>
          </cell>
        </row>
        <row r="323">
          <cell r="A323" t="str">
            <v>100759</v>
          </cell>
          <cell r="B323">
            <v>100759</v>
          </cell>
          <cell r="C323" t="str">
            <v>IRC</v>
          </cell>
          <cell r="D323">
            <v>1140</v>
          </cell>
          <cell r="E323" t="str">
            <v>Worker</v>
          </cell>
          <cell r="F323" t="str">
            <v>F</v>
          </cell>
          <cell r="G323">
            <v>26508</v>
          </cell>
          <cell r="H323">
            <v>32858</v>
          </cell>
          <cell r="I323">
            <v>153597</v>
          </cell>
          <cell r="J323">
            <v>5495.05</v>
          </cell>
          <cell r="K323">
            <v>4607.91</v>
          </cell>
          <cell r="L323">
            <v>209160</v>
          </cell>
          <cell r="M323">
            <v>7215.1050000000005</v>
          </cell>
          <cell r="N323">
            <v>5751.9</v>
          </cell>
          <cell r="O323">
            <v>7413.5203875000007</v>
          </cell>
          <cell r="P323">
            <v>6634.5404371350505</v>
          </cell>
          <cell r="Q323">
            <v>7617.3921981562517</v>
          </cell>
          <cell r="R323">
            <v>7053.6323374630492</v>
          </cell>
          <cell r="S323">
            <v>3554.0794701541549</v>
          </cell>
          <cell r="T323">
            <v>41998.462014180783</v>
          </cell>
          <cell r="U323">
            <v>206634.26</v>
          </cell>
        </row>
        <row r="324">
          <cell r="A324" t="str">
            <v>100825</v>
          </cell>
          <cell r="B324">
            <v>100825</v>
          </cell>
          <cell r="C324" t="str">
            <v>IRC</v>
          </cell>
          <cell r="D324">
            <v>1120</v>
          </cell>
          <cell r="E324" t="str">
            <v>Worker</v>
          </cell>
          <cell r="F324" t="str">
            <v>M</v>
          </cell>
          <cell r="G324">
            <v>25983</v>
          </cell>
          <cell r="H324">
            <v>32828</v>
          </cell>
          <cell r="I324">
            <v>171438</v>
          </cell>
          <cell r="J324">
            <v>6116.14</v>
          </cell>
          <cell r="K324">
            <v>5143.1399999999994</v>
          </cell>
          <cell r="L324">
            <v>233131</v>
          </cell>
          <cell r="M324">
            <v>8019.6375000000007</v>
          </cell>
          <cell r="N324">
            <v>6411.1025</v>
          </cell>
          <cell r="O324">
            <v>8240.1775312500013</v>
          </cell>
          <cell r="P324">
            <v>7394.8988652215112</v>
          </cell>
          <cell r="Q324">
            <v>8466.7824133593767</v>
          </cell>
          <cell r="R324">
            <v>7862.021229991863</v>
          </cell>
          <cell r="S324">
            <v>3961.3984555197376</v>
          </cell>
          <cell r="T324">
            <v>46811.739566972559</v>
          </cell>
          <cell r="U324">
            <v>230316.18</v>
          </cell>
        </row>
        <row r="325">
          <cell r="A325" t="str">
            <v>100887</v>
          </cell>
          <cell r="B325">
            <v>100887</v>
          </cell>
          <cell r="C325" t="str">
            <v>IRC</v>
          </cell>
          <cell r="D325">
            <v>1150</v>
          </cell>
          <cell r="E325" t="str">
            <v>Foreman</v>
          </cell>
          <cell r="F325" t="str">
            <v>M</v>
          </cell>
          <cell r="G325">
            <v>24985</v>
          </cell>
          <cell r="H325">
            <v>32736</v>
          </cell>
          <cell r="I325">
            <v>284918</v>
          </cell>
          <cell r="J325">
            <v>9977.61</v>
          </cell>
          <cell r="K325">
            <v>8463.3081000000002</v>
          </cell>
          <cell r="L325">
            <v>377464</v>
          </cell>
          <cell r="M325">
            <v>12752.302500000002</v>
          </cell>
          <cell r="N325">
            <v>10280.811750000001</v>
          </cell>
          <cell r="O325">
            <v>13102.990818750002</v>
          </cell>
          <cell r="P325">
            <v>11973.131437955368</v>
          </cell>
          <cell r="Q325">
            <v>13463.323066265628</v>
          </cell>
          <cell r="R325">
            <v>12729.452460452059</v>
          </cell>
          <cell r="S325">
            <v>6413.927391099005</v>
          </cell>
          <cell r="T325">
            <v>75793.208384589467</v>
          </cell>
          <cell r="U325">
            <v>372853.77047500003</v>
          </cell>
        </row>
        <row r="326">
          <cell r="A326" t="str">
            <v>100905</v>
          </cell>
          <cell r="B326">
            <v>100905</v>
          </cell>
          <cell r="C326" t="str">
            <v>IRC</v>
          </cell>
          <cell r="D326">
            <v>1130</v>
          </cell>
          <cell r="E326" t="str">
            <v>Foreman</v>
          </cell>
          <cell r="F326" t="str">
            <v>M</v>
          </cell>
          <cell r="G326">
            <v>24036</v>
          </cell>
          <cell r="H326">
            <v>32736</v>
          </cell>
          <cell r="I326">
            <v>259196</v>
          </cell>
          <cell r="J326">
            <v>9070.18</v>
          </cell>
          <cell r="K326">
            <v>7692.7950000000001</v>
          </cell>
          <cell r="L326">
            <v>339468</v>
          </cell>
          <cell r="M326">
            <v>11466.900000000001</v>
          </cell>
          <cell r="N326">
            <v>9245.0506499999992</v>
          </cell>
          <cell r="O326">
            <v>11782.239750000002</v>
          </cell>
          <cell r="P326">
            <v>10767.900999777019</v>
          </cell>
          <cell r="Q326">
            <v>12106.251343125003</v>
          </cell>
          <cell r="R326">
            <v>11448.089798880792</v>
          </cell>
          <cell r="S326">
            <v>5768.2934097068783</v>
          </cell>
          <cell r="T326">
            <v>68163.76889955021</v>
          </cell>
          <cell r="U326">
            <v>335277.25624999998</v>
          </cell>
        </row>
        <row r="327">
          <cell r="A327" t="str">
            <v>101079</v>
          </cell>
          <cell r="B327">
            <v>101079</v>
          </cell>
          <cell r="C327" t="str">
            <v>IRC</v>
          </cell>
          <cell r="D327">
            <v>113001</v>
          </cell>
          <cell r="E327" t="str">
            <v>Worker</v>
          </cell>
          <cell r="F327" t="str">
            <v>M</v>
          </cell>
          <cell r="G327">
            <v>26412</v>
          </cell>
          <cell r="H327">
            <v>32828</v>
          </cell>
          <cell r="I327">
            <v>158048</v>
          </cell>
          <cell r="J327">
            <v>5638.22</v>
          </cell>
          <cell r="K327">
            <v>4741.4399999999996</v>
          </cell>
          <cell r="L327">
            <v>215585</v>
          </cell>
          <cell r="M327">
            <v>7415.4675000000007</v>
          </cell>
          <cell r="N327">
            <v>5928.5874999999996</v>
          </cell>
          <cell r="O327">
            <v>7619.3928562500014</v>
          </cell>
          <cell r="P327">
            <v>6838.340983647734</v>
          </cell>
          <cell r="Q327">
            <v>7828.9261597968771</v>
          </cell>
          <cell r="R327">
            <v>7270.306595295332</v>
          </cell>
          <cell r="S327">
            <v>3663.2540761770101</v>
          </cell>
          <cell r="T327">
            <v>43288.575412732665</v>
          </cell>
          <cell r="U327">
            <v>212990.08499999999</v>
          </cell>
        </row>
        <row r="328">
          <cell r="A328" t="str">
            <v>101101</v>
          </cell>
          <cell r="B328">
            <v>101101</v>
          </cell>
          <cell r="C328" t="str">
            <v>IRC</v>
          </cell>
          <cell r="D328">
            <v>114002</v>
          </cell>
          <cell r="E328" t="str">
            <v>Worker</v>
          </cell>
          <cell r="F328" t="str">
            <v>M</v>
          </cell>
          <cell r="G328">
            <v>25607</v>
          </cell>
          <cell r="H328">
            <v>32858</v>
          </cell>
          <cell r="I328">
            <v>187294</v>
          </cell>
          <cell r="J328">
            <v>6701.18</v>
          </cell>
          <cell r="K328">
            <v>5618.82</v>
          </cell>
          <cell r="L328">
            <v>253730</v>
          </cell>
          <cell r="M328">
            <v>8658.7425000000003</v>
          </cell>
          <cell r="N328">
            <v>6902.8838999999998</v>
          </cell>
          <cell r="O328">
            <v>8896.8579187500018</v>
          </cell>
          <cell r="P328">
            <v>8048.2976913094108</v>
          </cell>
          <cell r="Q328">
            <v>9141.5215115156279</v>
          </cell>
          <cell r="R328">
            <v>8556.6940762311133</v>
          </cell>
          <cell r="S328">
            <v>4311.4198888994733</v>
          </cell>
          <cell r="T328">
            <v>50947.933480866755</v>
          </cell>
          <cell r="U328">
            <v>250650</v>
          </cell>
        </row>
        <row r="329">
          <cell r="A329" t="str">
            <v>101128</v>
          </cell>
          <cell r="B329">
            <v>101128</v>
          </cell>
          <cell r="C329" t="str">
            <v>IRC</v>
          </cell>
          <cell r="D329">
            <v>1942</v>
          </cell>
          <cell r="E329" t="str">
            <v>Worker</v>
          </cell>
          <cell r="F329" t="str">
            <v>F</v>
          </cell>
          <cell r="G329">
            <v>25382</v>
          </cell>
          <cell r="H329">
            <v>32858</v>
          </cell>
          <cell r="I329">
            <v>171153</v>
          </cell>
          <cell r="J329">
            <v>6124.38</v>
          </cell>
          <cell r="K329">
            <v>5134.59</v>
          </cell>
          <cell r="L329">
            <v>199860</v>
          </cell>
          <cell r="M329">
            <v>6820.545000000001</v>
          </cell>
          <cell r="N329">
            <v>5436.953775</v>
          </cell>
          <cell r="O329">
            <v>7008.1099875000018</v>
          </cell>
          <cell r="P329">
            <v>6339.5450935447088</v>
          </cell>
          <cell r="Q329">
            <v>7200.8330121562522</v>
          </cell>
          <cell r="R329">
            <v>6740.0026724295521</v>
          </cell>
          <cell r="S329">
            <v>3396.0524139654299</v>
          </cell>
          <cell r="T329">
            <v>40131.060519000624</v>
          </cell>
          <cell r="U329">
            <v>197045.25750000001</v>
          </cell>
        </row>
        <row r="330">
          <cell r="A330" t="str">
            <v>101273</v>
          </cell>
          <cell r="B330">
            <v>101273</v>
          </cell>
          <cell r="C330" t="str">
            <v>IRC</v>
          </cell>
          <cell r="D330">
            <v>1240</v>
          </cell>
          <cell r="E330" t="str">
            <v>Foreman</v>
          </cell>
          <cell r="F330" t="str">
            <v>M</v>
          </cell>
          <cell r="G330">
            <v>26420</v>
          </cell>
          <cell r="H330">
            <v>32920</v>
          </cell>
          <cell r="I330">
            <v>235444</v>
          </cell>
          <cell r="J330">
            <v>8472.7800000000007</v>
          </cell>
          <cell r="K330">
            <v>7063.32</v>
          </cell>
          <cell r="L330">
            <v>320277</v>
          </cell>
          <cell r="M330">
            <v>11109.330000000002</v>
          </cell>
          <cell r="N330">
            <v>8807.6175000000003</v>
          </cell>
          <cell r="O330">
            <v>11414.836575000003</v>
          </cell>
          <cell r="P330">
            <v>10159.163834310109</v>
          </cell>
          <cell r="Q330">
            <v>11728.744580812505</v>
          </cell>
          <cell r="R330">
            <v>10800.899809455215</v>
          </cell>
          <cell r="S330">
            <v>5442.1969327909846</v>
          </cell>
          <cell r="T330">
            <v>64310.2955561091</v>
          </cell>
          <cell r="U330">
            <v>316392.97499999998</v>
          </cell>
        </row>
        <row r="331">
          <cell r="A331" t="str">
            <v>101305</v>
          </cell>
          <cell r="B331">
            <v>101305</v>
          </cell>
          <cell r="C331" t="str">
            <v>IRC</v>
          </cell>
          <cell r="D331">
            <v>124001</v>
          </cell>
          <cell r="E331" t="str">
            <v>Worker</v>
          </cell>
          <cell r="F331" t="str">
            <v>M</v>
          </cell>
          <cell r="G331">
            <v>26299</v>
          </cell>
          <cell r="H331">
            <v>33009</v>
          </cell>
          <cell r="I331">
            <v>161227</v>
          </cell>
          <cell r="J331">
            <v>5852.46</v>
          </cell>
          <cell r="K331">
            <v>4836.8099999999995</v>
          </cell>
          <cell r="L331">
            <v>219080</v>
          </cell>
          <cell r="M331">
            <v>7664.1225000000004</v>
          </cell>
          <cell r="N331">
            <v>6024.7</v>
          </cell>
          <cell r="O331">
            <v>7874.8858687500015</v>
          </cell>
          <cell r="P331">
            <v>6949.2021369647491</v>
          </cell>
          <cell r="Q331">
            <v>8091.4452301406272</v>
          </cell>
          <cell r="R331">
            <v>7388.1706468321136</v>
          </cell>
          <cell r="S331">
            <v>3722.6416634221277</v>
          </cell>
          <cell r="T331">
            <v>43990.35694237295</v>
          </cell>
          <cell r="U331">
            <v>216407.6825</v>
          </cell>
        </row>
        <row r="332">
          <cell r="A332" t="str">
            <v>101322</v>
          </cell>
          <cell r="B332">
            <v>101322</v>
          </cell>
          <cell r="C332" t="str">
            <v>IRC</v>
          </cell>
          <cell r="D332">
            <v>123010</v>
          </cell>
          <cell r="E332" t="str">
            <v>Worker</v>
          </cell>
          <cell r="F332" t="str">
            <v>F</v>
          </cell>
          <cell r="G332">
            <v>25339</v>
          </cell>
          <cell r="H332">
            <v>32920</v>
          </cell>
          <cell r="I332">
            <v>177167</v>
          </cell>
          <cell r="J332">
            <v>6375.7</v>
          </cell>
          <cell r="K332">
            <v>5315.01</v>
          </cell>
          <cell r="L332">
            <v>239004</v>
          </cell>
          <cell r="M332">
            <v>8201.505000000001</v>
          </cell>
          <cell r="N332">
            <v>6502.0271250000005</v>
          </cell>
          <cell r="O332">
            <v>8427.0463875000023</v>
          </cell>
          <cell r="P332">
            <v>7581.1900106952835</v>
          </cell>
          <cell r="Q332">
            <v>8658.7901631562527</v>
          </cell>
          <cell r="R332">
            <v>8060.0800496415113</v>
          </cell>
          <cell r="S332">
            <v>4061.1933911107458</v>
          </cell>
          <cell r="T332">
            <v>47991.013650971807</v>
          </cell>
          <cell r="U332">
            <v>236081.32250000001</v>
          </cell>
        </row>
        <row r="333">
          <cell r="A333" t="str">
            <v>101371</v>
          </cell>
          <cell r="B333">
            <v>101371</v>
          </cell>
          <cell r="C333" t="str">
            <v>IRC</v>
          </cell>
          <cell r="D333">
            <v>2711</v>
          </cell>
          <cell r="E333" t="str">
            <v>Foreman</v>
          </cell>
          <cell r="F333" t="str">
            <v>M</v>
          </cell>
          <cell r="G333">
            <v>25542</v>
          </cell>
          <cell r="H333">
            <v>32736</v>
          </cell>
          <cell r="I333">
            <v>313695</v>
          </cell>
          <cell r="J333">
            <v>11095.16</v>
          </cell>
          <cell r="K333">
            <v>9410.85</v>
          </cell>
          <cell r="L333">
            <v>425918</v>
          </cell>
          <cell r="M333">
            <v>14390.137500000001</v>
          </cell>
          <cell r="N333">
            <v>11601.60045</v>
          </cell>
          <cell r="O333">
            <v>14785.866281250002</v>
          </cell>
          <cell r="P333">
            <v>13510.088897990468</v>
          </cell>
          <cell r="Q333">
            <v>15192.477603984378</v>
          </cell>
          <cell r="R333">
            <v>14363.496738896476</v>
          </cell>
          <cell r="S333">
            <v>7237.2653459988396</v>
          </cell>
          <cell r="T333">
            <v>85522.57097033778</v>
          </cell>
          <cell r="U333">
            <v>420791.4975</v>
          </cell>
        </row>
        <row r="334">
          <cell r="A334" t="str">
            <v>101384</v>
          </cell>
          <cell r="B334">
            <v>101384</v>
          </cell>
          <cell r="C334" t="str">
            <v>IRC</v>
          </cell>
          <cell r="D334">
            <v>2711</v>
          </cell>
          <cell r="E334" t="str">
            <v>Foreman</v>
          </cell>
          <cell r="F334" t="str">
            <v>F</v>
          </cell>
          <cell r="G334">
            <v>24144</v>
          </cell>
          <cell r="H334">
            <v>32736</v>
          </cell>
          <cell r="I334">
            <v>267010</v>
          </cell>
          <cell r="J334">
            <v>9346.2199999999993</v>
          </cell>
          <cell r="K334">
            <v>7927.2150000000001</v>
          </cell>
          <cell r="L334">
            <v>350176</v>
          </cell>
          <cell r="M334">
            <v>11829.6075</v>
          </cell>
          <cell r="N334">
            <v>9536.74755</v>
          </cell>
          <cell r="O334">
            <v>12154.921706250001</v>
          </cell>
          <cell r="P334">
            <v>11107.558003988352</v>
          </cell>
          <cell r="Q334">
            <v>12489.182053171877</v>
          </cell>
          <cell r="R334">
            <v>11809.202320727964</v>
          </cell>
          <cell r="S334">
            <v>5950.2454223594441</v>
          </cell>
          <cell r="T334">
            <v>70313.890965183455</v>
          </cell>
          <cell r="U334">
            <v>345857.64124999999</v>
          </cell>
        </row>
        <row r="335">
          <cell r="A335" t="str">
            <v>101735</v>
          </cell>
          <cell r="B335">
            <v>101735</v>
          </cell>
          <cell r="C335" t="str">
            <v>IRC</v>
          </cell>
          <cell r="D335">
            <v>1312</v>
          </cell>
          <cell r="E335" t="str">
            <v>Worker</v>
          </cell>
          <cell r="F335" t="str">
            <v>F</v>
          </cell>
          <cell r="G335">
            <v>24993</v>
          </cell>
          <cell r="H335">
            <v>33009</v>
          </cell>
          <cell r="I335">
            <v>190460</v>
          </cell>
          <cell r="J335">
            <v>6837.14</v>
          </cell>
          <cell r="K335">
            <v>5649.4349999999995</v>
          </cell>
          <cell r="L335">
            <v>252409</v>
          </cell>
          <cell r="M335">
            <v>8734.7775000000001</v>
          </cell>
          <cell r="N335">
            <v>6866.0806499999999</v>
          </cell>
          <cell r="O335">
            <v>8974.9838812500002</v>
          </cell>
          <cell r="P335">
            <v>8006.3956645478156</v>
          </cell>
          <cell r="Q335">
            <v>9221.795937984376</v>
          </cell>
          <cell r="R335">
            <v>8512.1451743483976</v>
          </cell>
          <cell r="S335">
            <v>4288.9732500580421</v>
          </cell>
          <cell r="T335">
            <v>50682.682150207293</v>
          </cell>
          <cell r="U335">
            <v>249287.35625000001</v>
          </cell>
        </row>
        <row r="336">
          <cell r="A336" t="str">
            <v>101801</v>
          </cell>
          <cell r="B336">
            <v>101801</v>
          </cell>
          <cell r="C336" t="str">
            <v>IRC</v>
          </cell>
          <cell r="D336">
            <v>124001</v>
          </cell>
          <cell r="E336" t="str">
            <v>Worker</v>
          </cell>
          <cell r="F336" t="str">
            <v>F</v>
          </cell>
          <cell r="G336">
            <v>24708</v>
          </cell>
          <cell r="H336">
            <v>33009</v>
          </cell>
          <cell r="I336">
            <v>194017</v>
          </cell>
          <cell r="J336">
            <v>6970.01</v>
          </cell>
          <cell r="K336">
            <v>5759.9735999999994</v>
          </cell>
          <cell r="L336">
            <v>243708</v>
          </cell>
          <cell r="M336">
            <v>8435.7750000000015</v>
          </cell>
          <cell r="N336">
            <v>6631.482825</v>
          </cell>
          <cell r="O336">
            <v>8667.758812500002</v>
          </cell>
          <cell r="P336">
            <v>7730.4005586790454</v>
          </cell>
          <cell r="Q336">
            <v>8906.1221798437527</v>
          </cell>
          <cell r="R336">
            <v>8218.7159576326503</v>
          </cell>
          <cell r="S336">
            <v>4141.1244956603978</v>
          </cell>
          <cell r="T336">
            <v>48935.55737498551</v>
          </cell>
          <cell r="U336">
            <v>240525.50409999999</v>
          </cell>
        </row>
        <row r="337">
          <cell r="A337" t="str">
            <v>101815</v>
          </cell>
          <cell r="B337">
            <v>101815</v>
          </cell>
          <cell r="C337" t="str">
            <v>IRC</v>
          </cell>
          <cell r="D337">
            <v>2212</v>
          </cell>
          <cell r="E337" t="str">
            <v>Foreman</v>
          </cell>
          <cell r="F337" t="str">
            <v>F</v>
          </cell>
          <cell r="G337">
            <v>25397</v>
          </cell>
          <cell r="H337">
            <v>33009</v>
          </cell>
          <cell r="I337">
            <v>291245</v>
          </cell>
          <cell r="J337">
            <v>10572.95</v>
          </cell>
          <cell r="K337">
            <v>8737.35</v>
          </cell>
          <cell r="L337">
            <v>395246</v>
          </cell>
          <cell r="M337">
            <v>13694.52</v>
          </cell>
          <cell r="N337">
            <v>10765.300424999999</v>
          </cell>
          <cell r="O337">
            <v>14071.119300000002</v>
          </cell>
          <cell r="P337">
            <v>12537.175222871871</v>
          </cell>
          <cell r="Q337">
            <v>14458.075080750003</v>
          </cell>
          <cell r="R337">
            <v>13329.125869444064</v>
          </cell>
          <cell r="S337">
            <v>6716.0819193944781</v>
          </cell>
          <cell r="T337">
            <v>79363.76036171781</v>
          </cell>
          <cell r="U337">
            <v>390418.42499999999</v>
          </cell>
        </row>
        <row r="338">
          <cell r="A338" t="str">
            <v>102118</v>
          </cell>
          <cell r="B338">
            <v>102118</v>
          </cell>
          <cell r="C338" t="str">
            <v>IRC</v>
          </cell>
          <cell r="D338">
            <v>1230</v>
          </cell>
          <cell r="E338" t="str">
            <v>Skill Worker</v>
          </cell>
          <cell r="F338" t="str">
            <v>M</v>
          </cell>
          <cell r="G338">
            <v>25208</v>
          </cell>
          <cell r="H338">
            <v>32878</v>
          </cell>
          <cell r="I338">
            <v>180606</v>
          </cell>
          <cell r="J338">
            <v>6403.51</v>
          </cell>
          <cell r="K338">
            <v>5359.4135999999999</v>
          </cell>
          <cell r="L338">
            <v>229300</v>
          </cell>
          <cell r="M338">
            <v>7837.77</v>
          </cell>
          <cell r="N338">
            <v>6237.4259750000001</v>
          </cell>
          <cell r="O338">
            <v>8053.3086750000011</v>
          </cell>
          <cell r="P338">
            <v>7273.3798156199418</v>
          </cell>
          <cell r="Q338">
            <v>8274.7746635625026</v>
          </cell>
          <cell r="R338">
            <v>7732.8260421699997</v>
          </cell>
          <cell r="S338">
            <v>3896.3015036639304</v>
          </cell>
          <cell r="T338">
            <v>46042.490628474152</v>
          </cell>
          <cell r="U338">
            <v>226359.2691</v>
          </cell>
        </row>
        <row r="339">
          <cell r="A339" t="str">
            <v>102135</v>
          </cell>
          <cell r="B339">
            <v>102135</v>
          </cell>
          <cell r="C339" t="str">
            <v>IRC</v>
          </cell>
          <cell r="D339">
            <v>116105</v>
          </cell>
          <cell r="E339" t="str">
            <v>Worker</v>
          </cell>
          <cell r="F339" t="str">
            <v>M</v>
          </cell>
          <cell r="G339">
            <v>24129</v>
          </cell>
          <cell r="H339">
            <v>32881</v>
          </cell>
          <cell r="I339">
            <v>213876</v>
          </cell>
          <cell r="J339">
            <v>7569.47</v>
          </cell>
          <cell r="K339">
            <v>6333.1949999999997</v>
          </cell>
          <cell r="L339">
            <v>251397</v>
          </cell>
          <cell r="M339">
            <v>8594.01</v>
          </cell>
          <cell r="N339">
            <v>6837.2562500000004</v>
          </cell>
          <cell r="O339">
            <v>8830.3452750000015</v>
          </cell>
          <cell r="P339">
            <v>7974.2950959764794</v>
          </cell>
          <cell r="Q339">
            <v>9073.1797700625029</v>
          </cell>
          <cell r="R339">
            <v>8478.0168710135695</v>
          </cell>
          <cell r="S339">
            <v>4271.7771875996559</v>
          </cell>
          <cell r="T339">
            <v>50479.476740194135</v>
          </cell>
          <cell r="U339">
            <v>247921.33374999999</v>
          </cell>
        </row>
        <row r="340">
          <cell r="A340" t="str">
            <v>102183</v>
          </cell>
          <cell r="B340">
            <v>102183</v>
          </cell>
          <cell r="C340" t="str">
            <v>IRC</v>
          </cell>
          <cell r="D340">
            <v>1180</v>
          </cell>
          <cell r="E340" t="str">
            <v>Foreman</v>
          </cell>
          <cell r="F340" t="str">
            <v>M</v>
          </cell>
          <cell r="G340">
            <v>26490</v>
          </cell>
          <cell r="H340">
            <v>32895</v>
          </cell>
          <cell r="I340">
            <v>216421</v>
          </cell>
          <cell r="J340">
            <v>7770.3200000000006</v>
          </cell>
          <cell r="K340">
            <v>6492.63</v>
          </cell>
          <cell r="L340">
            <v>294496</v>
          </cell>
          <cell r="M340">
            <v>10192.800000000001</v>
          </cell>
          <cell r="N340">
            <v>8098.64</v>
          </cell>
          <cell r="O340">
            <v>10473.102000000003</v>
          </cell>
          <cell r="P340">
            <v>9341.3923339764951</v>
          </cell>
          <cell r="Q340">
            <v>10761.112305000004</v>
          </cell>
          <cell r="R340">
            <v>9931.4711649145065</v>
          </cell>
          <cell r="S340">
            <v>5004.1221440166282</v>
          </cell>
          <cell r="T340">
            <v>59133.577497266131</v>
          </cell>
          <cell r="U340">
            <v>290930.26250000001</v>
          </cell>
        </row>
        <row r="341">
          <cell r="A341" t="str">
            <v>102197</v>
          </cell>
          <cell r="B341">
            <v>102197</v>
          </cell>
          <cell r="C341" t="str">
            <v>IRC</v>
          </cell>
          <cell r="D341">
            <v>114004</v>
          </cell>
          <cell r="E341" t="str">
            <v>Worker</v>
          </cell>
          <cell r="F341" t="str">
            <v>M</v>
          </cell>
          <cell r="G341">
            <v>24616</v>
          </cell>
          <cell r="H341">
            <v>32896</v>
          </cell>
          <cell r="I341">
            <v>194393</v>
          </cell>
          <cell r="J341">
            <v>6908.21</v>
          </cell>
          <cell r="K341">
            <v>5771.6792999999998</v>
          </cell>
          <cell r="L341">
            <v>242312</v>
          </cell>
          <cell r="M341">
            <v>8299.1175000000003</v>
          </cell>
          <cell r="N341">
            <v>6593.6128499999995</v>
          </cell>
          <cell r="O341">
            <v>8527.3432312500008</v>
          </cell>
          <cell r="P341">
            <v>7686.1195372110751</v>
          </cell>
          <cell r="Q341">
            <v>8761.8451701093763</v>
          </cell>
          <cell r="R341">
            <v>8171.6377842577285</v>
          </cell>
          <cell r="S341">
            <v>4117.4034450755098</v>
          </cell>
          <cell r="T341">
            <v>48655.246354848794</v>
          </cell>
          <cell r="U341">
            <v>239142.02767499999</v>
          </cell>
        </row>
        <row r="342">
          <cell r="A342" t="str">
            <v>102312</v>
          </cell>
          <cell r="B342">
            <v>102312</v>
          </cell>
          <cell r="C342" t="str">
            <v>IRC</v>
          </cell>
          <cell r="D342">
            <v>1230</v>
          </cell>
          <cell r="E342" t="str">
            <v>Worker</v>
          </cell>
          <cell r="F342" t="str">
            <v>F</v>
          </cell>
          <cell r="G342">
            <v>26210</v>
          </cell>
          <cell r="H342">
            <v>32958</v>
          </cell>
          <cell r="I342">
            <v>170291</v>
          </cell>
          <cell r="J342">
            <v>6152.1900000000005</v>
          </cell>
          <cell r="K342">
            <v>5108.7299999999996</v>
          </cell>
          <cell r="L342">
            <v>232921</v>
          </cell>
          <cell r="M342">
            <v>8110.0575000000008</v>
          </cell>
          <cell r="N342">
            <v>6405.3275000000003</v>
          </cell>
          <cell r="O342">
            <v>8333.084081250001</v>
          </cell>
          <cell r="P342">
            <v>7388.2376800436659</v>
          </cell>
          <cell r="Q342">
            <v>8562.2438934843758</v>
          </cell>
          <cell r="R342">
            <v>7854.9392698136871</v>
          </cell>
          <cell r="S342">
            <v>3957.8301026380564</v>
          </cell>
          <cell r="T342">
            <v>46769.572436436225</v>
          </cell>
          <cell r="U342">
            <v>230105.77</v>
          </cell>
        </row>
        <row r="343">
          <cell r="A343" t="str">
            <v>102357</v>
          </cell>
          <cell r="B343">
            <v>102357</v>
          </cell>
          <cell r="C343" t="str">
            <v>IRC</v>
          </cell>
          <cell r="D343">
            <v>1210</v>
          </cell>
          <cell r="E343" t="str">
            <v>Skill Worker</v>
          </cell>
          <cell r="F343" t="str">
            <v>F</v>
          </cell>
          <cell r="G343">
            <v>26810</v>
          </cell>
          <cell r="H343">
            <v>32961</v>
          </cell>
          <cell r="I343">
            <v>172207</v>
          </cell>
          <cell r="J343">
            <v>6223.26</v>
          </cell>
          <cell r="K343">
            <v>5166.21</v>
          </cell>
          <cell r="L343">
            <v>237503</v>
          </cell>
          <cell r="M343">
            <v>8271.375</v>
          </cell>
          <cell r="N343">
            <v>6531.3325000000004</v>
          </cell>
          <cell r="O343">
            <v>8498.8378124999999</v>
          </cell>
          <cell r="P343">
            <v>7533.5783966383906</v>
          </cell>
          <cell r="Q343">
            <v>8732.5558523437503</v>
          </cell>
          <cell r="R343">
            <v>8009.4608961775029</v>
          </cell>
          <cell r="S343">
            <v>4035.688164085017</v>
          </cell>
          <cell r="T343">
            <v>47689.619065566927</v>
          </cell>
          <cell r="U343">
            <v>234655.63250000001</v>
          </cell>
        </row>
        <row r="344">
          <cell r="A344" t="str">
            <v>102423</v>
          </cell>
          <cell r="B344">
            <v>102423</v>
          </cell>
          <cell r="C344" t="str">
            <v>IRC</v>
          </cell>
          <cell r="D344">
            <v>1942</v>
          </cell>
          <cell r="E344" t="str">
            <v>Worker</v>
          </cell>
          <cell r="F344" t="str">
            <v>F</v>
          </cell>
          <cell r="G344">
            <v>28076</v>
          </cell>
          <cell r="H344">
            <v>38276</v>
          </cell>
          <cell r="I344">
            <v>92129</v>
          </cell>
          <cell r="J344">
            <v>6800.06</v>
          </cell>
          <cell r="K344">
            <v>2763.87</v>
          </cell>
          <cell r="L344">
            <v>132694</v>
          </cell>
          <cell r="M344">
            <v>9115.9800000000014</v>
          </cell>
          <cell r="N344">
            <v>3649.085</v>
          </cell>
          <cell r="O344">
            <v>9366.6694500000031</v>
          </cell>
          <cell r="P344">
            <v>4209.044314234071</v>
          </cell>
          <cell r="Q344">
            <v>9624.2528598750032</v>
          </cell>
          <cell r="R344">
            <v>4474.9220184897777</v>
          </cell>
          <cell r="S344">
            <v>2254.7572251512497</v>
          </cell>
          <cell r="T344">
            <v>26644.40580660597</v>
          </cell>
          <cell r="U344">
            <v>130303.0175</v>
          </cell>
        </row>
        <row r="345">
          <cell r="A345" t="str">
            <v>102521</v>
          </cell>
          <cell r="B345">
            <v>102521</v>
          </cell>
          <cell r="C345" t="str">
            <v>IRC</v>
          </cell>
          <cell r="D345">
            <v>1230</v>
          </cell>
          <cell r="E345" t="str">
            <v>Foreman</v>
          </cell>
          <cell r="F345" t="str">
            <v>M</v>
          </cell>
          <cell r="G345">
            <v>29668</v>
          </cell>
          <cell r="H345">
            <v>38276</v>
          </cell>
          <cell r="I345">
            <v>101832</v>
          </cell>
          <cell r="J345">
            <v>7515.91</v>
          </cell>
          <cell r="K345">
            <v>3054.96</v>
          </cell>
          <cell r="L345">
            <v>149176</v>
          </cell>
          <cell r="M345">
            <v>10249.3125</v>
          </cell>
          <cell r="N345">
            <v>4102.34</v>
          </cell>
          <cell r="O345">
            <v>10531.168593750001</v>
          </cell>
          <cell r="P345">
            <v>4731.8521909067622</v>
          </cell>
          <cell r="Q345">
            <v>10820.775730078127</v>
          </cell>
          <cell r="R345">
            <v>5030.7547216168859</v>
          </cell>
          <cell r="S345">
            <v>2534.8219498934604</v>
          </cell>
          <cell r="T345">
            <v>29953.923166128476</v>
          </cell>
          <cell r="U345">
            <v>146533.2825</v>
          </cell>
        </row>
        <row r="346">
          <cell r="A346" t="str">
            <v>102534</v>
          </cell>
          <cell r="B346">
            <v>102534</v>
          </cell>
          <cell r="C346" t="str">
            <v>IRC</v>
          </cell>
          <cell r="D346">
            <v>116101</v>
          </cell>
          <cell r="E346" t="str">
            <v>Worker</v>
          </cell>
          <cell r="F346" t="str">
            <v>F</v>
          </cell>
          <cell r="G346">
            <v>29677</v>
          </cell>
          <cell r="H346">
            <v>38276</v>
          </cell>
          <cell r="I346">
            <v>68571</v>
          </cell>
          <cell r="J346">
            <v>5061.42</v>
          </cell>
          <cell r="K346">
            <v>2057.13</v>
          </cell>
          <cell r="L346">
            <v>101083</v>
          </cell>
          <cell r="M346">
            <v>6944.8725000000004</v>
          </cell>
          <cell r="N346">
            <v>2779.7824999999998</v>
          </cell>
          <cell r="O346">
            <v>7135.8564937500014</v>
          </cell>
          <cell r="P346">
            <v>3206.3456253916729</v>
          </cell>
          <cell r="Q346">
            <v>7332.0925473281268</v>
          </cell>
          <cell r="R346">
            <v>3408.8846699549504</v>
          </cell>
          <cell r="S346">
            <v>1717.6181635188009</v>
          </cell>
          <cell r="T346">
            <v>20297.047885730713</v>
          </cell>
          <cell r="U346">
            <v>99303.362500000003</v>
          </cell>
        </row>
        <row r="347">
          <cell r="A347" t="str">
            <v>102548</v>
          </cell>
          <cell r="B347">
            <v>102548</v>
          </cell>
          <cell r="C347" t="str">
            <v>IRC</v>
          </cell>
          <cell r="D347">
            <v>1160</v>
          </cell>
          <cell r="E347" t="str">
            <v>Worker</v>
          </cell>
          <cell r="F347" t="str">
            <v>M</v>
          </cell>
          <cell r="G347">
            <v>26638</v>
          </cell>
          <cell r="H347">
            <v>38276</v>
          </cell>
          <cell r="I347">
            <v>106250</v>
          </cell>
          <cell r="J347">
            <v>7842.42</v>
          </cell>
          <cell r="K347">
            <v>3187.5</v>
          </cell>
          <cell r="L347">
            <v>148359</v>
          </cell>
          <cell r="M347">
            <v>10192.800000000001</v>
          </cell>
          <cell r="N347">
            <v>4079.8724999999999</v>
          </cell>
          <cell r="O347">
            <v>10473.102000000003</v>
          </cell>
          <cell r="P347">
            <v>4705.9370085719975</v>
          </cell>
          <cell r="Q347">
            <v>10761.112305000004</v>
          </cell>
          <cell r="R347">
            <v>5003.202524161793</v>
          </cell>
          <cell r="S347">
            <v>2520.9393579680641</v>
          </cell>
          <cell r="T347">
            <v>29789.872948756201</v>
          </cell>
          <cell r="U347">
            <v>145601.51999999999</v>
          </cell>
        </row>
        <row r="348">
          <cell r="A348" t="str">
            <v>102596</v>
          </cell>
          <cell r="B348">
            <v>102596</v>
          </cell>
          <cell r="C348" t="str">
            <v>IRC</v>
          </cell>
          <cell r="D348">
            <v>114002</v>
          </cell>
          <cell r="E348" t="str">
            <v>Worker</v>
          </cell>
          <cell r="F348" t="str">
            <v>F</v>
          </cell>
          <cell r="G348">
            <v>29601</v>
          </cell>
          <cell r="H348">
            <v>38488</v>
          </cell>
          <cell r="I348">
            <v>66842</v>
          </cell>
          <cell r="J348">
            <v>5147.9400000000005</v>
          </cell>
          <cell r="K348">
            <v>2005.26</v>
          </cell>
          <cell r="L348">
            <v>98590</v>
          </cell>
          <cell r="M348">
            <v>7048.6500000000005</v>
          </cell>
          <cell r="N348">
            <v>2711.2249999999999</v>
          </cell>
          <cell r="O348">
            <v>7242.4878750000007</v>
          </cell>
          <cell r="P348">
            <v>3127.2678413518101</v>
          </cell>
          <cell r="Q348">
            <v>7441.6562915625009</v>
          </cell>
          <cell r="R348">
            <v>3324.8116855540352</v>
          </cell>
          <cell r="S348">
            <v>1675.2567171662752</v>
          </cell>
          <cell r="T348">
            <v>19796.463807506614</v>
          </cell>
          <cell r="U348">
            <v>96801.7</v>
          </cell>
        </row>
        <row r="349">
          <cell r="A349" t="str">
            <v>102601</v>
          </cell>
          <cell r="B349">
            <v>102601</v>
          </cell>
          <cell r="C349" t="str">
            <v>IRC</v>
          </cell>
          <cell r="D349">
            <v>1140</v>
          </cell>
          <cell r="E349" t="str">
            <v>Worker</v>
          </cell>
          <cell r="F349" t="str">
            <v>F</v>
          </cell>
          <cell r="G349">
            <v>27017</v>
          </cell>
          <cell r="H349">
            <v>38488</v>
          </cell>
          <cell r="I349">
            <v>106816</v>
          </cell>
          <cell r="J349">
            <v>8228.67</v>
          </cell>
          <cell r="K349">
            <v>3204.48</v>
          </cell>
          <cell r="L349">
            <v>150570</v>
          </cell>
          <cell r="M349">
            <v>10765.1175</v>
          </cell>
          <cell r="N349">
            <v>4140.6750000000002</v>
          </cell>
          <cell r="O349">
            <v>11061.158231250001</v>
          </cell>
          <cell r="P349">
            <v>4776.0697725158943</v>
          </cell>
          <cell r="Q349">
            <v>11365.340082609377</v>
          </cell>
          <cell r="R349">
            <v>5077.7654477520136</v>
          </cell>
          <cell r="S349">
            <v>2558.5090161651897</v>
          </cell>
          <cell r="T349">
            <v>30233.832594545805</v>
          </cell>
          <cell r="U349">
            <v>147711.71249999999</v>
          </cell>
        </row>
        <row r="350">
          <cell r="A350" t="str">
            <v>102628</v>
          </cell>
          <cell r="B350">
            <v>102628</v>
          </cell>
          <cell r="C350" t="str">
            <v>IRC</v>
          </cell>
          <cell r="D350">
            <v>1151</v>
          </cell>
          <cell r="E350" t="str">
            <v>Worker</v>
          </cell>
          <cell r="F350" t="str">
            <v>F</v>
          </cell>
          <cell r="G350">
            <v>28476</v>
          </cell>
          <cell r="H350">
            <v>38488</v>
          </cell>
          <cell r="I350">
            <v>77119</v>
          </cell>
          <cell r="J350">
            <v>5940.01</v>
          </cell>
          <cell r="K350">
            <v>2313.5699999999997</v>
          </cell>
          <cell r="L350">
            <v>111549</v>
          </cell>
          <cell r="M350">
            <v>7974.4275000000007</v>
          </cell>
          <cell r="N350">
            <v>3067.5974999999999</v>
          </cell>
          <cell r="O350">
            <v>8193.7242562500014</v>
          </cell>
          <cell r="P350">
            <v>3538.3264066837719</v>
          </cell>
          <cell r="Q350">
            <v>8419.0516732968772</v>
          </cell>
          <cell r="R350">
            <v>3761.8360757872711</v>
          </cell>
          <cell r="S350">
            <v>1895.4580742791443</v>
          </cell>
          <cell r="T350">
            <v>22398.577353317327</v>
          </cell>
          <cell r="U350">
            <v>109485.605</v>
          </cell>
        </row>
        <row r="351">
          <cell r="A351" t="str">
            <v>102645</v>
          </cell>
          <cell r="B351">
            <v>102645</v>
          </cell>
          <cell r="C351" t="str">
            <v>IRC</v>
          </cell>
          <cell r="D351">
            <v>113002</v>
          </cell>
          <cell r="E351" t="str">
            <v>Skill Worker</v>
          </cell>
          <cell r="F351" t="str">
            <v>M</v>
          </cell>
          <cell r="G351">
            <v>29952</v>
          </cell>
          <cell r="H351">
            <v>38488</v>
          </cell>
          <cell r="I351">
            <v>66450</v>
          </cell>
          <cell r="J351">
            <v>5118.07</v>
          </cell>
          <cell r="K351">
            <v>1993.5</v>
          </cell>
          <cell r="L351">
            <v>98478</v>
          </cell>
          <cell r="M351">
            <v>7040.43</v>
          </cell>
          <cell r="N351">
            <v>2708.145</v>
          </cell>
          <cell r="O351">
            <v>7234.0418250000012</v>
          </cell>
          <cell r="P351">
            <v>3123.7152092569586</v>
          </cell>
          <cell r="Q351">
            <v>7432.9779751875021</v>
          </cell>
          <cell r="R351">
            <v>3321.0346401256747</v>
          </cell>
          <cell r="S351">
            <v>1673.3535956293788</v>
          </cell>
          <cell r="T351">
            <v>19773.974671220574</v>
          </cell>
          <cell r="U351">
            <v>96700.107499999998</v>
          </cell>
        </row>
        <row r="352">
          <cell r="A352" t="str">
            <v>102659</v>
          </cell>
          <cell r="B352">
            <v>102659</v>
          </cell>
          <cell r="C352" t="str">
            <v>IRC</v>
          </cell>
          <cell r="D352">
            <v>112001</v>
          </cell>
          <cell r="E352" t="str">
            <v>Skill Worker</v>
          </cell>
          <cell r="F352" t="str">
            <v>F</v>
          </cell>
          <cell r="G352">
            <v>30503</v>
          </cell>
          <cell r="H352">
            <v>38488</v>
          </cell>
          <cell r="I352">
            <v>57616</v>
          </cell>
          <cell r="J352">
            <v>4438.2700000000004</v>
          </cell>
          <cell r="K352">
            <v>1728.48</v>
          </cell>
          <cell r="L352">
            <v>85770</v>
          </cell>
          <cell r="M352">
            <v>6132.1200000000008</v>
          </cell>
          <cell r="N352">
            <v>2358.6750000000002</v>
          </cell>
          <cell r="O352">
            <v>6300.7533000000012</v>
          </cell>
          <cell r="P352">
            <v>2720.6183462089948</v>
          </cell>
          <cell r="Q352">
            <v>6474.024015750002</v>
          </cell>
          <cell r="R352">
            <v>2892.4748784863536</v>
          </cell>
          <cell r="S352">
            <v>1457.4172698179473</v>
          </cell>
          <cell r="T352">
            <v>17222.260886193755</v>
          </cell>
          <cell r="U352">
            <v>84228.3125</v>
          </cell>
        </row>
        <row r="353">
          <cell r="A353" t="str">
            <v>102662</v>
          </cell>
          <cell r="B353">
            <v>102662</v>
          </cell>
          <cell r="C353" t="str">
            <v>IRC</v>
          </cell>
          <cell r="D353">
            <v>1910</v>
          </cell>
          <cell r="E353" t="str">
            <v>Skill Worker</v>
          </cell>
          <cell r="F353" t="str">
            <v>M</v>
          </cell>
          <cell r="G353">
            <v>28083</v>
          </cell>
          <cell r="H353">
            <v>38488</v>
          </cell>
          <cell r="I353">
            <v>102029</v>
          </cell>
          <cell r="J353">
            <v>7858.9000000000005</v>
          </cell>
          <cell r="K353">
            <v>3060.87</v>
          </cell>
          <cell r="L353">
            <v>148055</v>
          </cell>
          <cell r="M353">
            <v>10585.305</v>
          </cell>
          <cell r="N353">
            <v>4071.5124999999998</v>
          </cell>
          <cell r="O353">
            <v>10876.400887500002</v>
          </cell>
          <cell r="P353">
            <v>4696.2941500288289</v>
          </cell>
          <cell r="Q353">
            <v>11175.501911906253</v>
          </cell>
          <cell r="R353">
            <v>4992.9505437133857</v>
          </cell>
          <cell r="S353">
            <v>2515.7737423679159</v>
          </cell>
          <cell r="T353">
            <v>29728.831007408371</v>
          </cell>
          <cell r="U353">
            <v>145325.0575</v>
          </cell>
        </row>
        <row r="354">
          <cell r="A354" t="str">
            <v>102676</v>
          </cell>
          <cell r="B354">
            <v>102676</v>
          </cell>
          <cell r="C354" t="str">
            <v>IRC</v>
          </cell>
          <cell r="D354">
            <v>1210</v>
          </cell>
          <cell r="E354" t="str">
            <v>Worker</v>
          </cell>
          <cell r="F354" t="str">
            <v>F</v>
          </cell>
          <cell r="G354">
            <v>28124</v>
          </cell>
          <cell r="H354">
            <v>38488</v>
          </cell>
          <cell r="I354">
            <v>84736</v>
          </cell>
          <cell r="J354">
            <v>6527.1100000000006</v>
          </cell>
          <cell r="K354">
            <v>2542.08</v>
          </cell>
          <cell r="L354">
            <v>122436</v>
          </cell>
          <cell r="M354">
            <v>8754.3000000000011</v>
          </cell>
          <cell r="N354">
            <v>3366.9900000000002</v>
          </cell>
          <cell r="O354">
            <v>8995.0432500000024</v>
          </cell>
          <cell r="P354">
            <v>3883.6612782609827</v>
          </cell>
          <cell r="Q354">
            <v>9242.4069393750033</v>
          </cell>
          <cell r="R354">
            <v>4128.9851255958401</v>
          </cell>
          <cell r="S354">
            <v>2080.4516829594286</v>
          </cell>
          <cell r="T354">
            <v>24584.641877836289</v>
          </cell>
          <cell r="U354">
            <v>120168.7025</v>
          </cell>
        </row>
        <row r="355">
          <cell r="A355" t="str">
            <v>102693</v>
          </cell>
          <cell r="B355">
            <v>102693</v>
          </cell>
          <cell r="C355" t="str">
            <v>IRC</v>
          </cell>
          <cell r="D355">
            <v>124001</v>
          </cell>
          <cell r="E355" t="str">
            <v>Worker</v>
          </cell>
          <cell r="F355" t="str">
            <v>M</v>
          </cell>
          <cell r="G355">
            <v>29356</v>
          </cell>
          <cell r="H355">
            <v>38488</v>
          </cell>
          <cell r="I355">
            <v>68990</v>
          </cell>
          <cell r="J355">
            <v>5313.77</v>
          </cell>
          <cell r="K355">
            <v>2069.6999999999998</v>
          </cell>
          <cell r="L355">
            <v>101609</v>
          </cell>
          <cell r="M355">
            <v>7264.4250000000002</v>
          </cell>
          <cell r="N355">
            <v>2794.2474999999999</v>
          </cell>
          <cell r="O355">
            <v>7464.1966875000007</v>
          </cell>
          <cell r="P355">
            <v>3223.0303082657074</v>
          </cell>
          <cell r="Q355">
            <v>7669.4620964062515</v>
          </cell>
          <cell r="R355">
            <v>3426.6232940202858</v>
          </cell>
          <cell r="S355">
            <v>1726.5560378795826</v>
          </cell>
          <cell r="T355">
            <v>20402.666507931226</v>
          </cell>
          <cell r="U355">
            <v>99763.132500000007</v>
          </cell>
        </row>
        <row r="356">
          <cell r="A356" t="str">
            <v>102708</v>
          </cell>
          <cell r="B356">
            <v>102708</v>
          </cell>
          <cell r="C356" t="str">
            <v>IRC</v>
          </cell>
          <cell r="D356">
            <v>124001</v>
          </cell>
          <cell r="E356" t="str">
            <v>Worker</v>
          </cell>
          <cell r="F356" t="str">
            <v>F</v>
          </cell>
          <cell r="G356">
            <v>28539</v>
          </cell>
          <cell r="H356">
            <v>38488</v>
          </cell>
          <cell r="I356">
            <v>86799</v>
          </cell>
          <cell r="J356">
            <v>6685.7300000000005</v>
          </cell>
          <cell r="K356">
            <v>2603.9699999999998</v>
          </cell>
          <cell r="L356">
            <v>125807</v>
          </cell>
          <cell r="M356">
            <v>8994.7350000000006</v>
          </cell>
          <cell r="N356">
            <v>3459.6925000000001</v>
          </cell>
          <cell r="O356">
            <v>9242.0902125000011</v>
          </cell>
          <cell r="P356">
            <v>3990.589160330127</v>
          </cell>
          <cell r="Q356">
            <v>9496.247693343752</v>
          </cell>
          <cell r="R356">
            <v>4242.6674482655089</v>
          </cell>
          <cell r="S356">
            <v>2137.7322427886961</v>
          </cell>
          <cell r="T356">
            <v>25261.524720874168</v>
          </cell>
          <cell r="U356">
            <v>123484.575</v>
          </cell>
        </row>
        <row r="357">
          <cell r="A357" t="str">
            <v>102711</v>
          </cell>
          <cell r="B357">
            <v>102711</v>
          </cell>
          <cell r="C357" t="str">
            <v>IRC</v>
          </cell>
          <cell r="D357">
            <v>124001</v>
          </cell>
          <cell r="E357" t="str">
            <v>Worker</v>
          </cell>
          <cell r="F357" t="str">
            <v>F</v>
          </cell>
          <cell r="G357">
            <v>27674</v>
          </cell>
          <cell r="H357">
            <v>38488</v>
          </cell>
          <cell r="I357">
            <v>91858</v>
          </cell>
          <cell r="J357">
            <v>7075.0700000000006</v>
          </cell>
          <cell r="K357">
            <v>2755.74</v>
          </cell>
          <cell r="L357">
            <v>132052</v>
          </cell>
          <cell r="M357">
            <v>9441.6975000000002</v>
          </cell>
          <cell r="N357">
            <v>3631.43</v>
          </cell>
          <cell r="O357">
            <v>9701.3441812500005</v>
          </cell>
          <cell r="P357">
            <v>4188.6801195475127</v>
          </cell>
          <cell r="Q357">
            <v>9968.1311462343765</v>
          </cell>
          <cell r="R357">
            <v>4453.2714545164972</v>
          </cell>
          <cell r="S357">
            <v>2243.8482606272541</v>
          </cell>
          <cell r="T357">
            <v>26515.494864680633</v>
          </cell>
          <cell r="U357">
            <v>129594.2975</v>
          </cell>
        </row>
        <row r="358">
          <cell r="A358" t="str">
            <v>102756</v>
          </cell>
          <cell r="B358">
            <v>102756</v>
          </cell>
          <cell r="C358" t="str">
            <v>IRC</v>
          </cell>
          <cell r="D358">
            <v>113001</v>
          </cell>
          <cell r="E358" t="str">
            <v>Worker</v>
          </cell>
          <cell r="F358" t="str">
            <v>F</v>
          </cell>
          <cell r="G358">
            <v>31020</v>
          </cell>
          <cell r="H358">
            <v>38519</v>
          </cell>
          <cell r="I358">
            <v>46909</v>
          </cell>
          <cell r="J358">
            <v>3635.9</v>
          </cell>
          <cell r="K358">
            <v>1407.27</v>
          </cell>
          <cell r="L358">
            <v>71134</v>
          </cell>
          <cell r="M358">
            <v>5114.8950000000004</v>
          </cell>
          <cell r="N358">
            <v>1956.1849999999999</v>
          </cell>
          <cell r="O358">
            <v>5255.554612500001</v>
          </cell>
          <cell r="P358">
            <v>2256.365459242516</v>
          </cell>
          <cell r="Q358">
            <v>5400.0823643437516</v>
          </cell>
          <cell r="R358">
            <v>2398.8959776873999</v>
          </cell>
          <cell r="S358">
            <v>1208.7200661213694</v>
          </cell>
          <cell r="T358">
            <v>14283.412683671522</v>
          </cell>
          <cell r="U358">
            <v>69873.207500000004</v>
          </cell>
        </row>
        <row r="359">
          <cell r="A359" t="str">
            <v>102773</v>
          </cell>
          <cell r="B359">
            <v>102773</v>
          </cell>
          <cell r="C359" t="str">
            <v>IRC</v>
          </cell>
          <cell r="D359">
            <v>1931</v>
          </cell>
          <cell r="E359" t="str">
            <v>Foreman</v>
          </cell>
          <cell r="F359" t="str">
            <v>M</v>
          </cell>
          <cell r="G359">
            <v>30485</v>
          </cell>
          <cell r="H359">
            <v>38537</v>
          </cell>
          <cell r="I359">
            <v>109701</v>
          </cell>
          <cell r="J359">
            <v>8535.61</v>
          </cell>
          <cell r="K359">
            <v>3291.0299999999997</v>
          </cell>
          <cell r="L359">
            <v>163441</v>
          </cell>
          <cell r="M359">
            <v>11794.672500000001</v>
          </cell>
          <cell r="N359">
            <v>4494.6274999999996</v>
          </cell>
          <cell r="O359">
            <v>12119.025993750001</v>
          </cell>
          <cell r="P359">
            <v>5184.3369840590449</v>
          </cell>
          <cell r="Q359">
            <v>12452.299208578128</v>
          </cell>
          <cell r="R359">
            <v>5511.8221594343959</v>
          </cell>
          <cell r="S359">
            <v>2777.2150634990685</v>
          </cell>
          <cell r="T359">
            <v>32818.276104703196</v>
          </cell>
          <cell r="U359">
            <v>160484.34</v>
          </cell>
        </row>
        <row r="360">
          <cell r="A360" t="str">
            <v>102791</v>
          </cell>
          <cell r="B360">
            <v>102791</v>
          </cell>
          <cell r="C360" t="str">
            <v>IRC</v>
          </cell>
          <cell r="D360">
            <v>114004</v>
          </cell>
          <cell r="E360" t="str">
            <v>Worker</v>
          </cell>
          <cell r="F360" t="str">
            <v>M</v>
          </cell>
          <cell r="G360">
            <v>30029</v>
          </cell>
          <cell r="H360">
            <v>38580</v>
          </cell>
          <cell r="I360">
            <v>59858</v>
          </cell>
          <cell r="J360">
            <v>4698.8599999999997</v>
          </cell>
          <cell r="K360">
            <v>1795.74</v>
          </cell>
          <cell r="L360">
            <v>88268</v>
          </cell>
          <cell r="M360">
            <v>6422.9025000000001</v>
          </cell>
          <cell r="N360">
            <v>2427.37</v>
          </cell>
          <cell r="O360">
            <v>6599.5323187500007</v>
          </cell>
          <cell r="P360">
            <v>2799.8547298959488</v>
          </cell>
          <cell r="Q360">
            <v>6781.0194575156265</v>
          </cell>
          <cell r="R360">
            <v>2976.716480986749</v>
          </cell>
          <cell r="S360">
            <v>1499.8636769533703</v>
          </cell>
          <cell r="T360">
            <v>17723.848943716337</v>
          </cell>
          <cell r="U360">
            <v>86644.35</v>
          </cell>
        </row>
        <row r="361">
          <cell r="A361" t="str">
            <v>102836</v>
          </cell>
          <cell r="B361">
            <v>102836</v>
          </cell>
          <cell r="C361" t="str">
            <v>IRC</v>
          </cell>
          <cell r="D361">
            <v>114001</v>
          </cell>
          <cell r="E361" t="str">
            <v>Worker</v>
          </cell>
          <cell r="F361" t="str">
            <v>M</v>
          </cell>
          <cell r="G361">
            <v>25859</v>
          </cell>
          <cell r="H361">
            <v>38580</v>
          </cell>
          <cell r="I361">
            <v>119845</v>
          </cell>
          <cell r="J361">
            <v>9406.99</v>
          </cell>
          <cell r="K361">
            <v>3595.35</v>
          </cell>
          <cell r="L361">
            <v>146023</v>
          </cell>
          <cell r="M361">
            <v>10625.377500000001</v>
          </cell>
          <cell r="N361">
            <v>4015.6325000000002</v>
          </cell>
          <cell r="O361">
            <v>10917.575381250001</v>
          </cell>
          <cell r="P361">
            <v>4631.8392534508102</v>
          </cell>
          <cell r="Q361">
            <v>11217.808704234376</v>
          </cell>
          <cell r="R361">
            <v>4924.4241480845612</v>
          </cell>
          <cell r="S361">
            <v>2481.245680198509</v>
          </cell>
          <cell r="T361">
            <v>29320.813820504496</v>
          </cell>
          <cell r="U361">
            <v>142772.41500000001</v>
          </cell>
        </row>
        <row r="362">
          <cell r="A362" t="str">
            <v>102840</v>
          </cell>
          <cell r="B362">
            <v>102840</v>
          </cell>
          <cell r="C362" t="str">
            <v>IRC</v>
          </cell>
          <cell r="D362">
            <v>114003</v>
          </cell>
          <cell r="E362" t="str">
            <v>Worker</v>
          </cell>
          <cell r="F362" t="str">
            <v>M</v>
          </cell>
          <cell r="G362">
            <v>28361</v>
          </cell>
          <cell r="H362">
            <v>38580</v>
          </cell>
          <cell r="I362">
            <v>73558</v>
          </cell>
          <cell r="J362">
            <v>5774.18</v>
          </cell>
          <cell r="K362">
            <v>2206.7399999999998</v>
          </cell>
          <cell r="L362">
            <v>105921</v>
          </cell>
          <cell r="M362">
            <v>7707.2775000000001</v>
          </cell>
          <cell r="N362">
            <v>2912.8274999999999</v>
          </cell>
          <cell r="O362">
            <v>7919.2276312500007</v>
          </cell>
          <cell r="P362">
            <v>3359.8066439174877</v>
          </cell>
          <cell r="Q362">
            <v>8137.0063911093766</v>
          </cell>
          <cell r="R362">
            <v>3572.0395430121612</v>
          </cell>
          <cell r="S362">
            <v>1799.8262170500966</v>
          </cell>
          <cell r="T362">
            <v>21268.498254943788</v>
          </cell>
          <cell r="U362">
            <v>103925.77</v>
          </cell>
        </row>
        <row r="363">
          <cell r="A363" t="str">
            <v>102867</v>
          </cell>
          <cell r="B363">
            <v>102867</v>
          </cell>
          <cell r="C363" t="str">
            <v>IRC</v>
          </cell>
          <cell r="D363">
            <v>114003</v>
          </cell>
          <cell r="E363" t="str">
            <v>Worker</v>
          </cell>
          <cell r="F363" t="str">
            <v>M</v>
          </cell>
          <cell r="G363">
            <v>26310</v>
          </cell>
          <cell r="H363">
            <v>38580</v>
          </cell>
          <cell r="I363">
            <v>112696</v>
          </cell>
          <cell r="J363">
            <v>8845.64</v>
          </cell>
          <cell r="K363">
            <v>3380.8799999999997</v>
          </cell>
          <cell r="L363">
            <v>143213</v>
          </cell>
          <cell r="M363">
            <v>10419.877500000001</v>
          </cell>
          <cell r="N363">
            <v>3938.3575000000001</v>
          </cell>
          <cell r="O363">
            <v>10706.424131250002</v>
          </cell>
          <cell r="P363">
            <v>4542.706251785341</v>
          </cell>
          <cell r="Q363">
            <v>11000.850794859378</v>
          </cell>
          <cell r="R363">
            <v>4829.6607761765908</v>
          </cell>
          <cell r="S363">
            <v>2433.4977202103028</v>
          </cell>
          <cell r="T363">
            <v>28756.577454756512</v>
          </cell>
          <cell r="U363">
            <v>140156.37</v>
          </cell>
        </row>
        <row r="364">
          <cell r="A364" t="str">
            <v>102898</v>
          </cell>
          <cell r="B364">
            <v>102898</v>
          </cell>
          <cell r="C364" t="str">
            <v>IRC</v>
          </cell>
          <cell r="D364">
            <v>1151</v>
          </cell>
          <cell r="E364" t="str">
            <v>Skill Worker</v>
          </cell>
          <cell r="F364" t="str">
            <v>M</v>
          </cell>
          <cell r="G364">
            <v>29131</v>
          </cell>
          <cell r="H364">
            <v>38580</v>
          </cell>
          <cell r="I364">
            <v>71969</v>
          </cell>
          <cell r="J364">
            <v>5649.55</v>
          </cell>
          <cell r="K364">
            <v>2159.0699999999997</v>
          </cell>
          <cell r="L364">
            <v>106101</v>
          </cell>
          <cell r="M364">
            <v>7719.607500000001</v>
          </cell>
          <cell r="N364">
            <v>2917.7775000000001</v>
          </cell>
          <cell r="O364">
            <v>7931.8967062500014</v>
          </cell>
          <cell r="P364">
            <v>3365.5162312127845</v>
          </cell>
          <cell r="Q364">
            <v>8150.0238656718775</v>
          </cell>
          <cell r="R364">
            <v>3578.1097945934548</v>
          </cell>
          <cell r="S364">
            <v>1802.8848052343947</v>
          </cell>
          <cell r="T364">
            <v>21304.641509689212</v>
          </cell>
          <cell r="U364">
            <v>104148.845</v>
          </cell>
        </row>
        <row r="365">
          <cell r="A365" t="str">
            <v>102902</v>
          </cell>
          <cell r="B365">
            <v>102902</v>
          </cell>
          <cell r="C365" t="str">
            <v>IRC</v>
          </cell>
          <cell r="D365">
            <v>1151</v>
          </cell>
          <cell r="E365" t="str">
            <v>Worker</v>
          </cell>
          <cell r="F365" t="str">
            <v>F</v>
          </cell>
          <cell r="G365">
            <v>26458</v>
          </cell>
          <cell r="H365">
            <v>38580</v>
          </cell>
          <cell r="I365">
            <v>100437</v>
          </cell>
          <cell r="J365">
            <v>7883.62</v>
          </cell>
          <cell r="K365">
            <v>3013.1099999999997</v>
          </cell>
          <cell r="L365">
            <v>126744</v>
          </cell>
          <cell r="M365">
            <v>9221.8125</v>
          </cell>
          <cell r="N365">
            <v>3485.46</v>
          </cell>
          <cell r="O365">
            <v>9475.4123437500002</v>
          </cell>
          <cell r="P365">
            <v>4020.310734195089</v>
          </cell>
          <cell r="Q365">
            <v>9735.9861832031256</v>
          </cell>
          <cell r="R365">
            <v>4274.266480108131</v>
          </cell>
          <cell r="S365">
            <v>2153.6538935036247</v>
          </cell>
          <cell r="T365">
            <v>25449.670441410064</v>
          </cell>
          <cell r="U365">
            <v>124019.8175</v>
          </cell>
        </row>
        <row r="366">
          <cell r="A366" t="str">
            <v>102933</v>
          </cell>
          <cell r="B366">
            <v>102933</v>
          </cell>
          <cell r="C366" t="str">
            <v>IRC</v>
          </cell>
          <cell r="D366">
            <v>1140</v>
          </cell>
          <cell r="E366" t="str">
            <v>Foreman</v>
          </cell>
          <cell r="F366" t="str">
            <v>F</v>
          </cell>
          <cell r="G366">
            <v>28094</v>
          </cell>
          <cell r="H366">
            <v>38580</v>
          </cell>
          <cell r="I366">
            <v>117817</v>
          </cell>
          <cell r="J366">
            <v>9248.3700000000008</v>
          </cell>
          <cell r="K366">
            <v>3534.5099999999998</v>
          </cell>
          <cell r="L366">
            <v>169667</v>
          </cell>
          <cell r="M366">
            <v>12345.4125</v>
          </cell>
          <cell r="N366">
            <v>4665.8424999999997</v>
          </cell>
          <cell r="O366">
            <v>12684.911343750002</v>
          </cell>
          <cell r="P366">
            <v>5381.8252646174824</v>
          </cell>
          <cell r="Q366">
            <v>13033.746405703128</v>
          </cell>
          <cell r="R366">
            <v>5721.7854169073589</v>
          </cell>
          <cell r="S366">
            <v>2883.0082303626173</v>
          </cell>
          <cell r="T366">
            <v>34068.43112717542</v>
          </cell>
          <cell r="U366">
            <v>166471.28</v>
          </cell>
        </row>
        <row r="367">
          <cell r="A367" t="str">
            <v>102947</v>
          </cell>
          <cell r="B367">
            <v>102947</v>
          </cell>
          <cell r="C367" t="str">
            <v>IRC</v>
          </cell>
          <cell r="D367">
            <v>114201</v>
          </cell>
          <cell r="E367" t="str">
            <v>Skill Worker</v>
          </cell>
          <cell r="F367" t="str">
            <v>F</v>
          </cell>
          <cell r="G367">
            <v>27145</v>
          </cell>
          <cell r="H367">
            <v>38580</v>
          </cell>
          <cell r="I367">
            <v>95362</v>
          </cell>
          <cell r="J367">
            <v>7486.04</v>
          </cell>
          <cell r="K367">
            <v>2860.8599999999997</v>
          </cell>
          <cell r="L367">
            <v>136836</v>
          </cell>
          <cell r="M367">
            <v>9956.4750000000004</v>
          </cell>
          <cell r="N367">
            <v>3762.9900000000002</v>
          </cell>
          <cell r="O367">
            <v>10230.278062500001</v>
          </cell>
          <cell r="P367">
            <v>4340.4282618847383</v>
          </cell>
          <cell r="Q367">
            <v>10511.610709218752</v>
          </cell>
          <cell r="R367">
            <v>4614.6052520993198</v>
          </cell>
          <cell r="S367">
            <v>2325.1387377032606</v>
          </cell>
          <cell r="T367">
            <v>27476.10225747008</v>
          </cell>
          <cell r="U367">
            <v>134249.27499999999</v>
          </cell>
        </row>
        <row r="368">
          <cell r="A368" t="str">
            <v>102951</v>
          </cell>
          <cell r="B368">
            <v>102951</v>
          </cell>
          <cell r="C368" t="str">
            <v>IRC</v>
          </cell>
          <cell r="D368">
            <v>114002</v>
          </cell>
          <cell r="E368" t="str">
            <v>Worker</v>
          </cell>
          <cell r="F368" t="str">
            <v>F</v>
          </cell>
          <cell r="G368">
            <v>29041</v>
          </cell>
          <cell r="H368">
            <v>38580</v>
          </cell>
          <cell r="I368">
            <v>63050</v>
          </cell>
          <cell r="J368">
            <v>4949.1500000000005</v>
          </cell>
          <cell r="K368">
            <v>1891.5</v>
          </cell>
          <cell r="L368">
            <v>92437</v>
          </cell>
          <cell r="M368">
            <v>6726.0150000000003</v>
          </cell>
          <cell r="N368">
            <v>2542.0174999999999</v>
          </cell>
          <cell r="O368">
            <v>6910.980412500001</v>
          </cell>
          <cell r="P368">
            <v>2932.0951156409096</v>
          </cell>
          <cell r="Q368">
            <v>7101.0323738437519</v>
          </cell>
          <cell r="R368">
            <v>3117.310252333486</v>
          </cell>
          <cell r="S368">
            <v>1570.7039777330253</v>
          </cell>
          <cell r="T368">
            <v>18560.966882792258</v>
          </cell>
          <cell r="U368">
            <v>90726.837499999994</v>
          </cell>
        </row>
        <row r="369">
          <cell r="A369" t="str">
            <v>102964</v>
          </cell>
          <cell r="B369">
            <v>102964</v>
          </cell>
          <cell r="C369" t="str">
            <v>IRC</v>
          </cell>
          <cell r="D369">
            <v>1950</v>
          </cell>
          <cell r="E369" t="str">
            <v>Skill Worker</v>
          </cell>
          <cell r="F369" t="str">
            <v>M</v>
          </cell>
          <cell r="G369">
            <v>30091</v>
          </cell>
          <cell r="H369">
            <v>38580</v>
          </cell>
          <cell r="I369">
            <v>71619</v>
          </cell>
          <cell r="J369">
            <v>5621.74</v>
          </cell>
          <cell r="K369">
            <v>2148.5699999999997</v>
          </cell>
          <cell r="L369">
            <v>107083</v>
          </cell>
          <cell r="M369">
            <v>7791.5325000000003</v>
          </cell>
          <cell r="N369">
            <v>2944.7824999999998</v>
          </cell>
          <cell r="O369">
            <v>8005.7996437500005</v>
          </cell>
          <cell r="P369">
            <v>3396.665201901571</v>
          </cell>
          <cell r="Q369">
            <v>8225.9591339531271</v>
          </cell>
          <cell r="R369">
            <v>3611.2263893314002</v>
          </cell>
          <cell r="S369">
            <v>1819.5711029953975</v>
          </cell>
          <cell r="T369">
            <v>21501.82304391146</v>
          </cell>
          <cell r="U369">
            <v>105140.4225</v>
          </cell>
        </row>
        <row r="370">
          <cell r="A370" t="str">
            <v>102978</v>
          </cell>
          <cell r="B370">
            <v>102978</v>
          </cell>
          <cell r="C370" t="str">
            <v>IRC</v>
          </cell>
          <cell r="D370">
            <v>1931</v>
          </cell>
          <cell r="E370" t="str">
            <v>Foreman</v>
          </cell>
          <cell r="F370" t="str">
            <v>F</v>
          </cell>
          <cell r="G370">
            <v>30267</v>
          </cell>
          <cell r="H370">
            <v>38580</v>
          </cell>
          <cell r="I370">
            <v>144865</v>
          </cell>
          <cell r="J370">
            <v>11371.2</v>
          </cell>
          <cell r="K370">
            <v>4345.95</v>
          </cell>
          <cell r="L370">
            <v>216169</v>
          </cell>
          <cell r="M370">
            <v>15728.970000000001</v>
          </cell>
          <cell r="N370">
            <v>5944.6475</v>
          </cell>
          <cell r="O370">
            <v>16161.516675000003</v>
          </cell>
          <cell r="P370">
            <v>6856.8654224280299</v>
          </cell>
          <cell r="Q370">
            <v>16605.958383562505</v>
          </cell>
          <cell r="R370">
            <v>7290.0011893146384</v>
          </cell>
          <cell r="S370">
            <v>3673.177495619399</v>
          </cell>
          <cell r="T370">
            <v>43405.840194795586</v>
          </cell>
          <cell r="U370">
            <v>212239.71249999999</v>
          </cell>
        </row>
        <row r="371">
          <cell r="A371" t="str">
            <v>103001</v>
          </cell>
          <cell r="B371">
            <v>103001</v>
          </cell>
          <cell r="C371" t="str">
            <v>IRC</v>
          </cell>
          <cell r="D371">
            <v>121001</v>
          </cell>
          <cell r="E371" t="str">
            <v>Skill Worker</v>
          </cell>
          <cell r="F371" t="str">
            <v>F</v>
          </cell>
          <cell r="G371">
            <v>29883</v>
          </cell>
          <cell r="H371">
            <v>38580</v>
          </cell>
          <cell r="I371">
            <v>65301</v>
          </cell>
          <cell r="J371">
            <v>5126.3100000000004</v>
          </cell>
          <cell r="K371">
            <v>1959.03</v>
          </cell>
          <cell r="L371">
            <v>96882</v>
          </cell>
          <cell r="M371">
            <v>7048.6500000000005</v>
          </cell>
          <cell r="N371">
            <v>2664.2550000000001</v>
          </cell>
          <cell r="O371">
            <v>7242.4878750000007</v>
          </cell>
          <cell r="P371">
            <v>3073.0902019053256</v>
          </cell>
          <cell r="Q371">
            <v>7441.6562915625009</v>
          </cell>
          <cell r="R371">
            <v>3267.2117427715389</v>
          </cell>
          <cell r="S371">
            <v>1646.2341137286039</v>
          </cell>
          <cell r="T371">
            <v>19453.504479144496</v>
          </cell>
          <cell r="U371">
            <v>95110.664999999994</v>
          </cell>
        </row>
        <row r="372">
          <cell r="A372" t="str">
            <v>103045</v>
          </cell>
          <cell r="B372">
            <v>103045</v>
          </cell>
          <cell r="C372" t="str">
            <v>IRC</v>
          </cell>
          <cell r="D372">
            <v>1930</v>
          </cell>
          <cell r="E372" t="str">
            <v>Foreman</v>
          </cell>
          <cell r="F372" t="str">
            <v>M</v>
          </cell>
          <cell r="G372">
            <v>29915</v>
          </cell>
          <cell r="H372">
            <v>38631</v>
          </cell>
          <cell r="I372">
            <v>113230</v>
          </cell>
          <cell r="J372">
            <v>8983.66</v>
          </cell>
          <cell r="K372">
            <v>3396.9</v>
          </cell>
          <cell r="L372">
            <v>167861</v>
          </cell>
          <cell r="M372">
            <v>12336.165000000001</v>
          </cell>
          <cell r="N372">
            <v>4616.1774999999998</v>
          </cell>
          <cell r="O372">
            <v>12675.409537500002</v>
          </cell>
          <cell r="P372">
            <v>5324.5390720880032</v>
          </cell>
          <cell r="Q372">
            <v>13023.983299781252</v>
          </cell>
          <cell r="R372">
            <v>5660.8805593750476</v>
          </cell>
          <cell r="S372">
            <v>2852.3203955801614</v>
          </cell>
          <cell r="T372">
            <v>33705.793804563014</v>
          </cell>
          <cell r="U372">
            <v>164765.85999999999</v>
          </cell>
        </row>
        <row r="373">
          <cell r="A373" t="str">
            <v>103076</v>
          </cell>
          <cell r="B373">
            <v>103076</v>
          </cell>
          <cell r="C373" t="str">
            <v>IRC</v>
          </cell>
          <cell r="D373">
            <v>1161</v>
          </cell>
          <cell r="E373" t="str">
            <v>Worker</v>
          </cell>
          <cell r="F373" t="str">
            <v>M</v>
          </cell>
          <cell r="G373">
            <v>28856</v>
          </cell>
          <cell r="H373">
            <v>38642</v>
          </cell>
          <cell r="I373">
            <v>70083</v>
          </cell>
          <cell r="J373">
            <v>5572.3</v>
          </cell>
          <cell r="K373">
            <v>2102.4899999999998</v>
          </cell>
          <cell r="L373">
            <v>101785</v>
          </cell>
          <cell r="M373">
            <v>7495.6125000000002</v>
          </cell>
          <cell r="N373">
            <v>2799.0875000000001</v>
          </cell>
          <cell r="O373">
            <v>7701.741843750001</v>
          </cell>
          <cell r="P373">
            <v>3228.6130158433307</v>
          </cell>
          <cell r="Q373">
            <v>7913.5397444531263</v>
          </cell>
          <cell r="R373">
            <v>3432.5586511219949</v>
          </cell>
          <cell r="S373">
            <v>1729.5466574375628</v>
          </cell>
          <cell r="T373">
            <v>20438.006579237859</v>
          </cell>
          <cell r="U373">
            <v>99866.302500000005</v>
          </cell>
        </row>
        <row r="374">
          <cell r="A374" t="str">
            <v>103080</v>
          </cell>
          <cell r="B374">
            <v>103080</v>
          </cell>
          <cell r="C374" t="str">
            <v>IRC</v>
          </cell>
          <cell r="D374">
            <v>116101</v>
          </cell>
          <cell r="E374" t="str">
            <v>Worker</v>
          </cell>
          <cell r="F374" t="str">
            <v>M</v>
          </cell>
          <cell r="G374">
            <v>27638</v>
          </cell>
          <cell r="H374">
            <v>38642</v>
          </cell>
          <cell r="I374">
            <v>80628</v>
          </cell>
          <cell r="J374">
            <v>6412.78</v>
          </cell>
          <cell r="K374">
            <v>2418.8399999999997</v>
          </cell>
          <cell r="L374">
            <v>115101</v>
          </cell>
          <cell r="M374">
            <v>8476.875</v>
          </cell>
          <cell r="N374">
            <v>3165.2775000000001</v>
          </cell>
          <cell r="O374">
            <v>8709.9890625000007</v>
          </cell>
          <cell r="P374">
            <v>3650.9955959776321</v>
          </cell>
          <cell r="Q374">
            <v>8949.513761718752</v>
          </cell>
          <cell r="R374">
            <v>3881.6223736581301</v>
          </cell>
          <cell r="S374">
            <v>1955.8142144492895</v>
          </cell>
          <cell r="T374">
            <v>23111.804246960328</v>
          </cell>
          <cell r="U374">
            <v>112893.095</v>
          </cell>
        </row>
        <row r="375">
          <cell r="A375" t="str">
            <v>103111</v>
          </cell>
          <cell r="B375">
            <v>103111</v>
          </cell>
          <cell r="C375" t="str">
            <v>IRC</v>
          </cell>
          <cell r="D375">
            <v>124001</v>
          </cell>
          <cell r="E375" t="str">
            <v>Skill Worker</v>
          </cell>
          <cell r="F375" t="str">
            <v>M</v>
          </cell>
          <cell r="G375">
            <v>28260</v>
          </cell>
          <cell r="H375">
            <v>38642</v>
          </cell>
          <cell r="I375">
            <v>87840</v>
          </cell>
          <cell r="J375">
            <v>6985.46</v>
          </cell>
          <cell r="K375">
            <v>2635.2</v>
          </cell>
          <cell r="L375">
            <v>127743</v>
          </cell>
          <cell r="M375">
            <v>9407.7900000000009</v>
          </cell>
          <cell r="N375">
            <v>3512.9324999999999</v>
          </cell>
          <cell r="O375">
            <v>9666.5042250000024</v>
          </cell>
          <cell r="P375">
            <v>4051.9989436839869</v>
          </cell>
          <cell r="Q375">
            <v>9932.3330911875037</v>
          </cell>
          <cell r="R375">
            <v>4307.9563763843098</v>
          </cell>
          <cell r="S375">
            <v>2170.6290579264783</v>
          </cell>
          <cell r="T375">
            <v>25650.265505247156</v>
          </cell>
          <cell r="U375">
            <v>125337.83500000001</v>
          </cell>
        </row>
        <row r="376">
          <cell r="A376" t="str">
            <v>103142</v>
          </cell>
          <cell r="B376">
            <v>103142</v>
          </cell>
          <cell r="C376" t="str">
            <v>IRC</v>
          </cell>
          <cell r="D376">
            <v>1192</v>
          </cell>
          <cell r="E376" t="str">
            <v>Skill Worker</v>
          </cell>
          <cell r="F376" t="str">
            <v>F</v>
          </cell>
          <cell r="G376">
            <v>30396</v>
          </cell>
          <cell r="H376">
            <v>38672</v>
          </cell>
          <cell r="I376">
            <v>62063</v>
          </cell>
          <cell r="J376">
            <v>4965.63</v>
          </cell>
          <cell r="K376">
            <v>1861.8899999999999</v>
          </cell>
          <cell r="L376">
            <v>92523</v>
          </cell>
          <cell r="M376">
            <v>6853.4250000000002</v>
          </cell>
          <cell r="N376">
            <v>2544.3825000000002</v>
          </cell>
          <cell r="O376">
            <v>7041.894187500001</v>
          </cell>
          <cell r="P376">
            <v>2934.8230295708845</v>
          </cell>
          <cell r="Q376">
            <v>7235.5462776562517</v>
          </cell>
          <cell r="R376">
            <v>3120.2104836445483</v>
          </cell>
          <cell r="S376">
            <v>1572.1653031988567</v>
          </cell>
          <cell r="T376">
            <v>18578.235326726182</v>
          </cell>
          <cell r="U376">
            <v>90816.12</v>
          </cell>
        </row>
        <row r="377">
          <cell r="A377" t="str">
            <v>103160</v>
          </cell>
          <cell r="B377">
            <v>103160</v>
          </cell>
          <cell r="C377" t="str">
            <v>IRC</v>
          </cell>
          <cell r="D377">
            <v>1170</v>
          </cell>
          <cell r="E377" t="str">
            <v>Foreman</v>
          </cell>
          <cell r="F377" t="str">
            <v>M</v>
          </cell>
          <cell r="G377">
            <v>30048</v>
          </cell>
          <cell r="H377">
            <v>38672</v>
          </cell>
          <cell r="I377">
            <v>114768</v>
          </cell>
          <cell r="J377">
            <v>9184.51</v>
          </cell>
          <cell r="K377">
            <v>3443.04</v>
          </cell>
          <cell r="L377">
            <v>170915</v>
          </cell>
          <cell r="M377">
            <v>12659.827500000001</v>
          </cell>
          <cell r="N377">
            <v>4700.1625000000004</v>
          </cell>
          <cell r="O377">
            <v>13007.972756250003</v>
          </cell>
          <cell r="P377">
            <v>5421.4117365315415</v>
          </cell>
          <cell r="Q377">
            <v>13365.692007046879</v>
          </cell>
          <cell r="R377">
            <v>5763.8724945376607</v>
          </cell>
          <cell r="S377">
            <v>2904.2144417737491</v>
          </cell>
          <cell r="T377">
            <v>34319.024360077019</v>
          </cell>
          <cell r="U377">
            <v>167758.11249999999</v>
          </cell>
        </row>
        <row r="378">
          <cell r="A378" t="str">
            <v>103173</v>
          </cell>
          <cell r="B378">
            <v>103173</v>
          </cell>
          <cell r="C378" t="str">
            <v>IRC</v>
          </cell>
          <cell r="D378">
            <v>1151</v>
          </cell>
          <cell r="E378" t="str">
            <v>Worker</v>
          </cell>
          <cell r="F378" t="str">
            <v>M</v>
          </cell>
          <cell r="G378">
            <v>29888</v>
          </cell>
          <cell r="H378">
            <v>38672</v>
          </cell>
          <cell r="I378">
            <v>55962</v>
          </cell>
          <cell r="J378">
            <v>4478.4400000000005</v>
          </cell>
          <cell r="K378">
            <v>1678.86</v>
          </cell>
          <cell r="L378">
            <v>82676</v>
          </cell>
          <cell r="M378">
            <v>6123.9000000000005</v>
          </cell>
          <cell r="N378">
            <v>2273.59</v>
          </cell>
          <cell r="O378">
            <v>6292.3072500000007</v>
          </cell>
          <cell r="P378">
            <v>2622.4768845887238</v>
          </cell>
          <cell r="Q378">
            <v>6465.3456993750015</v>
          </cell>
          <cell r="R378">
            <v>2788.1339985278973</v>
          </cell>
          <cell r="S378">
            <v>1404.8435373611824</v>
          </cell>
          <cell r="T378">
            <v>16600.998496291882</v>
          </cell>
          <cell r="U378">
            <v>81136.675000000003</v>
          </cell>
        </row>
        <row r="379">
          <cell r="A379" t="str">
            <v>103222</v>
          </cell>
          <cell r="B379">
            <v>103222</v>
          </cell>
          <cell r="C379" t="str">
            <v>IRC</v>
          </cell>
          <cell r="D379">
            <v>1120</v>
          </cell>
          <cell r="E379" t="str">
            <v>Foreman</v>
          </cell>
          <cell r="F379" t="str">
            <v>M</v>
          </cell>
          <cell r="G379">
            <v>28079</v>
          </cell>
          <cell r="H379">
            <v>38687</v>
          </cell>
          <cell r="I379">
            <v>112757</v>
          </cell>
          <cell r="J379">
            <v>9052.67</v>
          </cell>
          <cell r="K379">
            <v>3382.71</v>
          </cell>
          <cell r="L379">
            <v>162508</v>
          </cell>
          <cell r="M379">
            <v>12074.1525</v>
          </cell>
          <cell r="N379">
            <v>4468.97</v>
          </cell>
          <cell r="O379">
            <v>12406.191693750001</v>
          </cell>
          <cell r="P379">
            <v>5154.7422899117555</v>
          </cell>
          <cell r="Q379">
            <v>12747.361965328128</v>
          </cell>
          <cell r="R379">
            <v>5480.3580220713575</v>
          </cell>
          <cell r="S379">
            <v>2761.3613814104579</v>
          </cell>
          <cell r="T379">
            <v>32630.933567606091</v>
          </cell>
          <cell r="U379">
            <v>159399.155</v>
          </cell>
        </row>
        <row r="380">
          <cell r="A380" t="str">
            <v>103236</v>
          </cell>
          <cell r="B380">
            <v>103236</v>
          </cell>
          <cell r="C380" t="str">
            <v>IRC</v>
          </cell>
          <cell r="D380">
            <v>1240</v>
          </cell>
          <cell r="E380" t="str">
            <v>Skill Worker</v>
          </cell>
          <cell r="F380" t="str">
            <v>F</v>
          </cell>
          <cell r="G380">
            <v>27380</v>
          </cell>
          <cell r="H380">
            <v>38687</v>
          </cell>
          <cell r="I380">
            <v>95916</v>
          </cell>
          <cell r="J380">
            <v>7700.28</v>
          </cell>
          <cell r="K380">
            <v>2877.48</v>
          </cell>
          <cell r="L380">
            <v>137998</v>
          </cell>
          <cell r="M380">
            <v>10252.395</v>
          </cell>
          <cell r="N380">
            <v>3794.9450000000002</v>
          </cell>
          <cell r="O380">
            <v>10534.335862500002</v>
          </cell>
          <cell r="P380">
            <v>4377.2868198688211</v>
          </cell>
          <cell r="Q380">
            <v>10824.030098718753</v>
          </cell>
          <cell r="R380">
            <v>4653.7920984185594</v>
          </cell>
          <cell r="S380">
            <v>2344.8836236485613</v>
          </cell>
          <cell r="T380">
            <v>27709.427046437751</v>
          </cell>
          <cell r="U380">
            <v>135353.56</v>
          </cell>
        </row>
        <row r="381">
          <cell r="A381" t="str">
            <v>103347</v>
          </cell>
          <cell r="B381">
            <v>103347</v>
          </cell>
          <cell r="C381" t="str">
            <v>IRC</v>
          </cell>
          <cell r="D381">
            <v>1120</v>
          </cell>
          <cell r="E381" t="str">
            <v>Foreman</v>
          </cell>
          <cell r="F381" t="str">
            <v>F</v>
          </cell>
          <cell r="G381">
            <v>26183</v>
          </cell>
          <cell r="H381">
            <v>38810</v>
          </cell>
          <cell r="I381">
            <v>165264</v>
          </cell>
          <cell r="J381">
            <v>13627.93</v>
          </cell>
          <cell r="K381">
            <v>4957.92</v>
          </cell>
          <cell r="L381">
            <v>231317</v>
          </cell>
          <cell r="M381">
            <v>17617.515000000003</v>
          </cell>
          <cell r="N381">
            <v>6361.2174999999997</v>
          </cell>
          <cell r="O381">
            <v>18101.996662500005</v>
          </cell>
          <cell r="P381">
            <v>7337.3589132566867</v>
          </cell>
          <cell r="Q381">
            <v>18599.801570718755</v>
          </cell>
          <cell r="R381">
            <v>7800.8465835003844</v>
          </cell>
          <cell r="S381">
            <v>3930.5746834846464</v>
          </cell>
          <cell r="T381">
            <v>46447.495877482579</v>
          </cell>
          <cell r="U381">
            <v>226670.53750000001</v>
          </cell>
        </row>
        <row r="382">
          <cell r="A382" t="str">
            <v>103378</v>
          </cell>
          <cell r="B382">
            <v>103378</v>
          </cell>
          <cell r="C382" t="str">
            <v>IRC</v>
          </cell>
          <cell r="D382">
            <v>1192</v>
          </cell>
          <cell r="E382" t="str">
            <v>Skill Worker</v>
          </cell>
          <cell r="F382" t="str">
            <v>M</v>
          </cell>
          <cell r="G382">
            <v>30274</v>
          </cell>
          <cell r="H382">
            <v>38884</v>
          </cell>
          <cell r="I382">
            <v>62079</v>
          </cell>
          <cell r="J382">
            <v>5203.5600000000004</v>
          </cell>
          <cell r="K382">
            <v>1862.37</v>
          </cell>
          <cell r="L382">
            <v>92958</v>
          </cell>
          <cell r="M382">
            <v>7188.39</v>
          </cell>
          <cell r="N382">
            <v>2556.3449999999998</v>
          </cell>
          <cell r="O382">
            <v>7386.0707250000005</v>
          </cell>
          <cell r="P382">
            <v>2948.6211988678524</v>
          </cell>
          <cell r="Q382">
            <v>7589.1876699375007</v>
          </cell>
          <cell r="R382">
            <v>3134.8802582993412</v>
          </cell>
          <cell r="S382">
            <v>1579.55689131091</v>
          </cell>
          <cell r="T382">
            <v>18665.581525694288</v>
          </cell>
          <cell r="U382">
            <v>91191.517500000002</v>
          </cell>
        </row>
        <row r="383">
          <cell r="A383" t="str">
            <v>103413</v>
          </cell>
          <cell r="B383">
            <v>103413</v>
          </cell>
          <cell r="C383" t="str">
            <v>IRC</v>
          </cell>
          <cell r="D383">
            <v>1210</v>
          </cell>
          <cell r="E383" t="str">
            <v>Skill Worker</v>
          </cell>
          <cell r="F383" t="str">
            <v>M</v>
          </cell>
          <cell r="G383">
            <v>30486</v>
          </cell>
          <cell r="H383">
            <v>38899</v>
          </cell>
          <cell r="I383">
            <v>55431</v>
          </cell>
          <cell r="J383">
            <v>4662.8100000000004</v>
          </cell>
          <cell r="K383">
            <v>1662.9299999999998</v>
          </cell>
          <cell r="L383">
            <v>83098</v>
          </cell>
          <cell r="M383">
            <v>6445.5075000000006</v>
          </cell>
          <cell r="N383">
            <v>2285.1950000000002</v>
          </cell>
          <cell r="O383">
            <v>6622.7589562500016</v>
          </cell>
          <cell r="P383">
            <v>2635.8626948032529</v>
          </cell>
          <cell r="Q383">
            <v>6804.8848275468772</v>
          </cell>
          <cell r="R383">
            <v>2802.365366124041</v>
          </cell>
          <cell r="S383">
            <v>1412.0142274377031</v>
          </cell>
          <cell r="T383">
            <v>16685.73434908393</v>
          </cell>
          <cell r="U383">
            <v>81516.565000000002</v>
          </cell>
        </row>
        <row r="384">
          <cell r="A384" t="str">
            <v>103458</v>
          </cell>
          <cell r="B384">
            <v>103458</v>
          </cell>
          <cell r="C384" t="str">
            <v>IRC</v>
          </cell>
          <cell r="D384">
            <v>113002</v>
          </cell>
          <cell r="E384" t="str">
            <v>Worker</v>
          </cell>
          <cell r="F384" t="str">
            <v>F</v>
          </cell>
          <cell r="G384">
            <v>26307</v>
          </cell>
          <cell r="H384">
            <v>38899</v>
          </cell>
          <cell r="I384">
            <v>106119</v>
          </cell>
          <cell r="J384">
            <v>8924.9500000000007</v>
          </cell>
          <cell r="K384">
            <v>3183.5699999999997</v>
          </cell>
          <cell r="L384">
            <v>128220</v>
          </cell>
          <cell r="M384">
            <v>9946.2000000000007</v>
          </cell>
          <cell r="N384">
            <v>3526.05</v>
          </cell>
          <cell r="O384">
            <v>10219.720500000001</v>
          </cell>
          <cell r="P384">
            <v>4067.1293500165239</v>
          </cell>
          <cell r="Q384">
            <v>10500.762813750001</v>
          </cell>
          <cell r="R384">
            <v>4324.0425430747382</v>
          </cell>
          <cell r="S384">
            <v>2178.7343166148676</v>
          </cell>
          <cell r="T384">
            <v>25746.045130322527</v>
          </cell>
          <cell r="U384">
            <v>125192.87</v>
          </cell>
        </row>
        <row r="385">
          <cell r="A385" t="str">
            <v>103507</v>
          </cell>
          <cell r="B385">
            <v>103507</v>
          </cell>
          <cell r="C385" t="str">
            <v>IRC</v>
          </cell>
          <cell r="D385">
            <v>1140</v>
          </cell>
          <cell r="E385" t="str">
            <v>Worker</v>
          </cell>
          <cell r="F385" t="str">
            <v>F</v>
          </cell>
          <cell r="G385">
            <v>26022</v>
          </cell>
          <cell r="H385">
            <v>38899</v>
          </cell>
          <cell r="I385">
            <v>116192</v>
          </cell>
          <cell r="J385">
            <v>9773.67</v>
          </cell>
          <cell r="K385">
            <v>3485.7599999999998</v>
          </cell>
          <cell r="L385">
            <v>136101</v>
          </cell>
          <cell r="M385">
            <v>10557.5625</v>
          </cell>
          <cell r="N385">
            <v>3742.7775000000001</v>
          </cell>
          <cell r="O385">
            <v>10847.895468750001</v>
          </cell>
          <cell r="P385">
            <v>4317.1141137622753</v>
          </cell>
          <cell r="Q385">
            <v>11146.212594140627</v>
          </cell>
          <cell r="R385">
            <v>4589.8183914757055</v>
          </cell>
          <cell r="S385">
            <v>2312.649502617377</v>
          </cell>
          <cell r="T385">
            <v>27328.517300592935</v>
          </cell>
          <cell r="U385">
            <v>132786.14249999999</v>
          </cell>
        </row>
        <row r="386">
          <cell r="A386" t="str">
            <v>103524</v>
          </cell>
          <cell r="B386">
            <v>103524</v>
          </cell>
          <cell r="C386" t="str">
            <v>IRC</v>
          </cell>
          <cell r="D386">
            <v>114001</v>
          </cell>
          <cell r="E386" t="str">
            <v>Worker</v>
          </cell>
          <cell r="F386" t="str">
            <v>M</v>
          </cell>
          <cell r="G386">
            <v>26511</v>
          </cell>
          <cell r="H386">
            <v>38899</v>
          </cell>
          <cell r="I386">
            <v>97295</v>
          </cell>
          <cell r="J386">
            <v>8183.35</v>
          </cell>
          <cell r="K386">
            <v>2918.85</v>
          </cell>
          <cell r="L386">
            <v>127210</v>
          </cell>
          <cell r="M386">
            <v>9867.0825000000004</v>
          </cell>
          <cell r="N386">
            <v>3498.2750000000001</v>
          </cell>
          <cell r="O386">
            <v>10138.427268750002</v>
          </cell>
          <cell r="P386">
            <v>4035.0922213040249</v>
          </cell>
          <cell r="Q386">
            <v>10417.234018640627</v>
          </cell>
          <cell r="R386">
            <v>4289.9816869797023</v>
          </cell>
          <cell r="S386">
            <v>2161.5722384696405</v>
          </cell>
          <cell r="T386">
            <v>25543.241312028767</v>
          </cell>
          <cell r="U386">
            <v>124434.45</v>
          </cell>
        </row>
        <row r="387">
          <cell r="A387" t="str">
            <v>103555</v>
          </cell>
          <cell r="B387">
            <v>103555</v>
          </cell>
          <cell r="C387" t="str">
            <v>IRC</v>
          </cell>
          <cell r="D387">
            <v>1140</v>
          </cell>
          <cell r="E387" t="str">
            <v>Worker</v>
          </cell>
          <cell r="F387" t="str">
            <v>F</v>
          </cell>
          <cell r="G387">
            <v>24390</v>
          </cell>
          <cell r="H387">
            <v>38899</v>
          </cell>
          <cell r="I387">
            <v>167462</v>
          </cell>
          <cell r="J387">
            <v>13947.23</v>
          </cell>
          <cell r="K387">
            <v>4974.8696999999993</v>
          </cell>
          <cell r="L387">
            <v>188197</v>
          </cell>
          <cell r="M387">
            <v>14383.972500000002</v>
          </cell>
          <cell r="N387">
            <v>5099.2562500000004</v>
          </cell>
          <cell r="O387">
            <v>14779.531743750003</v>
          </cell>
          <cell r="P387">
            <v>5969.5955567388846</v>
          </cell>
          <cell r="Q387">
            <v>15185.96886670313</v>
          </cell>
          <cell r="R387">
            <v>6346.684093581629</v>
          </cell>
          <cell r="S387">
            <v>3197.8728917795061</v>
          </cell>
          <cell r="T387">
            <v>37789.178407356951</v>
          </cell>
          <cell r="U387">
            <v>183466.47507499999</v>
          </cell>
        </row>
        <row r="388">
          <cell r="A388" t="str">
            <v>103569</v>
          </cell>
          <cell r="B388">
            <v>103569</v>
          </cell>
          <cell r="C388" t="str">
            <v>IRC</v>
          </cell>
          <cell r="D388">
            <v>114201</v>
          </cell>
          <cell r="E388" t="str">
            <v>Worker</v>
          </cell>
          <cell r="F388" t="str">
            <v>M</v>
          </cell>
          <cell r="G388">
            <v>28173</v>
          </cell>
          <cell r="H388">
            <v>38899</v>
          </cell>
          <cell r="I388">
            <v>70299</v>
          </cell>
          <cell r="J388">
            <v>5912.2</v>
          </cell>
          <cell r="K388">
            <v>2108.9699999999998</v>
          </cell>
          <cell r="L388">
            <v>101218</v>
          </cell>
          <cell r="M388">
            <v>7852.1550000000007</v>
          </cell>
          <cell r="N388">
            <v>2783.4949999999999</v>
          </cell>
          <cell r="O388">
            <v>8068.0892625000015</v>
          </cell>
          <cell r="P388">
            <v>3210.6278158631458</v>
          </cell>
          <cell r="Q388">
            <v>8289.9617172187518</v>
          </cell>
          <cell r="R388">
            <v>3413.4373586409206</v>
          </cell>
          <cell r="S388">
            <v>1719.9121046570244</v>
          </cell>
          <cell r="T388">
            <v>20324.15532678978</v>
          </cell>
          <cell r="U388">
            <v>99212.707500000004</v>
          </cell>
        </row>
        <row r="389">
          <cell r="A389" t="str">
            <v>103572</v>
          </cell>
          <cell r="B389">
            <v>103572</v>
          </cell>
          <cell r="C389" t="str">
            <v>IRC</v>
          </cell>
          <cell r="D389">
            <v>1151</v>
          </cell>
          <cell r="E389" t="str">
            <v>Worker</v>
          </cell>
          <cell r="F389" t="str">
            <v>M</v>
          </cell>
          <cell r="G389">
            <v>30263</v>
          </cell>
          <cell r="H389">
            <v>38899</v>
          </cell>
          <cell r="I389">
            <v>48231</v>
          </cell>
          <cell r="J389">
            <v>4056.1400000000003</v>
          </cell>
          <cell r="K389">
            <v>1446.9299999999998</v>
          </cell>
          <cell r="L389">
            <v>71539</v>
          </cell>
          <cell r="M389">
            <v>5549.5275000000001</v>
          </cell>
          <cell r="N389">
            <v>1967.3225</v>
          </cell>
          <cell r="O389">
            <v>5702.1395062500005</v>
          </cell>
          <cell r="P389">
            <v>2269.2120306569345</v>
          </cell>
          <cell r="Q389">
            <v>5858.9483426718762</v>
          </cell>
          <cell r="R389">
            <v>2412.5540437453101</v>
          </cell>
          <cell r="S389">
            <v>1215.6018895360398</v>
          </cell>
          <cell r="T389">
            <v>14364.735006848723</v>
          </cell>
          <cell r="U389">
            <v>70163.232499999998</v>
          </cell>
        </row>
        <row r="390">
          <cell r="A390" t="str">
            <v>103604</v>
          </cell>
          <cell r="B390">
            <v>103604</v>
          </cell>
          <cell r="C390" t="str">
            <v>IRC</v>
          </cell>
          <cell r="D390">
            <v>1151</v>
          </cell>
          <cell r="E390" t="str">
            <v>Worker</v>
          </cell>
          <cell r="F390" t="str">
            <v>F</v>
          </cell>
          <cell r="G390">
            <v>27955</v>
          </cell>
          <cell r="H390">
            <v>38899</v>
          </cell>
          <cell r="I390">
            <v>71704</v>
          </cell>
          <cell r="J390">
            <v>6030.6500000000005</v>
          </cell>
          <cell r="K390">
            <v>2151.12</v>
          </cell>
          <cell r="L390">
            <v>103429</v>
          </cell>
          <cell r="M390">
            <v>8022.72</v>
          </cell>
          <cell r="N390">
            <v>2844.2975000000001</v>
          </cell>
          <cell r="O390">
            <v>8243.3448000000008</v>
          </cell>
          <cell r="P390">
            <v>3280.7605798070431</v>
          </cell>
          <cell r="Q390">
            <v>8470.036782000001</v>
          </cell>
          <cell r="R390">
            <v>3488.0002822311421</v>
          </cell>
          <cell r="S390">
            <v>1757.4817628541502</v>
          </cell>
          <cell r="T390">
            <v>20768.114972579384</v>
          </cell>
          <cell r="U390">
            <v>101383.5575</v>
          </cell>
        </row>
        <row r="391">
          <cell r="A391" t="str">
            <v>103635</v>
          </cell>
          <cell r="B391">
            <v>103635</v>
          </cell>
          <cell r="C391" t="str">
            <v>IRC</v>
          </cell>
          <cell r="D391">
            <v>1311</v>
          </cell>
          <cell r="E391" t="str">
            <v>Worker</v>
          </cell>
          <cell r="F391" t="str">
            <v>F</v>
          </cell>
          <cell r="G391">
            <v>30459</v>
          </cell>
          <cell r="H391">
            <v>38899</v>
          </cell>
          <cell r="I391">
            <v>46935</v>
          </cell>
          <cell r="J391">
            <v>3947.9900000000002</v>
          </cell>
          <cell r="K391">
            <v>1408.05</v>
          </cell>
          <cell r="L391">
            <v>69906</v>
          </cell>
          <cell r="M391">
            <v>5423.1450000000004</v>
          </cell>
          <cell r="N391">
            <v>1922.415</v>
          </cell>
          <cell r="O391">
            <v>5572.2814875000013</v>
          </cell>
          <cell r="P391">
            <v>2217.4133859168237</v>
          </cell>
          <cell r="Q391">
            <v>5725.5192284062514</v>
          </cell>
          <cell r="R391">
            <v>2357.4833724550199</v>
          </cell>
          <cell r="S391">
            <v>1187.853697841826</v>
          </cell>
          <cell r="T391">
            <v>14036.835367963864</v>
          </cell>
          <cell r="U391">
            <v>68566.990000000005</v>
          </cell>
        </row>
        <row r="392">
          <cell r="A392" t="str">
            <v>103652</v>
          </cell>
          <cell r="B392">
            <v>103652</v>
          </cell>
          <cell r="C392" t="str">
            <v>IRC</v>
          </cell>
          <cell r="D392">
            <v>124003</v>
          </cell>
          <cell r="E392" t="str">
            <v>Worker</v>
          </cell>
          <cell r="F392" t="str">
            <v>M</v>
          </cell>
          <cell r="G392">
            <v>28109</v>
          </cell>
          <cell r="H392">
            <v>38899</v>
          </cell>
          <cell r="I392">
            <v>75769</v>
          </cell>
          <cell r="J392">
            <v>6373.64</v>
          </cell>
          <cell r="K392">
            <v>2273.0699999999997</v>
          </cell>
          <cell r="L392">
            <v>109337</v>
          </cell>
          <cell r="M392">
            <v>8480.9850000000006</v>
          </cell>
          <cell r="N392">
            <v>3006.7674999999999</v>
          </cell>
          <cell r="O392">
            <v>8714.2120875000019</v>
          </cell>
          <cell r="P392">
            <v>3468.1619228104564</v>
          </cell>
          <cell r="Q392">
            <v>8953.8529199062523</v>
          </cell>
          <cell r="R392">
            <v>3687.2394285771534</v>
          </cell>
          <cell r="S392">
            <v>1857.8714239254391</v>
          </cell>
          <cell r="T392">
            <v>21954.416911668024</v>
          </cell>
          <cell r="U392">
            <v>107175.32249999999</v>
          </cell>
        </row>
        <row r="393">
          <cell r="A393" t="str">
            <v>103666</v>
          </cell>
          <cell r="B393">
            <v>103666</v>
          </cell>
          <cell r="C393" t="str">
            <v>IRC</v>
          </cell>
          <cell r="D393">
            <v>1240</v>
          </cell>
          <cell r="E393" t="str">
            <v>Foreman</v>
          </cell>
          <cell r="F393" t="str">
            <v>M</v>
          </cell>
          <cell r="G393">
            <v>27614</v>
          </cell>
          <cell r="H393">
            <v>38899</v>
          </cell>
          <cell r="I393">
            <v>121194</v>
          </cell>
          <cell r="J393">
            <v>10192.880000000001</v>
          </cell>
          <cell r="K393">
            <v>3635.8199999999997</v>
          </cell>
          <cell r="L393">
            <v>174596</v>
          </cell>
          <cell r="M393">
            <v>13543.477500000001</v>
          </cell>
          <cell r="N393">
            <v>4801.3900000000003</v>
          </cell>
          <cell r="O393">
            <v>13915.923131250001</v>
          </cell>
          <cell r="P393">
            <v>5538.1727967203633</v>
          </cell>
          <cell r="Q393">
            <v>14298.611017359377</v>
          </cell>
          <cell r="R393">
            <v>5888.0091393751127</v>
          </cell>
          <cell r="S393">
            <v>2966.7625701426409</v>
          </cell>
          <cell r="T393">
            <v>35058.153919620898</v>
          </cell>
          <cell r="U393">
            <v>171138.82500000001</v>
          </cell>
        </row>
        <row r="394">
          <cell r="A394" t="str">
            <v>103670</v>
          </cell>
          <cell r="B394">
            <v>103670</v>
          </cell>
          <cell r="C394" t="str">
            <v>IRC</v>
          </cell>
          <cell r="D394">
            <v>124003</v>
          </cell>
          <cell r="E394" t="str">
            <v>Worker</v>
          </cell>
          <cell r="F394" t="str">
            <v>M</v>
          </cell>
          <cell r="G394">
            <v>30786</v>
          </cell>
          <cell r="H394">
            <v>38899</v>
          </cell>
          <cell r="I394">
            <v>48012</v>
          </cell>
          <cell r="J394">
            <v>4038.63</v>
          </cell>
          <cell r="K394">
            <v>1440.36</v>
          </cell>
          <cell r="L394">
            <v>73265</v>
          </cell>
          <cell r="M394">
            <v>5683.1025000000009</v>
          </cell>
          <cell r="N394">
            <v>2014.7874999999999</v>
          </cell>
          <cell r="O394">
            <v>5839.3878187500013</v>
          </cell>
          <cell r="P394">
            <v>2323.9606288329483</v>
          </cell>
          <cell r="Q394">
            <v>5999.9709837656264</v>
          </cell>
          <cell r="R394">
            <v>2470.7610116859355</v>
          </cell>
          <cell r="S394">
            <v>1244.9303517921408</v>
          </cell>
          <cell r="T394">
            <v>14711.308660685383</v>
          </cell>
          <cell r="U394">
            <v>71895.252500000002</v>
          </cell>
        </row>
        <row r="395">
          <cell r="A395" t="str">
            <v>103683</v>
          </cell>
          <cell r="B395">
            <v>103683</v>
          </cell>
          <cell r="C395" t="str">
            <v>IRC</v>
          </cell>
          <cell r="D395">
            <v>1930</v>
          </cell>
          <cell r="E395" t="str">
            <v>Skill Worker</v>
          </cell>
          <cell r="F395" t="str">
            <v>M</v>
          </cell>
          <cell r="G395">
            <v>27834</v>
          </cell>
          <cell r="H395">
            <v>38899</v>
          </cell>
          <cell r="I395">
            <v>97606</v>
          </cell>
          <cell r="J395">
            <v>8210.130000000001</v>
          </cell>
          <cell r="K395">
            <v>2928.18</v>
          </cell>
          <cell r="L395">
            <v>141894</v>
          </cell>
          <cell r="M395">
            <v>11006.580000000002</v>
          </cell>
          <cell r="N395">
            <v>3902.085</v>
          </cell>
          <cell r="O395">
            <v>11309.260950000004</v>
          </cell>
          <cell r="P395">
            <v>4500.8676648825822</v>
          </cell>
          <cell r="Q395">
            <v>11620.265626125005</v>
          </cell>
          <cell r="R395">
            <v>4785.1793215336675</v>
          </cell>
          <cell r="S395">
            <v>2411.0850656820312</v>
          </cell>
          <cell r="T395">
            <v>28491.727715816443</v>
          </cell>
          <cell r="U395">
            <v>139109.42249999999</v>
          </cell>
        </row>
        <row r="396">
          <cell r="A396" t="str">
            <v>103697</v>
          </cell>
          <cell r="B396">
            <v>103697</v>
          </cell>
          <cell r="C396" t="str">
            <v>IRC</v>
          </cell>
          <cell r="D396">
            <v>1160</v>
          </cell>
          <cell r="E396" t="str">
            <v>Skill Worker</v>
          </cell>
          <cell r="F396" t="str">
            <v>M</v>
          </cell>
          <cell r="G396">
            <v>30929</v>
          </cell>
          <cell r="H396">
            <v>38899</v>
          </cell>
          <cell r="I396">
            <v>53717</v>
          </cell>
          <cell r="J396">
            <v>4518.6099999999997</v>
          </cell>
          <cell r="K396">
            <v>1611.51</v>
          </cell>
          <cell r="L396">
            <v>82519</v>
          </cell>
          <cell r="M396">
            <v>6401.3250000000007</v>
          </cell>
          <cell r="N396">
            <v>2269.2725</v>
          </cell>
          <cell r="O396">
            <v>6577.3614375000016</v>
          </cell>
          <cell r="P396">
            <v>2617.4968556700483</v>
          </cell>
          <cell r="Q396">
            <v>6758.2388770312518</v>
          </cell>
          <cell r="R396">
            <v>2782.8393902042139</v>
          </cell>
          <cell r="S396">
            <v>1402.1757687782115</v>
          </cell>
          <cell r="T396">
            <v>16569.473546319488</v>
          </cell>
          <cell r="U396">
            <v>80986.47</v>
          </cell>
        </row>
        <row r="397">
          <cell r="A397" t="str">
            <v>103701</v>
          </cell>
          <cell r="B397">
            <v>103701</v>
          </cell>
          <cell r="C397" t="str">
            <v>IRC</v>
          </cell>
          <cell r="D397">
            <v>116101</v>
          </cell>
          <cell r="E397" t="str">
            <v>Worker</v>
          </cell>
          <cell r="F397" t="str">
            <v>M</v>
          </cell>
          <cell r="G397">
            <v>30300</v>
          </cell>
          <cell r="H397">
            <v>38899</v>
          </cell>
          <cell r="I397">
            <v>53693</v>
          </cell>
          <cell r="J397">
            <v>4515.5200000000004</v>
          </cell>
          <cell r="K397">
            <v>1610.79</v>
          </cell>
          <cell r="L397">
            <v>79778</v>
          </cell>
          <cell r="M397">
            <v>6187.6050000000005</v>
          </cell>
          <cell r="N397">
            <v>2193.895</v>
          </cell>
          <cell r="O397">
            <v>6357.7641375000012</v>
          </cell>
          <cell r="P397">
            <v>2530.5525291344429</v>
          </cell>
          <cell r="Q397">
            <v>6532.6026512812514</v>
          </cell>
          <cell r="R397">
            <v>2690.4029480690724</v>
          </cell>
          <cell r="S397">
            <v>1355.6002675939862</v>
          </cell>
          <cell r="T397">
            <v>16019.092094890584</v>
          </cell>
          <cell r="U397">
            <v>78246.422500000001</v>
          </cell>
        </row>
        <row r="398">
          <cell r="A398" t="str">
            <v>103729</v>
          </cell>
          <cell r="B398">
            <v>103729</v>
          </cell>
          <cell r="C398" t="str">
            <v>IRC</v>
          </cell>
          <cell r="D398">
            <v>1931</v>
          </cell>
          <cell r="E398" t="str">
            <v>Foreman</v>
          </cell>
          <cell r="F398" t="str">
            <v>M</v>
          </cell>
          <cell r="G398">
            <v>28972</v>
          </cell>
          <cell r="H398">
            <v>38910</v>
          </cell>
          <cell r="I398">
            <v>115515</v>
          </cell>
          <cell r="J398">
            <v>9739.68</v>
          </cell>
          <cell r="K398">
            <v>3465.45</v>
          </cell>
          <cell r="L398">
            <v>170932</v>
          </cell>
          <cell r="M398">
            <v>13289.685000000001</v>
          </cell>
          <cell r="N398">
            <v>4700.63</v>
          </cell>
          <cell r="O398">
            <v>13655.151337500003</v>
          </cell>
          <cell r="P398">
            <v>5421.9509753316534</v>
          </cell>
          <cell r="Q398">
            <v>14030.667999281255</v>
          </cell>
          <cell r="R398">
            <v>5764.4457960758946</v>
          </cell>
          <cell r="S398">
            <v>2904.5033084355991</v>
          </cell>
          <cell r="T398">
            <v>34322.437889691857</v>
          </cell>
          <cell r="U398">
            <v>167630.7175</v>
          </cell>
        </row>
        <row r="399">
          <cell r="A399" t="str">
            <v>103812</v>
          </cell>
          <cell r="B399">
            <v>103812</v>
          </cell>
          <cell r="C399" t="str">
            <v>IRC</v>
          </cell>
          <cell r="D399">
            <v>1170</v>
          </cell>
          <cell r="E399" t="str">
            <v>Skill Worker</v>
          </cell>
          <cell r="F399" t="str">
            <v>M</v>
          </cell>
          <cell r="G399">
            <v>31817</v>
          </cell>
          <cell r="H399">
            <v>38810</v>
          </cell>
          <cell r="I399">
            <v>46388</v>
          </cell>
          <cell r="J399">
            <v>3825.42</v>
          </cell>
          <cell r="K399">
            <v>1391.6399999999999</v>
          </cell>
          <cell r="L399">
            <v>71527</v>
          </cell>
          <cell r="M399">
            <v>5447.8050000000003</v>
          </cell>
          <cell r="N399">
            <v>1966.9925000000001</v>
          </cell>
          <cell r="O399">
            <v>5597.6196375000009</v>
          </cell>
          <cell r="P399">
            <v>2268.8313915039143</v>
          </cell>
          <cell r="Q399">
            <v>5751.5541775312513</v>
          </cell>
          <cell r="R399">
            <v>2412.1493603065574</v>
          </cell>
          <cell r="S399">
            <v>1215.3979836570866</v>
          </cell>
          <cell r="T399">
            <v>14362.32545653236</v>
          </cell>
          <cell r="U399">
            <v>70222.735000000001</v>
          </cell>
        </row>
        <row r="400">
          <cell r="A400" t="str">
            <v>103843</v>
          </cell>
          <cell r="B400">
            <v>103843</v>
          </cell>
          <cell r="C400" t="str">
            <v>IRC</v>
          </cell>
          <cell r="D400">
            <v>121002</v>
          </cell>
          <cell r="E400" t="str">
            <v>Worker</v>
          </cell>
          <cell r="F400" t="str">
            <v>F</v>
          </cell>
          <cell r="G400">
            <v>31484</v>
          </cell>
          <cell r="H400">
            <v>39069</v>
          </cell>
          <cell r="I400">
            <v>44133</v>
          </cell>
          <cell r="J400">
            <v>3857.35</v>
          </cell>
          <cell r="K400">
            <v>1323.99</v>
          </cell>
          <cell r="L400">
            <v>67782</v>
          </cell>
          <cell r="M400">
            <v>5448.8325000000004</v>
          </cell>
          <cell r="N400">
            <v>1864.0050000000001</v>
          </cell>
          <cell r="O400">
            <v>5598.6753937500007</v>
          </cell>
          <cell r="P400">
            <v>2150.0402558323199</v>
          </cell>
          <cell r="Q400">
            <v>5752.6389670781264</v>
          </cell>
          <cell r="R400">
            <v>2285.8544037957568</v>
          </cell>
          <cell r="S400">
            <v>1151.7623572671109</v>
          </cell>
          <cell r="T400">
            <v>13610.344961967879</v>
          </cell>
          <cell r="U400">
            <v>66486.664999999994</v>
          </cell>
        </row>
        <row r="401">
          <cell r="A401" t="str">
            <v>103891</v>
          </cell>
          <cell r="B401">
            <v>103891</v>
          </cell>
          <cell r="C401" t="str">
            <v>IRC</v>
          </cell>
          <cell r="D401">
            <v>111002</v>
          </cell>
          <cell r="E401" t="str">
            <v>Skill Worker</v>
          </cell>
          <cell r="F401" t="str">
            <v>F</v>
          </cell>
          <cell r="G401">
            <v>31047</v>
          </cell>
          <cell r="H401">
            <v>39069</v>
          </cell>
          <cell r="I401">
            <v>51710</v>
          </cell>
          <cell r="J401">
            <v>4520.67</v>
          </cell>
          <cell r="K401">
            <v>1551.3</v>
          </cell>
          <cell r="L401">
            <v>79638</v>
          </cell>
          <cell r="M401">
            <v>6401.3250000000007</v>
          </cell>
          <cell r="N401">
            <v>2190.0450000000001</v>
          </cell>
          <cell r="O401">
            <v>6577.3614375000016</v>
          </cell>
          <cell r="P401">
            <v>2526.1117390158788</v>
          </cell>
          <cell r="Q401">
            <v>6758.2388770312518</v>
          </cell>
          <cell r="R401">
            <v>2685.681641283622</v>
          </cell>
          <cell r="S401">
            <v>1353.2213656728657</v>
          </cell>
          <cell r="T401">
            <v>15990.980674533032</v>
          </cell>
          <cell r="U401">
            <v>78120.007500000007</v>
          </cell>
        </row>
        <row r="402">
          <cell r="A402" t="str">
            <v>103906</v>
          </cell>
          <cell r="B402">
            <v>103906</v>
          </cell>
          <cell r="C402" t="str">
            <v>IRC</v>
          </cell>
          <cell r="D402">
            <v>124002</v>
          </cell>
          <cell r="E402" t="str">
            <v>Worker</v>
          </cell>
          <cell r="F402" t="str">
            <v>F</v>
          </cell>
          <cell r="G402">
            <v>29834</v>
          </cell>
          <cell r="H402">
            <v>39069</v>
          </cell>
          <cell r="I402">
            <v>57535</v>
          </cell>
          <cell r="J402">
            <v>5029.49</v>
          </cell>
          <cell r="K402">
            <v>1726.05</v>
          </cell>
          <cell r="L402">
            <v>85620</v>
          </cell>
          <cell r="M402">
            <v>6882.1950000000006</v>
          </cell>
          <cell r="N402">
            <v>2354.5500000000002</v>
          </cell>
          <cell r="O402">
            <v>7071.4553625000008</v>
          </cell>
          <cell r="P402">
            <v>2715.8603567962473</v>
          </cell>
          <cell r="Q402">
            <v>7265.920384968751</v>
          </cell>
          <cell r="R402">
            <v>2887.4163355019427</v>
          </cell>
          <cell r="S402">
            <v>1454.8684463310321</v>
          </cell>
          <cell r="T402">
            <v>17192.141507239234</v>
          </cell>
          <cell r="U402">
            <v>83931.115000000005</v>
          </cell>
        </row>
        <row r="403">
          <cell r="A403" t="str">
            <v>103910</v>
          </cell>
          <cell r="B403">
            <v>103910</v>
          </cell>
          <cell r="C403" t="str">
            <v>IRC</v>
          </cell>
          <cell r="D403">
            <v>124003</v>
          </cell>
          <cell r="E403" t="str">
            <v>Worker</v>
          </cell>
          <cell r="F403" t="str">
            <v>M</v>
          </cell>
          <cell r="G403">
            <v>28097</v>
          </cell>
          <cell r="H403">
            <v>39069</v>
          </cell>
          <cell r="I403">
            <v>71782</v>
          </cell>
          <cell r="J403">
            <v>6274.76</v>
          </cell>
          <cell r="K403">
            <v>2153.46</v>
          </cell>
          <cell r="L403">
            <v>103595</v>
          </cell>
          <cell r="M403">
            <v>8326.86</v>
          </cell>
          <cell r="N403">
            <v>2848.8625000000002</v>
          </cell>
          <cell r="O403">
            <v>8555.8486500000017</v>
          </cell>
          <cell r="P403">
            <v>3286.0260880904839</v>
          </cell>
          <cell r="Q403">
            <v>8791.1344878750024</v>
          </cell>
          <cell r="R403">
            <v>3493.5984031338908</v>
          </cell>
          <cell r="S403">
            <v>1760.3024608463361</v>
          </cell>
          <cell r="T403">
            <v>20801.447085289052</v>
          </cell>
          <cell r="U403">
            <v>101487.94500000001</v>
          </cell>
        </row>
        <row r="404">
          <cell r="A404" t="str">
            <v>103923</v>
          </cell>
          <cell r="B404">
            <v>103923</v>
          </cell>
          <cell r="C404" t="str">
            <v>IRC</v>
          </cell>
          <cell r="D404">
            <v>124003</v>
          </cell>
          <cell r="E404" t="str">
            <v>Worker</v>
          </cell>
          <cell r="F404" t="str">
            <v>M</v>
          </cell>
          <cell r="G404">
            <v>29420</v>
          </cell>
          <cell r="H404">
            <v>39069</v>
          </cell>
          <cell r="I404">
            <v>59339</v>
          </cell>
          <cell r="J404">
            <v>5187.08</v>
          </cell>
          <cell r="K404">
            <v>1780.1699999999998</v>
          </cell>
          <cell r="L404">
            <v>87951</v>
          </cell>
          <cell r="M404">
            <v>7069.2000000000007</v>
          </cell>
          <cell r="N404">
            <v>2418.6525000000001</v>
          </cell>
          <cell r="O404">
            <v>7263.603000000001</v>
          </cell>
          <cell r="P404">
            <v>2789.7995122703423</v>
          </cell>
          <cell r="Q404">
            <v>7463.3520825000014</v>
          </cell>
          <cell r="R404">
            <v>2966.0260934796934</v>
          </cell>
          <cell r="S404">
            <v>1494.4771633176902</v>
          </cell>
          <cell r="T404">
            <v>17660.196656192456</v>
          </cell>
          <cell r="U404">
            <v>86209.1875</v>
          </cell>
        </row>
        <row r="405">
          <cell r="A405" t="str">
            <v>103954</v>
          </cell>
          <cell r="B405">
            <v>103954</v>
          </cell>
          <cell r="C405" t="str">
            <v>IRC</v>
          </cell>
          <cell r="D405">
            <v>1930</v>
          </cell>
          <cell r="E405" t="str">
            <v>Skill Worker</v>
          </cell>
          <cell r="F405" t="str">
            <v>F</v>
          </cell>
          <cell r="G405">
            <v>29180</v>
          </cell>
          <cell r="H405">
            <v>39129</v>
          </cell>
          <cell r="I405">
            <v>80090</v>
          </cell>
          <cell r="J405">
            <v>7097.7300000000005</v>
          </cell>
          <cell r="K405">
            <v>2402.6999999999998</v>
          </cell>
          <cell r="L405">
            <v>119897</v>
          </cell>
          <cell r="M405">
            <v>9760.2224999999999</v>
          </cell>
          <cell r="N405">
            <v>3297.1675</v>
          </cell>
          <cell r="O405">
            <v>10028.628618750001</v>
          </cell>
          <cell r="P405">
            <v>3803.1243774678774</v>
          </cell>
          <cell r="Q405">
            <v>10304.415905765627</v>
          </cell>
          <cell r="R405">
            <v>4043.3608546797059</v>
          </cell>
          <cell r="S405">
            <v>2037.308597404249</v>
          </cell>
          <cell r="T405">
            <v>24074.821190066137</v>
          </cell>
          <cell r="U405">
            <v>117521.8925</v>
          </cell>
        </row>
        <row r="406">
          <cell r="A406" t="str">
            <v>103999</v>
          </cell>
          <cell r="B406">
            <v>103999</v>
          </cell>
          <cell r="C406" t="str">
            <v>IRC</v>
          </cell>
          <cell r="D406">
            <v>1140</v>
          </cell>
          <cell r="E406" t="str">
            <v>Worker</v>
          </cell>
          <cell r="F406" t="str">
            <v>F</v>
          </cell>
          <cell r="G406">
            <v>27941</v>
          </cell>
          <cell r="H406">
            <v>39129</v>
          </cell>
          <cell r="I406">
            <v>75697</v>
          </cell>
          <cell r="J406">
            <v>6708.39</v>
          </cell>
          <cell r="K406">
            <v>2270.91</v>
          </cell>
          <cell r="L406">
            <v>109918</v>
          </cell>
          <cell r="M406">
            <v>8948.4975000000013</v>
          </cell>
          <cell r="N406">
            <v>3022.7449999999999</v>
          </cell>
          <cell r="O406">
            <v>9194.5811812500015</v>
          </cell>
          <cell r="P406">
            <v>3486.5912018024978</v>
          </cell>
          <cell r="Q406">
            <v>9447.4321637343764</v>
          </cell>
          <cell r="R406">
            <v>3706.8328517367731</v>
          </cell>
          <cell r="S406">
            <v>1867.7438668980894</v>
          </cell>
          <cell r="T406">
            <v>22071.07930615186</v>
          </cell>
          <cell r="U406">
            <v>107673.175</v>
          </cell>
        </row>
        <row r="407">
          <cell r="A407" t="str">
            <v>104066</v>
          </cell>
          <cell r="B407">
            <v>104066</v>
          </cell>
          <cell r="C407" t="str">
            <v>IRC</v>
          </cell>
          <cell r="D407">
            <v>1151</v>
          </cell>
          <cell r="E407" t="str">
            <v>Foreman</v>
          </cell>
          <cell r="F407" t="str">
            <v>M</v>
          </cell>
          <cell r="G407">
            <v>29886</v>
          </cell>
          <cell r="H407">
            <v>39129</v>
          </cell>
          <cell r="I407">
            <v>90554</v>
          </cell>
          <cell r="J407">
            <v>8024.7300000000005</v>
          </cell>
          <cell r="K407">
            <v>2716.62</v>
          </cell>
          <cell r="L407">
            <v>134947</v>
          </cell>
          <cell r="M407">
            <v>10985.002500000001</v>
          </cell>
          <cell r="N407">
            <v>3711.0425</v>
          </cell>
          <cell r="O407">
            <v>11287.090068750002</v>
          </cell>
          <cell r="P407">
            <v>4280.5093152135387</v>
          </cell>
          <cell r="Q407">
            <v>11597.485045640628</v>
          </cell>
          <cell r="R407">
            <v>4550.9013341156351</v>
          </cell>
          <cell r="S407">
            <v>2293.0405539247117</v>
          </cell>
          <cell r="T407">
            <v>27096.798878502839</v>
          </cell>
          <cell r="U407">
            <v>132261.66250000001</v>
          </cell>
        </row>
        <row r="408">
          <cell r="A408" t="str">
            <v>104101</v>
          </cell>
          <cell r="B408">
            <v>104101</v>
          </cell>
          <cell r="C408" t="str">
            <v>IRC</v>
          </cell>
          <cell r="D408">
            <v>1230</v>
          </cell>
          <cell r="E408" t="str">
            <v>Worker</v>
          </cell>
          <cell r="F408" t="str">
            <v>F</v>
          </cell>
          <cell r="G408">
            <v>28415</v>
          </cell>
          <cell r="H408">
            <v>39129</v>
          </cell>
          <cell r="I408">
            <v>61604</v>
          </cell>
          <cell r="J408">
            <v>5460.03</v>
          </cell>
          <cell r="K408">
            <v>1848.12</v>
          </cell>
          <cell r="L408">
            <v>89063</v>
          </cell>
          <cell r="M408">
            <v>7251.067500000001</v>
          </cell>
          <cell r="N408">
            <v>2449.2325000000001</v>
          </cell>
          <cell r="O408">
            <v>7450.471856250002</v>
          </cell>
          <cell r="P408">
            <v>2825.0720737835104</v>
          </cell>
          <cell r="Q408">
            <v>7655.3598322968774</v>
          </cell>
          <cell r="R408">
            <v>3003.5267588041288</v>
          </cell>
          <cell r="S408">
            <v>1513.3724414340193</v>
          </cell>
          <cell r="T408">
            <v>17883.481652175287</v>
          </cell>
          <cell r="U408">
            <v>87235.962499999994</v>
          </cell>
        </row>
        <row r="409">
          <cell r="A409" t="str">
            <v>104129</v>
          </cell>
          <cell r="B409">
            <v>104129</v>
          </cell>
          <cell r="C409" t="str">
            <v>IRC</v>
          </cell>
          <cell r="D409">
            <v>123010</v>
          </cell>
          <cell r="E409" t="str">
            <v>Worker</v>
          </cell>
          <cell r="F409" t="str">
            <v>M</v>
          </cell>
          <cell r="G409">
            <v>31527</v>
          </cell>
          <cell r="H409">
            <v>39129</v>
          </cell>
          <cell r="I409">
            <v>38174</v>
          </cell>
          <cell r="J409">
            <v>3383.55</v>
          </cell>
          <cell r="K409">
            <v>1145.22</v>
          </cell>
          <cell r="L409">
            <v>58879</v>
          </cell>
          <cell r="M409">
            <v>4793.2875000000004</v>
          </cell>
          <cell r="N409">
            <v>1619.1724999999999</v>
          </cell>
          <cell r="O409">
            <v>4925.1029062500011</v>
          </cell>
          <cell r="P409">
            <v>1867.6377242210492</v>
          </cell>
          <cell r="Q409">
            <v>5060.5432361718767</v>
          </cell>
          <cell r="R409">
            <v>1985.6130158610006</v>
          </cell>
          <cell r="S409">
            <v>1000.4811872404211</v>
          </cell>
          <cell r="T409">
            <v>11822.659423087351</v>
          </cell>
          <cell r="U409">
            <v>57746.807500000003</v>
          </cell>
        </row>
        <row r="410">
          <cell r="A410" t="str">
            <v>104132</v>
          </cell>
          <cell r="B410">
            <v>104132</v>
          </cell>
          <cell r="C410" t="str">
            <v>IRC</v>
          </cell>
          <cell r="D410">
            <v>121001</v>
          </cell>
          <cell r="E410" t="str">
            <v>Skill Worker</v>
          </cell>
          <cell r="F410" t="str">
            <v>M</v>
          </cell>
          <cell r="G410">
            <v>30706</v>
          </cell>
          <cell r="H410">
            <v>39129</v>
          </cell>
          <cell r="I410">
            <v>53134</v>
          </cell>
          <cell r="J410">
            <v>4709.16</v>
          </cell>
          <cell r="K410">
            <v>1594.02</v>
          </cell>
          <cell r="L410">
            <v>79954</v>
          </cell>
          <cell r="M410">
            <v>6508.1850000000004</v>
          </cell>
          <cell r="N410">
            <v>2198.7350000000001</v>
          </cell>
          <cell r="O410">
            <v>6687.1600875000013</v>
          </cell>
          <cell r="P410">
            <v>2536.1352367120662</v>
          </cell>
          <cell r="Q410">
            <v>6871.0569899062521</v>
          </cell>
          <cell r="R410">
            <v>2696.3383051707815</v>
          </cell>
          <cell r="S410">
            <v>1358.5908871519664</v>
          </cell>
          <cell r="T410">
            <v>16054.432166197219</v>
          </cell>
          <cell r="U410">
            <v>78378.205000000002</v>
          </cell>
        </row>
        <row r="411">
          <cell r="A411" t="str">
            <v>104150</v>
          </cell>
          <cell r="B411">
            <v>104150</v>
          </cell>
          <cell r="C411" t="str">
            <v>IRC</v>
          </cell>
          <cell r="D411">
            <v>1941</v>
          </cell>
          <cell r="E411" t="str">
            <v>Worker</v>
          </cell>
          <cell r="F411" t="str">
            <v>M</v>
          </cell>
          <cell r="G411">
            <v>27772</v>
          </cell>
          <cell r="H411">
            <v>39129</v>
          </cell>
          <cell r="I411">
            <v>78500</v>
          </cell>
          <cell r="J411">
            <v>6957.6500000000005</v>
          </cell>
          <cell r="K411">
            <v>2355</v>
          </cell>
          <cell r="L411">
            <v>113043</v>
          </cell>
          <cell r="M411">
            <v>9203.317500000001</v>
          </cell>
          <cell r="N411">
            <v>3108.6824999999999</v>
          </cell>
          <cell r="O411">
            <v>9456.4087312500014</v>
          </cell>
          <cell r="P411">
            <v>3585.7159812347368</v>
          </cell>
          <cell r="Q411">
            <v>9716.459971359378</v>
          </cell>
          <cell r="R411">
            <v>3812.2191639120074</v>
          </cell>
          <cell r="S411">
            <v>1920.8443562088169</v>
          </cell>
          <cell r="T411">
            <v>22698.566367704334</v>
          </cell>
          <cell r="U411">
            <v>110714.83749999999</v>
          </cell>
        </row>
        <row r="412">
          <cell r="A412" t="str">
            <v>104163</v>
          </cell>
          <cell r="B412">
            <v>104163</v>
          </cell>
          <cell r="C412" t="str">
            <v>IRC</v>
          </cell>
          <cell r="D412">
            <v>1950</v>
          </cell>
          <cell r="E412" t="str">
            <v>Worker</v>
          </cell>
          <cell r="F412" t="str">
            <v>M</v>
          </cell>
          <cell r="G412">
            <v>31299</v>
          </cell>
          <cell r="H412">
            <v>39129</v>
          </cell>
          <cell r="I412">
            <v>43138</v>
          </cell>
          <cell r="J412">
            <v>3823.36</v>
          </cell>
          <cell r="K412">
            <v>1294.1399999999999</v>
          </cell>
          <cell r="L412">
            <v>66290</v>
          </cell>
          <cell r="M412">
            <v>5396.43</v>
          </cell>
          <cell r="N412">
            <v>1822.9749999999999</v>
          </cell>
          <cell r="O412">
            <v>5544.8318250000011</v>
          </cell>
          <cell r="P412">
            <v>2102.7141211401918</v>
          </cell>
          <cell r="Q412">
            <v>5697.3147001875013</v>
          </cell>
          <cell r="R412">
            <v>2235.5387629108127</v>
          </cell>
          <cell r="S412">
            <v>1126.4100596505973</v>
          </cell>
          <cell r="T412">
            <v>13310.757539300268</v>
          </cell>
          <cell r="U412">
            <v>65010.625</v>
          </cell>
        </row>
        <row r="413">
          <cell r="A413" t="str">
            <v>104209</v>
          </cell>
          <cell r="B413">
            <v>104209</v>
          </cell>
          <cell r="C413" t="str">
            <v>IRC</v>
          </cell>
          <cell r="D413">
            <v>1161</v>
          </cell>
          <cell r="E413" t="str">
            <v>Worker</v>
          </cell>
          <cell r="F413" t="str">
            <v>F</v>
          </cell>
          <cell r="G413">
            <v>27451</v>
          </cell>
          <cell r="H413">
            <v>39129</v>
          </cell>
          <cell r="I413">
            <v>80526</v>
          </cell>
          <cell r="J413">
            <v>7136.87</v>
          </cell>
          <cell r="K413">
            <v>2415.7799999999997</v>
          </cell>
          <cell r="L413">
            <v>115278</v>
          </cell>
          <cell r="M413">
            <v>9384.1575000000012</v>
          </cell>
          <cell r="N413">
            <v>3170.145</v>
          </cell>
          <cell r="O413">
            <v>9642.2218312500027</v>
          </cell>
          <cell r="P413">
            <v>3656.6100234846735</v>
          </cell>
          <cell r="Q413">
            <v>9907.3829316093779</v>
          </cell>
          <cell r="R413">
            <v>3887.5914543797348</v>
          </cell>
          <cell r="S413">
            <v>1958.821826163849</v>
          </cell>
          <cell r="T413">
            <v>23147.34511412666</v>
          </cell>
          <cell r="U413">
            <v>112889.83749999999</v>
          </cell>
        </row>
        <row r="414">
          <cell r="A414" t="str">
            <v>104212</v>
          </cell>
          <cell r="B414">
            <v>104212</v>
          </cell>
          <cell r="C414" t="str">
            <v>IRC</v>
          </cell>
          <cell r="D414">
            <v>116104</v>
          </cell>
          <cell r="E414" t="str">
            <v>Skill Worker</v>
          </cell>
          <cell r="F414" t="str">
            <v>M</v>
          </cell>
          <cell r="G414">
            <v>29123</v>
          </cell>
          <cell r="H414">
            <v>39129</v>
          </cell>
          <cell r="I414">
            <v>71632</v>
          </cell>
          <cell r="J414">
            <v>6348.92</v>
          </cell>
          <cell r="K414">
            <v>2148.96</v>
          </cell>
          <cell r="L414">
            <v>106836</v>
          </cell>
          <cell r="M414">
            <v>8696.76</v>
          </cell>
          <cell r="N414">
            <v>2937.9900000000002</v>
          </cell>
          <cell r="O414">
            <v>8935.920900000001</v>
          </cell>
          <cell r="P414">
            <v>3388.830379335247</v>
          </cell>
          <cell r="Q414">
            <v>9181.6587247500011</v>
          </cell>
          <cell r="R414">
            <v>3602.89665521707</v>
          </cell>
          <cell r="S414">
            <v>1815.3740403202778</v>
          </cell>
          <cell r="T414">
            <v>21452.226466566353</v>
          </cell>
          <cell r="U414">
            <v>104711.53</v>
          </cell>
        </row>
        <row r="415">
          <cell r="A415" t="str">
            <v>104243</v>
          </cell>
          <cell r="B415">
            <v>104243</v>
          </cell>
          <cell r="C415" t="str">
            <v>IRC</v>
          </cell>
          <cell r="D415">
            <v>124001</v>
          </cell>
          <cell r="E415" t="str">
            <v>Worker</v>
          </cell>
          <cell r="F415" t="str">
            <v>F</v>
          </cell>
          <cell r="G415">
            <v>31798</v>
          </cell>
          <cell r="H415">
            <v>39129</v>
          </cell>
          <cell r="I415">
            <v>36622</v>
          </cell>
          <cell r="J415">
            <v>3245.53</v>
          </cell>
          <cell r="K415">
            <v>1098.6599999999999</v>
          </cell>
          <cell r="L415">
            <v>56236</v>
          </cell>
          <cell r="M415">
            <v>4578.54</v>
          </cell>
          <cell r="N415">
            <v>1546.49</v>
          </cell>
          <cell r="O415">
            <v>4704.44985</v>
          </cell>
          <cell r="P415">
            <v>1783.8019507684389</v>
          </cell>
          <cell r="Q415">
            <v>4833.8222208750003</v>
          </cell>
          <cell r="R415">
            <v>1896.4814884756743</v>
          </cell>
          <cell r="S415">
            <v>955.57091740098042</v>
          </cell>
          <cell r="T415">
            <v>11291.955965908734</v>
          </cell>
          <cell r="U415">
            <v>55149.952499999999</v>
          </cell>
        </row>
        <row r="416">
          <cell r="A416" t="str">
            <v>104274</v>
          </cell>
          <cell r="B416">
            <v>104274</v>
          </cell>
          <cell r="C416" t="str">
            <v>IRC</v>
          </cell>
          <cell r="D416">
            <v>114004</v>
          </cell>
          <cell r="E416" t="str">
            <v>Worker</v>
          </cell>
          <cell r="F416" t="str">
            <v>F</v>
          </cell>
          <cell r="G416">
            <v>31565</v>
          </cell>
          <cell r="H416">
            <v>39129</v>
          </cell>
          <cell r="I416">
            <v>40350</v>
          </cell>
          <cell r="J416">
            <v>3576.1600000000003</v>
          </cell>
          <cell r="K416">
            <v>1210.5</v>
          </cell>
          <cell r="L416">
            <v>62204</v>
          </cell>
          <cell r="M416">
            <v>5063.5200000000004</v>
          </cell>
          <cell r="N416">
            <v>1710.61</v>
          </cell>
          <cell r="O416">
            <v>5202.7668000000012</v>
          </cell>
          <cell r="P416">
            <v>1973.1064895369509</v>
          </cell>
          <cell r="Q416">
            <v>5345.8428870000016</v>
          </cell>
          <cell r="R416">
            <v>2097.7440520154501</v>
          </cell>
          <cell r="S416">
            <v>1056.9801078670348</v>
          </cell>
          <cell r="T416">
            <v>12490.305656579179</v>
          </cell>
          <cell r="U416">
            <v>61007.334999999999</v>
          </cell>
        </row>
        <row r="417">
          <cell r="A417" t="str">
            <v>104354</v>
          </cell>
          <cell r="B417">
            <v>104354</v>
          </cell>
          <cell r="C417" t="str">
            <v>IRC</v>
          </cell>
          <cell r="D417">
            <v>1151</v>
          </cell>
          <cell r="E417" t="str">
            <v>Worker</v>
          </cell>
          <cell r="F417" t="str">
            <v>F</v>
          </cell>
          <cell r="G417">
            <v>28247</v>
          </cell>
          <cell r="H417">
            <v>39147</v>
          </cell>
          <cell r="I417">
            <v>66144</v>
          </cell>
          <cell r="J417">
            <v>5890.57</v>
          </cell>
          <cell r="K417">
            <v>1984.32</v>
          </cell>
          <cell r="L417">
            <v>96292</v>
          </cell>
          <cell r="M417">
            <v>7873.732500000001</v>
          </cell>
          <cell r="N417">
            <v>2648.03</v>
          </cell>
          <cell r="O417">
            <v>8090.2601437500016</v>
          </cell>
          <cell r="P417">
            <v>3054.3754435485193</v>
          </cell>
          <cell r="Q417">
            <v>8312.7422977031274</v>
          </cell>
          <cell r="R417">
            <v>3247.3148070328548</v>
          </cell>
          <cell r="S417">
            <v>1636.2087413467386</v>
          </cell>
          <cell r="T417">
            <v>19335.034921923387</v>
          </cell>
          <cell r="U417">
            <v>94323.277499999997</v>
          </cell>
        </row>
        <row r="418">
          <cell r="A418" t="str">
            <v>104368</v>
          </cell>
          <cell r="B418">
            <v>104368</v>
          </cell>
          <cell r="C418" t="str">
            <v>IRC</v>
          </cell>
          <cell r="D418">
            <v>1942</v>
          </cell>
          <cell r="E418" t="str">
            <v>Worker</v>
          </cell>
          <cell r="F418" t="str">
            <v>F</v>
          </cell>
          <cell r="G418">
            <v>30644</v>
          </cell>
          <cell r="H418">
            <v>39147</v>
          </cell>
          <cell r="I418">
            <v>45531</v>
          </cell>
          <cell r="J418">
            <v>4055.11</v>
          </cell>
          <cell r="K418">
            <v>1365.9299999999998</v>
          </cell>
          <cell r="L418">
            <v>68136</v>
          </cell>
          <cell r="M418">
            <v>5572.1325000000006</v>
          </cell>
          <cell r="N418">
            <v>1873.74</v>
          </cell>
          <cell r="O418">
            <v>5725.3661437500014</v>
          </cell>
          <cell r="P418">
            <v>2161.2691108464037</v>
          </cell>
          <cell r="Q418">
            <v>5882.8137127031268</v>
          </cell>
          <cell r="R418">
            <v>2297.7925652389667</v>
          </cell>
          <cell r="S418">
            <v>1157.7775806962302</v>
          </cell>
          <cell r="T418">
            <v>13681.426696300545</v>
          </cell>
          <cell r="U418">
            <v>66780.740000000005</v>
          </cell>
        </row>
        <row r="419">
          <cell r="A419" t="str">
            <v>104403</v>
          </cell>
          <cell r="B419">
            <v>104403</v>
          </cell>
          <cell r="C419" t="str">
            <v>IRC</v>
          </cell>
          <cell r="D419">
            <v>1151</v>
          </cell>
          <cell r="E419" t="str">
            <v>Skill Worker</v>
          </cell>
          <cell r="F419" t="str">
            <v>M</v>
          </cell>
          <cell r="G419">
            <v>27317</v>
          </cell>
          <cell r="H419">
            <v>39147</v>
          </cell>
          <cell r="I419">
            <v>88885</v>
          </cell>
          <cell r="J419">
            <v>7916.58</v>
          </cell>
          <cell r="K419">
            <v>2666.5499999999997</v>
          </cell>
          <cell r="L419">
            <v>128382</v>
          </cell>
          <cell r="M419">
            <v>10497.967500000001</v>
          </cell>
          <cell r="N419">
            <v>3530.5050000000001</v>
          </cell>
          <cell r="O419">
            <v>10786.661606250002</v>
          </cell>
          <cell r="P419">
            <v>4072.2679785822916</v>
          </cell>
          <cell r="Q419">
            <v>11083.294800421878</v>
          </cell>
          <cell r="R419">
            <v>4329.5057694979023</v>
          </cell>
          <cell r="S419">
            <v>2181.4870459807357</v>
          </cell>
          <cell r="T419">
            <v>25778.574059593408</v>
          </cell>
          <cell r="U419">
            <v>125736.2175</v>
          </cell>
        </row>
        <row r="420">
          <cell r="A420" t="str">
            <v>104421</v>
          </cell>
          <cell r="B420">
            <v>104421</v>
          </cell>
          <cell r="C420" t="str">
            <v>IRC</v>
          </cell>
          <cell r="D420">
            <v>1151</v>
          </cell>
          <cell r="E420" t="str">
            <v>Worker</v>
          </cell>
          <cell r="F420" t="str">
            <v>F</v>
          </cell>
          <cell r="G420">
            <v>28847</v>
          </cell>
          <cell r="H420">
            <v>39147</v>
          </cell>
          <cell r="I420">
            <v>61002</v>
          </cell>
          <cell r="J420">
            <v>5433.25</v>
          </cell>
          <cell r="K420">
            <v>1830.06</v>
          </cell>
          <cell r="L420">
            <v>88973</v>
          </cell>
          <cell r="M420">
            <v>7274.7000000000007</v>
          </cell>
          <cell r="N420">
            <v>2446.7575000000002</v>
          </cell>
          <cell r="O420">
            <v>7474.7542500000018</v>
          </cell>
          <cell r="P420">
            <v>2822.217280135862</v>
          </cell>
          <cell r="Q420">
            <v>7680.3099918750022</v>
          </cell>
          <cell r="R420">
            <v>3000.491633013482</v>
          </cell>
          <cell r="S420">
            <v>1511.8431473418705</v>
          </cell>
          <cell r="T420">
            <v>17865.410024802575</v>
          </cell>
          <cell r="U420">
            <v>87157.172500000001</v>
          </cell>
        </row>
        <row r="421">
          <cell r="A421" t="str">
            <v>104434</v>
          </cell>
          <cell r="B421">
            <v>104434</v>
          </cell>
          <cell r="C421" t="str">
            <v>IRC</v>
          </cell>
          <cell r="D421">
            <v>1152</v>
          </cell>
          <cell r="E421" t="str">
            <v>Worker</v>
          </cell>
          <cell r="F421" t="str">
            <v>M</v>
          </cell>
          <cell r="G421">
            <v>30946</v>
          </cell>
          <cell r="H421">
            <v>39147</v>
          </cell>
          <cell r="I421">
            <v>43751</v>
          </cell>
          <cell r="J421">
            <v>3896.4900000000002</v>
          </cell>
          <cell r="K421">
            <v>1312.53</v>
          </cell>
          <cell r="L421">
            <v>67095</v>
          </cell>
          <cell r="M421">
            <v>5486.85</v>
          </cell>
          <cell r="N421">
            <v>1845.1125</v>
          </cell>
          <cell r="O421">
            <v>5637.7383750000008</v>
          </cell>
          <cell r="P421">
            <v>2128.2486643219363</v>
          </cell>
          <cell r="Q421">
            <v>5792.7761803125013</v>
          </cell>
          <cell r="R421">
            <v>2262.6862769271529</v>
          </cell>
          <cell r="S421">
            <v>1140.0887456970406</v>
          </cell>
          <cell r="T421">
            <v>13472.398206356185</v>
          </cell>
          <cell r="U421">
            <v>65792.744999999995</v>
          </cell>
        </row>
        <row r="422">
          <cell r="A422" t="str">
            <v>104451</v>
          </cell>
          <cell r="B422">
            <v>104451</v>
          </cell>
          <cell r="C422" t="str">
            <v>IRC</v>
          </cell>
          <cell r="D422">
            <v>1151</v>
          </cell>
          <cell r="E422" t="str">
            <v>Foreman</v>
          </cell>
          <cell r="F422" t="str">
            <v>F</v>
          </cell>
          <cell r="G422">
            <v>27913</v>
          </cell>
          <cell r="H422">
            <v>39147</v>
          </cell>
          <cell r="I422">
            <v>104051</v>
          </cell>
          <cell r="J422">
            <v>9266.91</v>
          </cell>
          <cell r="K422">
            <v>3121.5299999999997</v>
          </cell>
          <cell r="L422">
            <v>151054</v>
          </cell>
          <cell r="M422">
            <v>12351.577500000001</v>
          </cell>
          <cell r="N422">
            <v>4153.9849999999997</v>
          </cell>
          <cell r="O422">
            <v>12691.245881250003</v>
          </cell>
          <cell r="P422">
            <v>4791.4222183543598</v>
          </cell>
          <cell r="Q422">
            <v>13040.255142984379</v>
          </cell>
          <cell r="R422">
            <v>5094.0876797817145</v>
          </cell>
          <cell r="S422">
            <v>2566.7332199496354</v>
          </cell>
          <cell r="T422">
            <v>30331.017790639053</v>
          </cell>
          <cell r="U422">
            <v>147956.89000000001</v>
          </cell>
        </row>
        <row r="423">
          <cell r="A423" t="str">
            <v>104559</v>
          </cell>
          <cell r="B423">
            <v>104559</v>
          </cell>
          <cell r="C423" t="str">
            <v>IRC</v>
          </cell>
          <cell r="D423">
            <v>114002</v>
          </cell>
          <cell r="E423" t="str">
            <v>Skill Worker</v>
          </cell>
          <cell r="F423" t="str">
            <v>F</v>
          </cell>
          <cell r="G423">
            <v>27116</v>
          </cell>
          <cell r="H423">
            <v>39188</v>
          </cell>
          <cell r="I423">
            <v>93046</v>
          </cell>
          <cell r="J423">
            <v>8366.69</v>
          </cell>
          <cell r="K423">
            <v>2791.38</v>
          </cell>
          <cell r="L423">
            <v>132110</v>
          </cell>
          <cell r="M423">
            <v>10898.692500000001</v>
          </cell>
          <cell r="N423">
            <v>3633.0250000000001</v>
          </cell>
          <cell r="O423">
            <v>11198.406543750001</v>
          </cell>
          <cell r="P423">
            <v>4190.5198754537751</v>
          </cell>
          <cell r="Q423">
            <v>11506.362723703127</v>
          </cell>
          <cell r="R423">
            <v>4455.2274244704704</v>
          </cell>
          <cell r="S423">
            <v>2244.8338057088613</v>
          </cell>
          <cell r="T423">
            <v>26527.141024543045</v>
          </cell>
          <cell r="U423">
            <v>129320.4825</v>
          </cell>
        </row>
        <row r="424">
          <cell r="A424" t="str">
            <v>104562</v>
          </cell>
          <cell r="B424">
            <v>104562</v>
          </cell>
          <cell r="C424" t="str">
            <v>IRC</v>
          </cell>
          <cell r="D424">
            <v>114004</v>
          </cell>
          <cell r="E424" t="str">
            <v>Worker</v>
          </cell>
          <cell r="F424" t="str">
            <v>F</v>
          </cell>
          <cell r="G424">
            <v>31986</v>
          </cell>
          <cell r="H424">
            <v>39188</v>
          </cell>
          <cell r="I424">
            <v>33175</v>
          </cell>
          <cell r="J424">
            <v>2982.88</v>
          </cell>
          <cell r="K424">
            <v>995.25</v>
          </cell>
          <cell r="L424">
            <v>51262</v>
          </cell>
          <cell r="M424">
            <v>4229.1900000000005</v>
          </cell>
          <cell r="N424">
            <v>1409.7049999999999</v>
          </cell>
          <cell r="O424">
            <v>4345.492725000001</v>
          </cell>
          <cell r="P424">
            <v>1626.0270218417334</v>
          </cell>
          <cell r="Q424">
            <v>4464.9937749375013</v>
          </cell>
          <cell r="R424">
            <v>1728.7402031125973</v>
          </cell>
          <cell r="S424">
            <v>871.05193057488179</v>
          </cell>
          <cell r="T424">
            <v>10293.197359776894</v>
          </cell>
          <cell r="U424">
            <v>50267.467499999999</v>
          </cell>
        </row>
        <row r="425">
          <cell r="A425" t="str">
            <v>104580</v>
          </cell>
          <cell r="B425">
            <v>104580</v>
          </cell>
          <cell r="C425" t="str">
            <v>IRC</v>
          </cell>
          <cell r="D425">
            <v>1140</v>
          </cell>
          <cell r="E425" t="str">
            <v>Worker</v>
          </cell>
          <cell r="F425" t="str">
            <v>M</v>
          </cell>
          <cell r="G425">
            <v>30101</v>
          </cell>
          <cell r="H425">
            <v>39188</v>
          </cell>
          <cell r="I425">
            <v>51751</v>
          </cell>
          <cell r="J425">
            <v>4652.51</v>
          </cell>
          <cell r="K425">
            <v>1552.53</v>
          </cell>
          <cell r="L425">
            <v>77313</v>
          </cell>
          <cell r="M425">
            <v>6378.72</v>
          </cell>
          <cell r="N425">
            <v>2126.1075000000001</v>
          </cell>
          <cell r="O425">
            <v>6554.1348000000007</v>
          </cell>
          <cell r="P425">
            <v>2452.3629031182927</v>
          </cell>
          <cell r="Q425">
            <v>6734.3735070000012</v>
          </cell>
          <cell r="R425">
            <v>2607.2742250252472</v>
          </cell>
          <cell r="S425">
            <v>1313.7146016256843</v>
          </cell>
          <cell r="T425">
            <v>15524.130300737992</v>
          </cell>
          <cell r="U425">
            <v>75761.740000000005</v>
          </cell>
        </row>
        <row r="426">
          <cell r="A426" t="str">
            <v>104593</v>
          </cell>
          <cell r="B426">
            <v>104593</v>
          </cell>
          <cell r="C426" t="str">
            <v>IRC</v>
          </cell>
          <cell r="D426">
            <v>114004</v>
          </cell>
          <cell r="E426" t="str">
            <v>Worker</v>
          </cell>
          <cell r="F426" t="str">
            <v>F</v>
          </cell>
          <cell r="G426">
            <v>31265</v>
          </cell>
          <cell r="H426">
            <v>39188</v>
          </cell>
          <cell r="I426">
            <v>41024</v>
          </cell>
          <cell r="J426">
            <v>3688.4300000000003</v>
          </cell>
          <cell r="K426">
            <v>1230.72</v>
          </cell>
          <cell r="L426">
            <v>63014</v>
          </cell>
          <cell r="M426">
            <v>5199.1500000000005</v>
          </cell>
          <cell r="N426">
            <v>1732.885</v>
          </cell>
          <cell r="O426">
            <v>5342.1266250000008</v>
          </cell>
          <cell r="P426">
            <v>1998.7996323657874</v>
          </cell>
          <cell r="Q426">
            <v>5489.0351071875011</v>
          </cell>
          <cell r="R426">
            <v>2125.0601841312709</v>
          </cell>
          <cell r="S426">
            <v>1070.7437546963754</v>
          </cell>
          <cell r="T426">
            <v>12652.950302933579</v>
          </cell>
          <cell r="U426">
            <v>61784.212500000001</v>
          </cell>
        </row>
        <row r="427">
          <cell r="A427" t="str">
            <v>104611</v>
          </cell>
          <cell r="B427">
            <v>104611</v>
          </cell>
          <cell r="C427" t="str">
            <v>IRC</v>
          </cell>
          <cell r="D427">
            <v>1120</v>
          </cell>
          <cell r="E427" t="str">
            <v>Foreman</v>
          </cell>
          <cell r="F427" t="str">
            <v>F</v>
          </cell>
          <cell r="G427">
            <v>31253</v>
          </cell>
          <cell r="H427">
            <v>39188</v>
          </cell>
          <cell r="I427">
            <v>70928</v>
          </cell>
          <cell r="J427">
            <v>6377.76</v>
          </cell>
          <cell r="K427">
            <v>2127.84</v>
          </cell>
          <cell r="L427">
            <v>109177</v>
          </cell>
          <cell r="M427">
            <v>9007.0650000000005</v>
          </cell>
          <cell r="N427">
            <v>3002.3674999999998</v>
          </cell>
          <cell r="O427">
            <v>9254.7592875000009</v>
          </cell>
          <cell r="P427">
            <v>3463.0867341035255</v>
          </cell>
          <cell r="Q427">
            <v>9509.265167906251</v>
          </cell>
          <cell r="R427">
            <v>3681.8436493937816</v>
          </cell>
          <cell r="S427">
            <v>1855.1526788727297</v>
          </cell>
          <cell r="T427">
            <v>21922.289574116538</v>
          </cell>
          <cell r="U427">
            <v>107050.6</v>
          </cell>
        </row>
        <row r="428">
          <cell r="A428" t="str">
            <v>104660</v>
          </cell>
          <cell r="B428">
            <v>104660</v>
          </cell>
          <cell r="C428" t="str">
            <v>IRC</v>
          </cell>
          <cell r="D428">
            <v>123010</v>
          </cell>
          <cell r="E428" t="str">
            <v>Worker</v>
          </cell>
          <cell r="F428" t="str">
            <v>F</v>
          </cell>
          <cell r="G428">
            <v>28460</v>
          </cell>
          <cell r="H428">
            <v>39188</v>
          </cell>
          <cell r="I428">
            <v>65722</v>
          </cell>
          <cell r="J428">
            <v>5909.1100000000006</v>
          </cell>
          <cell r="K428">
            <v>1971.6599999999999</v>
          </cell>
          <cell r="L428">
            <v>95744</v>
          </cell>
          <cell r="M428">
            <v>7898.3925000000008</v>
          </cell>
          <cell r="N428">
            <v>2632.96</v>
          </cell>
          <cell r="O428">
            <v>8115.5982937500012</v>
          </cell>
          <cell r="P428">
            <v>3036.9929222272817</v>
          </cell>
          <cell r="Q428">
            <v>8338.7772468281273</v>
          </cell>
          <cell r="R428">
            <v>3228.8342633298057</v>
          </cell>
          <cell r="S428">
            <v>1626.8970395412098</v>
          </cell>
          <cell r="T428">
            <v>19224.998790809546</v>
          </cell>
          <cell r="U428">
            <v>93773.807499999995</v>
          </cell>
        </row>
        <row r="429">
          <cell r="A429" t="str">
            <v>104673</v>
          </cell>
          <cell r="B429">
            <v>104673</v>
          </cell>
          <cell r="C429" t="str">
            <v>IRC</v>
          </cell>
          <cell r="D429">
            <v>1942</v>
          </cell>
          <cell r="E429" t="str">
            <v>Worker</v>
          </cell>
          <cell r="F429" t="str">
            <v>F</v>
          </cell>
          <cell r="G429">
            <v>26175</v>
          </cell>
          <cell r="H429">
            <v>39188</v>
          </cell>
          <cell r="I429">
            <v>105688</v>
          </cell>
          <cell r="J429">
            <v>9503.81</v>
          </cell>
          <cell r="K429">
            <v>3170.64</v>
          </cell>
          <cell r="L429">
            <v>128876</v>
          </cell>
          <cell r="M429">
            <v>10631.542500000001</v>
          </cell>
          <cell r="N429">
            <v>3544.09</v>
          </cell>
          <cell r="O429">
            <v>10923.909918750001</v>
          </cell>
          <cell r="P429">
            <v>4087.9376237149395</v>
          </cell>
          <cell r="Q429">
            <v>11224.317441515628</v>
          </cell>
          <cell r="R429">
            <v>4346.1652377265627</v>
          </cell>
          <cell r="S429">
            <v>2189.8811713309756</v>
          </cell>
          <cell r="T429">
            <v>25877.767214283624</v>
          </cell>
          <cell r="U429">
            <v>125707.3875</v>
          </cell>
        </row>
        <row r="430">
          <cell r="A430" t="str">
            <v>104691</v>
          </cell>
          <cell r="B430">
            <v>104691</v>
          </cell>
          <cell r="C430" t="str">
            <v>IRC</v>
          </cell>
          <cell r="D430">
            <v>1941</v>
          </cell>
          <cell r="E430" t="str">
            <v>Worker</v>
          </cell>
          <cell r="F430" t="str">
            <v>M</v>
          </cell>
          <cell r="G430">
            <v>24273</v>
          </cell>
          <cell r="H430">
            <v>39188</v>
          </cell>
          <cell r="I430">
            <v>161177</v>
          </cell>
          <cell r="J430">
            <v>14341.720000000001</v>
          </cell>
          <cell r="K430">
            <v>4784.9000999999998</v>
          </cell>
          <cell r="L430">
            <v>182415</v>
          </cell>
          <cell r="M430">
            <v>14820.660000000002</v>
          </cell>
          <cell r="N430">
            <v>4940.2512500000003</v>
          </cell>
          <cell r="O430">
            <v>15228.228150000003</v>
          </cell>
          <cell r="P430">
            <v>5786.1909248421789</v>
          </cell>
          <cell r="Q430">
            <v>15647.004424125003</v>
          </cell>
          <cell r="R430">
            <v>6151.6941233425232</v>
          </cell>
          <cell r="S430">
            <v>3099.6242424372258</v>
          </cell>
          <cell r="T430">
            <v>36628.176746590107</v>
          </cell>
          <cell r="U430">
            <v>177633.34497500001</v>
          </cell>
        </row>
        <row r="431">
          <cell r="A431" t="str">
            <v>104705</v>
          </cell>
          <cell r="B431">
            <v>104705</v>
          </cell>
          <cell r="C431" t="str">
            <v>IRC</v>
          </cell>
          <cell r="D431">
            <v>1941</v>
          </cell>
          <cell r="E431" t="str">
            <v>Worker</v>
          </cell>
          <cell r="F431" t="str">
            <v>F</v>
          </cell>
          <cell r="G431">
            <v>28659</v>
          </cell>
          <cell r="H431">
            <v>39188</v>
          </cell>
          <cell r="I431">
            <v>62755</v>
          </cell>
          <cell r="J431">
            <v>5642.34</v>
          </cell>
          <cell r="K431">
            <v>1882.6499999999999</v>
          </cell>
          <cell r="L431">
            <v>91809</v>
          </cell>
          <cell r="M431">
            <v>7573.7025000000003</v>
          </cell>
          <cell r="N431">
            <v>2524.7474999999999</v>
          </cell>
          <cell r="O431">
            <v>7781.9793187500009</v>
          </cell>
          <cell r="P431">
            <v>2912.174999966207</v>
          </cell>
          <cell r="Q431">
            <v>7995.9837500156264</v>
          </cell>
          <cell r="R431">
            <v>3096.131819038751</v>
          </cell>
          <cell r="S431">
            <v>1560.0329034011415</v>
          </cell>
          <cell r="T431">
            <v>18434.867082902674</v>
          </cell>
          <cell r="U431">
            <v>89927.752500000002</v>
          </cell>
        </row>
        <row r="432">
          <cell r="A432" t="str">
            <v>104722</v>
          </cell>
          <cell r="B432">
            <v>104722</v>
          </cell>
          <cell r="C432" t="str">
            <v>IRC</v>
          </cell>
          <cell r="D432">
            <v>1312</v>
          </cell>
          <cell r="E432" t="str">
            <v>Worker</v>
          </cell>
          <cell r="F432" t="str">
            <v>M</v>
          </cell>
          <cell r="G432">
            <v>26029</v>
          </cell>
          <cell r="H432">
            <v>39188</v>
          </cell>
          <cell r="I432">
            <v>103079</v>
          </cell>
          <cell r="J432">
            <v>9267.94</v>
          </cell>
          <cell r="K432">
            <v>3092.37</v>
          </cell>
          <cell r="L432">
            <v>133869</v>
          </cell>
          <cell r="M432">
            <v>11043.570000000002</v>
          </cell>
          <cell r="N432">
            <v>3681.3975</v>
          </cell>
          <cell r="O432">
            <v>11347.268175000003</v>
          </cell>
          <cell r="P432">
            <v>4246.315231300594</v>
          </cell>
          <cell r="Q432">
            <v>11659.318049812504</v>
          </cell>
          <cell r="R432">
            <v>4514.5472718676656</v>
          </cell>
          <cell r="S432">
            <v>2274.7230091320835</v>
          </cell>
          <cell r="T432">
            <v>26880.340941749699</v>
          </cell>
          <cell r="U432">
            <v>130778.9225</v>
          </cell>
        </row>
        <row r="433">
          <cell r="A433" t="str">
            <v>104740</v>
          </cell>
          <cell r="B433">
            <v>104740</v>
          </cell>
          <cell r="C433" t="str">
            <v>IRC</v>
          </cell>
          <cell r="D433">
            <v>1930</v>
          </cell>
          <cell r="E433" t="str">
            <v>Skill Worker</v>
          </cell>
          <cell r="F433" t="str">
            <v>M</v>
          </cell>
          <cell r="G433">
            <v>29281</v>
          </cell>
          <cell r="H433">
            <v>39188</v>
          </cell>
          <cell r="I433">
            <v>71060</v>
          </cell>
          <cell r="J433">
            <v>6389.09</v>
          </cell>
          <cell r="K433">
            <v>2131.7999999999997</v>
          </cell>
          <cell r="L433">
            <v>106107</v>
          </cell>
          <cell r="M433">
            <v>8753.2725000000009</v>
          </cell>
          <cell r="N433">
            <v>2917.9425000000001</v>
          </cell>
          <cell r="O433">
            <v>8993.9874937500008</v>
          </cell>
          <cell r="P433">
            <v>3365.7065507892944</v>
          </cell>
          <cell r="Q433">
            <v>9241.3221498281273</v>
          </cell>
          <cell r="R433">
            <v>3578.3121363128312</v>
          </cell>
          <cell r="S433">
            <v>1802.9867581738711</v>
          </cell>
          <cell r="T433">
            <v>21305.84628484739</v>
          </cell>
          <cell r="U433">
            <v>103976.7775</v>
          </cell>
        </row>
        <row r="434">
          <cell r="A434" t="str">
            <v>104767</v>
          </cell>
          <cell r="B434">
            <v>104767</v>
          </cell>
          <cell r="C434" t="str">
            <v>IRC</v>
          </cell>
          <cell r="D434">
            <v>1160</v>
          </cell>
          <cell r="E434" t="str">
            <v>Skill Worker</v>
          </cell>
          <cell r="F434" t="str">
            <v>F</v>
          </cell>
          <cell r="G434">
            <v>30370</v>
          </cell>
          <cell r="H434">
            <v>39188</v>
          </cell>
          <cell r="I434">
            <v>60829</v>
          </cell>
          <cell r="J434">
            <v>5469.3</v>
          </cell>
          <cell r="K434">
            <v>1824.87</v>
          </cell>
          <cell r="L434">
            <v>91433</v>
          </cell>
          <cell r="M434">
            <v>7542.8775000000005</v>
          </cell>
          <cell r="N434">
            <v>2514.4074999999998</v>
          </cell>
          <cell r="O434">
            <v>7750.3066312500014</v>
          </cell>
          <cell r="P434">
            <v>2900.24830650492</v>
          </cell>
          <cell r="Q434">
            <v>7963.4400636093769</v>
          </cell>
          <cell r="R434">
            <v>3083.4517379578265</v>
          </cell>
          <cell r="S434">
            <v>1553.6438525272749</v>
          </cell>
          <cell r="T434">
            <v>18359.367839656679</v>
          </cell>
          <cell r="U434">
            <v>89609.457500000004</v>
          </cell>
        </row>
        <row r="435">
          <cell r="A435" t="str">
            <v>104771</v>
          </cell>
          <cell r="B435">
            <v>104771</v>
          </cell>
          <cell r="C435" t="str">
            <v>IRC</v>
          </cell>
          <cell r="D435">
            <v>116201</v>
          </cell>
          <cell r="E435" t="str">
            <v>Skill Worker</v>
          </cell>
          <cell r="F435" t="str">
            <v>F</v>
          </cell>
          <cell r="G435">
            <v>31120</v>
          </cell>
          <cell r="H435">
            <v>39188</v>
          </cell>
          <cell r="I435">
            <v>51807</v>
          </cell>
          <cell r="J435">
            <v>4657.66</v>
          </cell>
          <cell r="K435">
            <v>1554.21</v>
          </cell>
          <cell r="L435">
            <v>79823</v>
          </cell>
          <cell r="M435">
            <v>6585.2475000000004</v>
          </cell>
          <cell r="N435">
            <v>2195.1325000000002</v>
          </cell>
          <cell r="O435">
            <v>6766.3418062500014</v>
          </cell>
          <cell r="P435">
            <v>2531.9799259582669</v>
          </cell>
          <cell r="Q435">
            <v>6952.416205921877</v>
          </cell>
          <cell r="R435">
            <v>2691.9205109643954</v>
          </cell>
          <cell r="S435">
            <v>1356.3649146400605</v>
          </cell>
          <cell r="T435">
            <v>16028.127908576938</v>
          </cell>
          <cell r="U435">
            <v>78270.032500000001</v>
          </cell>
        </row>
        <row r="436">
          <cell r="A436" t="str">
            <v>104784</v>
          </cell>
          <cell r="B436">
            <v>104784</v>
          </cell>
          <cell r="C436" t="str">
            <v>IRC</v>
          </cell>
          <cell r="D436">
            <v>116101</v>
          </cell>
          <cell r="E436" t="str">
            <v>Worker</v>
          </cell>
          <cell r="F436" t="str">
            <v>M</v>
          </cell>
          <cell r="G436">
            <v>30806</v>
          </cell>
          <cell r="H436">
            <v>39188</v>
          </cell>
          <cell r="I436">
            <v>45764</v>
          </cell>
          <cell r="J436">
            <v>4114.8500000000004</v>
          </cell>
          <cell r="K436">
            <v>1372.9199999999998</v>
          </cell>
          <cell r="L436">
            <v>70186</v>
          </cell>
          <cell r="M436">
            <v>5789.9625000000005</v>
          </cell>
          <cell r="N436">
            <v>1930.115</v>
          </cell>
          <cell r="O436">
            <v>5949.186468750001</v>
          </cell>
          <cell r="P436">
            <v>2226.2949661539524</v>
          </cell>
          <cell r="Q436">
            <v>6112.7890966406267</v>
          </cell>
          <cell r="R436">
            <v>2366.9259860259208</v>
          </cell>
          <cell r="S436">
            <v>1192.6115016840672</v>
          </cell>
          <cell r="T436">
            <v>14093.058208678965</v>
          </cell>
          <cell r="U436">
            <v>68814.057499999995</v>
          </cell>
        </row>
        <row r="437">
          <cell r="A437" t="str">
            <v>104820</v>
          </cell>
          <cell r="B437">
            <v>104820</v>
          </cell>
          <cell r="C437" t="str">
            <v>IRC</v>
          </cell>
          <cell r="D437">
            <v>116202</v>
          </cell>
          <cell r="E437" t="str">
            <v>Worker</v>
          </cell>
          <cell r="F437" t="str">
            <v>M</v>
          </cell>
          <cell r="G437">
            <v>32138</v>
          </cell>
          <cell r="H437">
            <v>39188</v>
          </cell>
          <cell r="I437">
            <v>34381</v>
          </cell>
          <cell r="J437">
            <v>3092.06</v>
          </cell>
          <cell r="K437">
            <v>1031.43</v>
          </cell>
          <cell r="L437">
            <v>53200</v>
          </cell>
          <cell r="M437">
            <v>4388.4525000000003</v>
          </cell>
          <cell r="N437">
            <v>1463</v>
          </cell>
          <cell r="O437">
            <v>4509.1349437500003</v>
          </cell>
          <cell r="P437">
            <v>1687.5002450544305</v>
          </cell>
          <cell r="Q437">
            <v>4633.1361547031256</v>
          </cell>
          <cell r="R437">
            <v>1794.0965784711907</v>
          </cell>
          <cell r="S437">
            <v>903.98273002582255</v>
          </cell>
          <cell r="T437">
            <v>10682.339735869275</v>
          </cell>
          <cell r="U437">
            <v>52169.127500000002</v>
          </cell>
        </row>
        <row r="438">
          <cell r="A438" t="str">
            <v>104847</v>
          </cell>
          <cell r="B438">
            <v>104847</v>
          </cell>
          <cell r="C438" t="str">
            <v>IRC</v>
          </cell>
          <cell r="D438">
            <v>124001</v>
          </cell>
          <cell r="E438" t="str">
            <v>Worker</v>
          </cell>
          <cell r="F438" t="str">
            <v>M</v>
          </cell>
          <cell r="G438">
            <v>31649</v>
          </cell>
          <cell r="H438">
            <v>39188</v>
          </cell>
          <cell r="I438">
            <v>38078</v>
          </cell>
          <cell r="J438">
            <v>3423.7200000000003</v>
          </cell>
          <cell r="K438">
            <v>1142.3399999999999</v>
          </cell>
          <cell r="L438">
            <v>58816</v>
          </cell>
          <cell r="M438">
            <v>4851.8550000000005</v>
          </cell>
          <cell r="N438">
            <v>1617.44</v>
          </cell>
          <cell r="O438">
            <v>4985.2810125000005</v>
          </cell>
          <cell r="P438">
            <v>1865.639368667695</v>
          </cell>
          <cell r="Q438">
            <v>5122.3762403437513</v>
          </cell>
          <cell r="R438">
            <v>1983.4884278075476</v>
          </cell>
          <cell r="S438">
            <v>999.41068137591685</v>
          </cell>
          <cell r="T438">
            <v>11810.009283926453</v>
          </cell>
          <cell r="U438">
            <v>57674.485000000001</v>
          </cell>
        </row>
        <row r="439">
          <cell r="A439" t="str">
            <v>104864</v>
          </cell>
          <cell r="B439">
            <v>104864</v>
          </cell>
          <cell r="C439" t="str">
            <v>IRC</v>
          </cell>
          <cell r="D439">
            <v>124001</v>
          </cell>
          <cell r="E439" t="str">
            <v>Worker</v>
          </cell>
          <cell r="F439" t="str">
            <v>F</v>
          </cell>
          <cell r="G439">
            <v>29551</v>
          </cell>
          <cell r="H439">
            <v>39188</v>
          </cell>
          <cell r="I439">
            <v>55877</v>
          </cell>
          <cell r="J439">
            <v>5024.34</v>
          </cell>
          <cell r="K439">
            <v>1676.31</v>
          </cell>
          <cell r="L439">
            <v>82853</v>
          </cell>
          <cell r="M439">
            <v>6834.93</v>
          </cell>
          <cell r="N439">
            <v>2278.4575</v>
          </cell>
          <cell r="O439">
            <v>7022.8905750000013</v>
          </cell>
          <cell r="P439">
            <v>2628.0913120957653</v>
          </cell>
          <cell r="Q439">
            <v>7216.0200658125023</v>
          </cell>
          <cell r="R439">
            <v>2794.1030792495026</v>
          </cell>
          <cell r="S439">
            <v>1407.8511490757419</v>
          </cell>
          <cell r="T439">
            <v>16636.539363458214</v>
          </cell>
          <cell r="U439">
            <v>81177.837499999994</v>
          </cell>
        </row>
        <row r="440">
          <cell r="A440" t="str">
            <v>104975</v>
          </cell>
          <cell r="B440">
            <v>104975</v>
          </cell>
          <cell r="C440" t="str">
            <v>IRC</v>
          </cell>
          <cell r="D440">
            <v>1930</v>
          </cell>
          <cell r="E440" t="str">
            <v>Skill Worker</v>
          </cell>
          <cell r="F440" t="str">
            <v>F</v>
          </cell>
          <cell r="G440">
            <v>29719</v>
          </cell>
          <cell r="H440">
            <v>39207</v>
          </cell>
          <cell r="I440">
            <v>68834</v>
          </cell>
          <cell r="J440">
            <v>6218.1100000000006</v>
          </cell>
          <cell r="K440">
            <v>2065.02</v>
          </cell>
          <cell r="L440">
            <v>103706</v>
          </cell>
          <cell r="M440">
            <v>8591.9549999999999</v>
          </cell>
          <cell r="N440">
            <v>2851.915</v>
          </cell>
          <cell r="O440">
            <v>8828.2337625</v>
          </cell>
          <cell r="P440">
            <v>3289.5470002559168</v>
          </cell>
          <cell r="Q440">
            <v>9071.010190968751</v>
          </cell>
          <cell r="R440">
            <v>3497.3417249423551</v>
          </cell>
          <cell r="S440">
            <v>1762.1885902266533</v>
          </cell>
          <cell r="T440">
            <v>20823.735425715397</v>
          </cell>
          <cell r="U440">
            <v>101635.2175</v>
          </cell>
        </row>
        <row r="441">
          <cell r="A441" t="str">
            <v>105136</v>
          </cell>
          <cell r="B441">
            <v>105136</v>
          </cell>
          <cell r="C441" t="str">
            <v>IRC</v>
          </cell>
          <cell r="D441">
            <v>1310</v>
          </cell>
          <cell r="E441" t="str">
            <v>Skill Worker</v>
          </cell>
          <cell r="F441" t="str">
            <v>M</v>
          </cell>
          <cell r="G441">
            <v>31483</v>
          </cell>
          <cell r="H441">
            <v>39249</v>
          </cell>
          <cell r="I441">
            <v>54233</v>
          </cell>
          <cell r="J441">
            <v>4949.1500000000005</v>
          </cell>
          <cell r="K441">
            <v>1626.99</v>
          </cell>
          <cell r="L441">
            <v>84254</v>
          </cell>
          <cell r="M441">
            <v>7044.5400000000009</v>
          </cell>
          <cell r="N441">
            <v>2316.9850000000001</v>
          </cell>
          <cell r="O441">
            <v>7238.2648500000014</v>
          </cell>
          <cell r="P441">
            <v>2672.5309332108268</v>
          </cell>
          <cell r="Q441">
            <v>7437.3171333750024</v>
          </cell>
          <cell r="R441">
            <v>2841.3498707239041</v>
          </cell>
          <cell r="S441">
            <v>1431.6571604435273</v>
          </cell>
          <cell r="T441">
            <v>16917.85436289342</v>
          </cell>
          <cell r="U441">
            <v>82609.964999999997</v>
          </cell>
        </row>
        <row r="442">
          <cell r="A442" t="str">
            <v>105216</v>
          </cell>
          <cell r="B442">
            <v>105216</v>
          </cell>
          <cell r="C442" t="str">
            <v>IRC</v>
          </cell>
          <cell r="D442">
            <v>1930</v>
          </cell>
          <cell r="E442" t="str">
            <v>Skill Worker</v>
          </cell>
          <cell r="F442" t="str">
            <v>M</v>
          </cell>
          <cell r="G442">
            <v>30587</v>
          </cell>
          <cell r="H442">
            <v>39282</v>
          </cell>
          <cell r="I442">
            <v>54106</v>
          </cell>
          <cell r="J442">
            <v>4976.96</v>
          </cell>
          <cell r="K442">
            <v>1623.1799999999998</v>
          </cell>
          <cell r="L442">
            <v>81784</v>
          </cell>
          <cell r="M442">
            <v>6890.4150000000009</v>
          </cell>
          <cell r="N442">
            <v>2249.06</v>
          </cell>
          <cell r="O442">
            <v>7079.9014125000012</v>
          </cell>
          <cell r="P442">
            <v>2594.1827075475853</v>
          </cell>
          <cell r="Q442">
            <v>7274.5987013437516</v>
          </cell>
          <cell r="R442">
            <v>2758.0525295805987</v>
          </cell>
          <cell r="S442">
            <v>1389.6865336923283</v>
          </cell>
          <cell r="T442">
            <v>16421.888589442347</v>
          </cell>
          <cell r="U442">
            <v>80133.964999999997</v>
          </cell>
        </row>
        <row r="443">
          <cell r="A443" t="str">
            <v>105278</v>
          </cell>
          <cell r="B443">
            <v>105278</v>
          </cell>
          <cell r="C443" t="str">
            <v>IRC</v>
          </cell>
          <cell r="D443">
            <v>114003</v>
          </cell>
          <cell r="E443" t="str">
            <v>Worker</v>
          </cell>
          <cell r="F443" t="str">
            <v>M</v>
          </cell>
          <cell r="G443">
            <v>26801</v>
          </cell>
          <cell r="H443">
            <v>39279</v>
          </cell>
          <cell r="I443">
            <v>87940</v>
          </cell>
          <cell r="J443">
            <v>8083.4400000000005</v>
          </cell>
          <cell r="K443">
            <v>2638.2</v>
          </cell>
          <cell r="L443">
            <v>121363</v>
          </cell>
          <cell r="M443">
            <v>10217.460000000001</v>
          </cell>
          <cell r="N443">
            <v>3337.4825000000001</v>
          </cell>
          <cell r="O443">
            <v>10498.440150000002</v>
          </cell>
          <cell r="P443">
            <v>3849.6257939951283</v>
          </cell>
          <cell r="Q443">
            <v>10787.147254125002</v>
          </cell>
          <cell r="R443">
            <v>4092.7996814473513</v>
          </cell>
          <cell r="S443">
            <v>2062.2190989496976</v>
          </cell>
          <cell r="T443">
            <v>24369.187920381632</v>
          </cell>
          <cell r="U443">
            <v>118682.59</v>
          </cell>
        </row>
        <row r="444">
          <cell r="A444" t="str">
            <v>105281</v>
          </cell>
          <cell r="B444">
            <v>105281</v>
          </cell>
          <cell r="C444" t="str">
            <v>IRC</v>
          </cell>
          <cell r="D444">
            <v>1950</v>
          </cell>
          <cell r="E444" t="str">
            <v>Worker</v>
          </cell>
          <cell r="F444" t="str">
            <v>F</v>
          </cell>
          <cell r="G444">
            <v>29882</v>
          </cell>
          <cell r="H444">
            <v>39279</v>
          </cell>
          <cell r="I444">
            <v>49213</v>
          </cell>
          <cell r="J444">
            <v>4523.76</v>
          </cell>
          <cell r="K444">
            <v>1476.3899999999999</v>
          </cell>
          <cell r="L444">
            <v>73355</v>
          </cell>
          <cell r="M444">
            <v>6175.2750000000005</v>
          </cell>
          <cell r="N444">
            <v>2017.2625</v>
          </cell>
          <cell r="O444">
            <v>6345.0950625000014</v>
          </cell>
          <cell r="P444">
            <v>2326.8154224805971</v>
          </cell>
          <cell r="Q444">
            <v>6519.5851767187523</v>
          </cell>
          <cell r="R444">
            <v>2473.7961374765828</v>
          </cell>
          <cell r="S444">
            <v>1246.4596458842896</v>
          </cell>
          <cell r="T444">
            <v>14729.380288058095</v>
          </cell>
          <cell r="U444">
            <v>71854.962499999994</v>
          </cell>
        </row>
        <row r="445">
          <cell r="A445" t="str">
            <v>105300</v>
          </cell>
          <cell r="B445">
            <v>105300</v>
          </cell>
          <cell r="C445" t="str">
            <v>IRC</v>
          </cell>
          <cell r="D445">
            <v>1180</v>
          </cell>
          <cell r="E445" t="str">
            <v>Worker</v>
          </cell>
          <cell r="F445" t="str">
            <v>F</v>
          </cell>
          <cell r="G445">
            <v>26335</v>
          </cell>
          <cell r="H445">
            <v>39279</v>
          </cell>
          <cell r="I445">
            <v>104637</v>
          </cell>
          <cell r="J445">
            <v>9618.14</v>
          </cell>
          <cell r="K445">
            <v>3139.1099999999997</v>
          </cell>
          <cell r="L445">
            <v>130199</v>
          </cell>
          <cell r="M445">
            <v>10961.37</v>
          </cell>
          <cell r="N445">
            <v>3580.4724999999999</v>
          </cell>
          <cell r="O445">
            <v>11262.807675000002</v>
          </cell>
          <cell r="P445">
            <v>4129.9030903353723</v>
          </cell>
          <cell r="Q445">
            <v>11572.534886062504</v>
          </cell>
          <cell r="R445">
            <v>4390.7815868490707</v>
          </cell>
          <cell r="S445">
            <v>2212.361794485565</v>
          </cell>
          <cell r="T445">
            <v>26143.420136662473</v>
          </cell>
          <cell r="U445">
            <v>127009.6875</v>
          </cell>
        </row>
        <row r="446">
          <cell r="A446" t="str">
            <v>105331</v>
          </cell>
          <cell r="B446">
            <v>105331</v>
          </cell>
          <cell r="C446" t="str">
            <v>IRC</v>
          </cell>
          <cell r="D446">
            <v>1192</v>
          </cell>
          <cell r="E446" t="str">
            <v>Worker</v>
          </cell>
          <cell r="F446" t="str">
            <v>F</v>
          </cell>
          <cell r="G446">
            <v>30533</v>
          </cell>
          <cell r="H446">
            <v>39279</v>
          </cell>
          <cell r="I446">
            <v>43866</v>
          </cell>
          <cell r="J446">
            <v>4032.4500000000003</v>
          </cell>
          <cell r="K446">
            <v>1315.98</v>
          </cell>
          <cell r="L446">
            <v>65767</v>
          </cell>
          <cell r="M446">
            <v>5537.1975000000002</v>
          </cell>
          <cell r="N446">
            <v>1808.5925</v>
          </cell>
          <cell r="O446">
            <v>5689.4704312500007</v>
          </cell>
          <cell r="P446">
            <v>2086.1245980544122</v>
          </cell>
          <cell r="Q446">
            <v>5845.9308681093762</v>
          </cell>
          <cell r="R446">
            <v>2217.9013097051652</v>
          </cell>
          <cell r="S446">
            <v>1117.5231617595539</v>
          </cell>
          <cell r="T446">
            <v>13205.741304678846</v>
          </cell>
          <cell r="U446">
            <v>64429.892500000002</v>
          </cell>
        </row>
        <row r="447">
          <cell r="A447" t="str">
            <v>105344</v>
          </cell>
          <cell r="B447">
            <v>105344</v>
          </cell>
          <cell r="C447" t="str">
            <v>IRC</v>
          </cell>
          <cell r="D447">
            <v>112002</v>
          </cell>
          <cell r="E447" t="str">
            <v>Worker</v>
          </cell>
          <cell r="F447" t="str">
            <v>F</v>
          </cell>
          <cell r="G447">
            <v>31090</v>
          </cell>
          <cell r="H447">
            <v>39279</v>
          </cell>
          <cell r="I447">
            <v>41551</v>
          </cell>
          <cell r="J447">
            <v>3819.2400000000002</v>
          </cell>
          <cell r="K447">
            <v>1246.53</v>
          </cell>
          <cell r="L447">
            <v>63805</v>
          </cell>
          <cell r="M447">
            <v>5371.77</v>
          </cell>
          <cell r="N447">
            <v>1754.6375</v>
          </cell>
          <cell r="O447">
            <v>5519.4936750000006</v>
          </cell>
          <cell r="P447">
            <v>2023.8900965356754</v>
          </cell>
          <cell r="Q447">
            <v>5671.2797510625014</v>
          </cell>
          <cell r="R447">
            <v>2151.7355674690662</v>
          </cell>
          <cell r="S447">
            <v>1084.1845505507069</v>
          </cell>
          <cell r="T447">
            <v>12811.779827953742</v>
          </cell>
          <cell r="U447">
            <v>62538.557500000003</v>
          </cell>
        </row>
        <row r="448">
          <cell r="A448" t="str">
            <v>105392</v>
          </cell>
          <cell r="B448">
            <v>105392</v>
          </cell>
          <cell r="C448" t="str">
            <v>IRC</v>
          </cell>
          <cell r="D448">
            <v>1120</v>
          </cell>
          <cell r="E448" t="str">
            <v>Worker</v>
          </cell>
          <cell r="F448" t="str">
            <v>F</v>
          </cell>
          <cell r="G448">
            <v>27330</v>
          </cell>
          <cell r="H448">
            <v>39279</v>
          </cell>
          <cell r="I448">
            <v>77387</v>
          </cell>
          <cell r="J448">
            <v>7113.18</v>
          </cell>
          <cell r="K448">
            <v>2321.61</v>
          </cell>
          <cell r="L448">
            <v>106167</v>
          </cell>
          <cell r="M448">
            <v>8938.2224999999999</v>
          </cell>
          <cell r="N448">
            <v>2919.5925000000002</v>
          </cell>
          <cell r="O448">
            <v>9184.0236187500013</v>
          </cell>
          <cell r="P448">
            <v>3367.609746554393</v>
          </cell>
          <cell r="Q448">
            <v>9436.5842682656275</v>
          </cell>
          <cell r="R448">
            <v>3580.3355535065957</v>
          </cell>
          <cell r="S448">
            <v>1804.0062875686372</v>
          </cell>
          <cell r="T448">
            <v>21317.894036429199</v>
          </cell>
          <cell r="U448">
            <v>103808.30250000001</v>
          </cell>
        </row>
        <row r="449">
          <cell r="A449" t="str">
            <v>105407</v>
          </cell>
          <cell r="B449">
            <v>105407</v>
          </cell>
          <cell r="C449" t="str">
            <v>IRC</v>
          </cell>
          <cell r="D449">
            <v>123010</v>
          </cell>
          <cell r="E449" t="str">
            <v>Skill Worker</v>
          </cell>
          <cell r="F449" t="str">
            <v>F</v>
          </cell>
          <cell r="G449">
            <v>27802</v>
          </cell>
          <cell r="H449">
            <v>39279</v>
          </cell>
          <cell r="I449">
            <v>81155</v>
          </cell>
          <cell r="J449">
            <v>7459.26</v>
          </cell>
          <cell r="K449">
            <v>2434.65</v>
          </cell>
          <cell r="L449">
            <v>117838</v>
          </cell>
          <cell r="M449">
            <v>9920.5125000000007</v>
          </cell>
          <cell r="N449">
            <v>3240.5450000000001</v>
          </cell>
          <cell r="O449">
            <v>10193.326593750002</v>
          </cell>
          <cell r="P449">
            <v>3737.8130427955639</v>
          </cell>
          <cell r="Q449">
            <v>10473.643075078127</v>
          </cell>
          <cell r="R449">
            <v>3973.9239213136875</v>
          </cell>
          <cell r="S449">
            <v>2002.3217470071968</v>
          </cell>
          <cell r="T449">
            <v>23661.382514950445</v>
          </cell>
          <cell r="U449">
            <v>115364.52250000001</v>
          </cell>
        </row>
        <row r="450">
          <cell r="A450" t="str">
            <v>105411</v>
          </cell>
          <cell r="B450">
            <v>105411</v>
          </cell>
          <cell r="C450" t="str">
            <v>IRC</v>
          </cell>
          <cell r="D450">
            <v>1941</v>
          </cell>
          <cell r="E450" t="str">
            <v>Worker</v>
          </cell>
          <cell r="F450" t="str">
            <v>M</v>
          </cell>
          <cell r="G450">
            <v>28857</v>
          </cell>
          <cell r="H450">
            <v>39279</v>
          </cell>
          <cell r="I450">
            <v>59385</v>
          </cell>
          <cell r="J450">
            <v>5459</v>
          </cell>
          <cell r="K450">
            <v>1781.55</v>
          </cell>
          <cell r="L450">
            <v>86788</v>
          </cell>
          <cell r="M450">
            <v>7306.5525000000007</v>
          </cell>
          <cell r="N450">
            <v>2386.67</v>
          </cell>
          <cell r="O450">
            <v>7507.4826937500011</v>
          </cell>
          <cell r="P450">
            <v>2752.9092343568404</v>
          </cell>
          <cell r="Q450">
            <v>7713.9384678281267</v>
          </cell>
          <cell r="R450">
            <v>2926.8055235405582</v>
          </cell>
          <cell r="S450">
            <v>1474.7152852158097</v>
          </cell>
          <cell r="T450">
            <v>17426.671071365086</v>
          </cell>
          <cell r="U450">
            <v>84977.862500000003</v>
          </cell>
        </row>
        <row r="451">
          <cell r="A451" t="str">
            <v>105424</v>
          </cell>
          <cell r="B451">
            <v>105424</v>
          </cell>
          <cell r="C451" t="str">
            <v>IRC</v>
          </cell>
          <cell r="D451">
            <v>1140</v>
          </cell>
          <cell r="E451" t="str">
            <v>Worker</v>
          </cell>
          <cell r="F451" t="str">
            <v>M</v>
          </cell>
          <cell r="G451">
            <v>28932</v>
          </cell>
          <cell r="H451">
            <v>39279</v>
          </cell>
          <cell r="I451">
            <v>60427</v>
          </cell>
          <cell r="J451">
            <v>5553.76</v>
          </cell>
          <cell r="K451">
            <v>1812.81</v>
          </cell>
          <cell r="L451">
            <v>88062</v>
          </cell>
          <cell r="M451">
            <v>7413.4125000000004</v>
          </cell>
          <cell r="N451">
            <v>2421.7049999999999</v>
          </cell>
          <cell r="O451">
            <v>7617.2813437500008</v>
          </cell>
          <cell r="P451">
            <v>2793.3204244357753</v>
          </cell>
          <cell r="Q451">
            <v>7826.756580703126</v>
          </cell>
          <cell r="R451">
            <v>2969.7694152881577</v>
          </cell>
          <cell r="S451">
            <v>1496.3632926980072</v>
          </cell>
          <cell r="T451">
            <v>17682.484996618798</v>
          </cell>
          <cell r="U451">
            <v>86220.357499999998</v>
          </cell>
        </row>
        <row r="452">
          <cell r="A452" t="str">
            <v>105441</v>
          </cell>
          <cell r="B452">
            <v>105441</v>
          </cell>
          <cell r="C452" t="str">
            <v>IRC</v>
          </cell>
          <cell r="D452">
            <v>1941</v>
          </cell>
          <cell r="E452" t="str">
            <v>Worker</v>
          </cell>
          <cell r="F452" t="str">
            <v>F</v>
          </cell>
          <cell r="G452">
            <v>30163</v>
          </cell>
          <cell r="H452">
            <v>39279</v>
          </cell>
          <cell r="I452">
            <v>48906</v>
          </cell>
          <cell r="J452">
            <v>4495.95</v>
          </cell>
          <cell r="K452">
            <v>1467.1799999999998</v>
          </cell>
          <cell r="L452">
            <v>73271</v>
          </cell>
          <cell r="M452">
            <v>6168.0825000000004</v>
          </cell>
          <cell r="N452">
            <v>2014.9525000000001</v>
          </cell>
          <cell r="O452">
            <v>6337.7047687500008</v>
          </cell>
          <cell r="P452">
            <v>2324.1509484094586</v>
          </cell>
          <cell r="Q452">
            <v>6511.9916498906259</v>
          </cell>
          <cell r="R452">
            <v>2470.9633534053123</v>
          </cell>
          <cell r="S452">
            <v>1245.0323047316174</v>
          </cell>
          <cell r="T452">
            <v>14712.513435843564</v>
          </cell>
          <cell r="U452">
            <v>71780.217499999999</v>
          </cell>
        </row>
        <row r="453">
          <cell r="A453" t="str">
            <v>105469</v>
          </cell>
          <cell r="B453">
            <v>105469</v>
          </cell>
          <cell r="C453" t="str">
            <v>IRC</v>
          </cell>
          <cell r="D453">
            <v>1210</v>
          </cell>
          <cell r="E453" t="str">
            <v>Worker</v>
          </cell>
          <cell r="F453" t="str">
            <v>M</v>
          </cell>
          <cell r="G453">
            <v>25551</v>
          </cell>
          <cell r="H453">
            <v>39279</v>
          </cell>
          <cell r="I453">
            <v>125875</v>
          </cell>
          <cell r="J453">
            <v>11569.99</v>
          </cell>
          <cell r="K453">
            <v>3776.25</v>
          </cell>
          <cell r="L453">
            <v>147299</v>
          </cell>
          <cell r="M453">
            <v>12262.185000000001</v>
          </cell>
          <cell r="N453">
            <v>4005.592525</v>
          </cell>
          <cell r="O453">
            <v>12599.395087500003</v>
          </cell>
          <cell r="P453">
            <v>4672.3138833885814</v>
          </cell>
          <cell r="Q453">
            <v>12945.878452406254</v>
          </cell>
          <cell r="R453">
            <v>4967.455487071953</v>
          </cell>
          <cell r="S453">
            <v>2502.9276719938653</v>
          </cell>
          <cell r="T453">
            <v>29577.029337477601</v>
          </cell>
          <cell r="U453">
            <v>143462.44</v>
          </cell>
        </row>
        <row r="454">
          <cell r="A454" t="str">
            <v>105472</v>
          </cell>
          <cell r="B454">
            <v>105472</v>
          </cell>
          <cell r="C454" t="str">
            <v>IRC</v>
          </cell>
          <cell r="D454">
            <v>1192</v>
          </cell>
          <cell r="E454" t="str">
            <v>Worker</v>
          </cell>
          <cell r="F454" t="str">
            <v>M</v>
          </cell>
          <cell r="G454">
            <v>31318</v>
          </cell>
          <cell r="H454">
            <v>39279</v>
          </cell>
          <cell r="I454">
            <v>36959</v>
          </cell>
          <cell r="J454">
            <v>3396.94</v>
          </cell>
          <cell r="K454">
            <v>1108.77</v>
          </cell>
          <cell r="L454">
            <v>56820</v>
          </cell>
          <cell r="M454">
            <v>4783.0125000000007</v>
          </cell>
          <cell r="N454">
            <v>1562.55</v>
          </cell>
          <cell r="O454">
            <v>4914.5453437500009</v>
          </cell>
          <cell r="P454">
            <v>1802.3263895487357</v>
          </cell>
          <cell r="Q454">
            <v>5049.695340703126</v>
          </cell>
          <cell r="R454">
            <v>1916.1760824949822</v>
          </cell>
          <cell r="S454">
            <v>965.49433684336896</v>
          </cell>
          <cell r="T454">
            <v>11409.220747971658</v>
          </cell>
          <cell r="U454">
            <v>55693.572500000002</v>
          </cell>
        </row>
        <row r="455">
          <cell r="A455" t="str">
            <v>105490</v>
          </cell>
          <cell r="B455">
            <v>105490</v>
          </cell>
          <cell r="C455" t="str">
            <v>IRC</v>
          </cell>
          <cell r="D455">
            <v>1941</v>
          </cell>
          <cell r="E455" t="str">
            <v>Worker</v>
          </cell>
          <cell r="F455" t="str">
            <v>M</v>
          </cell>
          <cell r="G455">
            <v>26583</v>
          </cell>
          <cell r="H455">
            <v>39279</v>
          </cell>
          <cell r="I455">
            <v>93001</v>
          </cell>
          <cell r="J455">
            <v>8549</v>
          </cell>
          <cell r="K455">
            <v>2790.0299999999997</v>
          </cell>
          <cell r="L455">
            <v>118123</v>
          </cell>
          <cell r="M455">
            <v>9944.1450000000004</v>
          </cell>
          <cell r="N455">
            <v>3248.3825000000002</v>
          </cell>
          <cell r="O455">
            <v>10217.608987500002</v>
          </cell>
          <cell r="P455">
            <v>3746.8532226797843</v>
          </cell>
          <cell r="Q455">
            <v>10498.593234656253</v>
          </cell>
          <cell r="R455">
            <v>3983.5351529840686</v>
          </cell>
          <cell r="S455">
            <v>2007.164511632335</v>
          </cell>
          <cell r="T455">
            <v>23718.609334964029</v>
          </cell>
          <cell r="U455">
            <v>115288.24249999999</v>
          </cell>
        </row>
        <row r="456">
          <cell r="A456" t="str">
            <v>105521</v>
          </cell>
          <cell r="B456">
            <v>105521</v>
          </cell>
          <cell r="C456" t="str">
            <v>IRC</v>
          </cell>
          <cell r="D456">
            <v>1950</v>
          </cell>
          <cell r="E456" t="str">
            <v>Worker</v>
          </cell>
          <cell r="F456" t="str">
            <v>M</v>
          </cell>
          <cell r="G456">
            <v>27221</v>
          </cell>
          <cell r="H456">
            <v>39279</v>
          </cell>
          <cell r="I456">
            <v>81348</v>
          </cell>
          <cell r="J456">
            <v>7477.8</v>
          </cell>
          <cell r="K456">
            <v>2440.44</v>
          </cell>
          <cell r="L456">
            <v>116336</v>
          </cell>
          <cell r="M456">
            <v>9794.130000000001</v>
          </cell>
          <cell r="N456">
            <v>3199.2400000000002</v>
          </cell>
          <cell r="O456">
            <v>10063.468575000003</v>
          </cell>
          <cell r="P456">
            <v>3690.1697088092528</v>
          </cell>
          <cell r="Q456">
            <v>10340.213960812504</v>
          </cell>
          <cell r="R456">
            <v>3923.271044229783</v>
          </cell>
          <cell r="S456">
            <v>1976.7995278248889</v>
          </cell>
          <cell r="T456">
            <v>23359.787133685866</v>
          </cell>
          <cell r="U456">
            <v>113856.44</v>
          </cell>
        </row>
        <row r="457">
          <cell r="A457" t="str">
            <v>105535</v>
          </cell>
          <cell r="B457">
            <v>105535</v>
          </cell>
          <cell r="C457" t="str">
            <v>IRC</v>
          </cell>
          <cell r="D457">
            <v>1312</v>
          </cell>
          <cell r="E457" t="str">
            <v>Worker</v>
          </cell>
          <cell r="F457" t="str">
            <v>M</v>
          </cell>
          <cell r="G457">
            <v>29429</v>
          </cell>
          <cell r="H457">
            <v>39279</v>
          </cell>
          <cell r="I457">
            <v>51782</v>
          </cell>
          <cell r="J457">
            <v>4760.66</v>
          </cell>
          <cell r="K457">
            <v>1553.46</v>
          </cell>
          <cell r="L457">
            <v>76916</v>
          </cell>
          <cell r="M457">
            <v>6475.3050000000003</v>
          </cell>
          <cell r="N457">
            <v>2115.19</v>
          </cell>
          <cell r="O457">
            <v>6653.3758875000012</v>
          </cell>
          <cell r="P457">
            <v>2439.7700911392217</v>
          </cell>
          <cell r="Q457">
            <v>6836.3437244062516</v>
          </cell>
          <cell r="R457">
            <v>2593.8859479265057</v>
          </cell>
          <cell r="S457">
            <v>1306.9687154636497</v>
          </cell>
          <cell r="T457">
            <v>15444.414344438368</v>
          </cell>
          <cell r="U457">
            <v>75337.47</v>
          </cell>
        </row>
        <row r="458">
          <cell r="A458" t="str">
            <v>105566</v>
          </cell>
          <cell r="B458">
            <v>105566</v>
          </cell>
          <cell r="C458" t="str">
            <v>IRC</v>
          </cell>
          <cell r="D458">
            <v>116201</v>
          </cell>
          <cell r="E458" t="str">
            <v>Worker</v>
          </cell>
          <cell r="F458" t="str">
            <v>M</v>
          </cell>
          <cell r="G458">
            <v>28001</v>
          </cell>
          <cell r="H458">
            <v>39279</v>
          </cell>
          <cell r="I458">
            <v>73054</v>
          </cell>
          <cell r="J458">
            <v>6715.6</v>
          </cell>
          <cell r="K458">
            <v>2191.62</v>
          </cell>
          <cell r="L458">
            <v>106009</v>
          </cell>
          <cell r="M458">
            <v>8924.8650000000016</v>
          </cell>
          <cell r="N458">
            <v>2915.2474999999999</v>
          </cell>
          <cell r="O458">
            <v>9170.2987875000017</v>
          </cell>
          <cell r="P458">
            <v>3362.5979977062993</v>
          </cell>
          <cell r="Q458">
            <v>9422.4820041562525</v>
          </cell>
          <cell r="R458">
            <v>3575.0072215630157</v>
          </cell>
          <cell r="S458">
            <v>1801.3215268290869</v>
          </cell>
          <cell r="T458">
            <v>21286.168290597107</v>
          </cell>
          <cell r="U458">
            <v>103782.19500000001</v>
          </cell>
        </row>
        <row r="459">
          <cell r="A459" t="str">
            <v>105583</v>
          </cell>
          <cell r="B459">
            <v>105583</v>
          </cell>
          <cell r="C459" t="str">
            <v>IRC</v>
          </cell>
          <cell r="D459">
            <v>116201</v>
          </cell>
          <cell r="E459" t="str">
            <v>Worker</v>
          </cell>
          <cell r="F459" t="str">
            <v>M</v>
          </cell>
          <cell r="G459">
            <v>31201</v>
          </cell>
          <cell r="H459">
            <v>39279</v>
          </cell>
          <cell r="I459">
            <v>42296</v>
          </cell>
          <cell r="J459">
            <v>3887.2200000000003</v>
          </cell>
          <cell r="K459">
            <v>1268.8799999999999</v>
          </cell>
          <cell r="L459">
            <v>65201</v>
          </cell>
          <cell r="M459">
            <v>5488.9050000000007</v>
          </cell>
          <cell r="N459">
            <v>1793.0274999999999</v>
          </cell>
          <cell r="O459">
            <v>5639.8498875000014</v>
          </cell>
          <cell r="P459">
            <v>2068.1711180036455</v>
          </cell>
          <cell r="Q459">
            <v>5794.9457594062515</v>
          </cell>
          <cell r="R459">
            <v>2198.813740843987</v>
          </cell>
          <cell r="S459">
            <v>1107.9056011355949</v>
          </cell>
          <cell r="T459">
            <v>13092.090848090464</v>
          </cell>
          <cell r="U459">
            <v>63911.974999999999</v>
          </cell>
        </row>
        <row r="460">
          <cell r="A460" t="str">
            <v>105629</v>
          </cell>
          <cell r="B460">
            <v>105629</v>
          </cell>
          <cell r="C460" t="str">
            <v>IRC</v>
          </cell>
          <cell r="D460">
            <v>1160</v>
          </cell>
          <cell r="E460" t="str">
            <v>Skill Worker</v>
          </cell>
          <cell r="F460" t="str">
            <v>F</v>
          </cell>
          <cell r="G460">
            <v>29244</v>
          </cell>
          <cell r="H460">
            <v>39279</v>
          </cell>
          <cell r="I460">
            <v>73415</v>
          </cell>
          <cell r="J460">
            <v>6748.56</v>
          </cell>
          <cell r="K460">
            <v>2202.4499999999998</v>
          </cell>
          <cell r="L460">
            <v>109718</v>
          </cell>
          <cell r="M460">
            <v>9236.1975000000002</v>
          </cell>
          <cell r="N460">
            <v>3017.2449999999999</v>
          </cell>
          <cell r="O460">
            <v>9490.1929312500015</v>
          </cell>
          <cell r="P460">
            <v>3480.2472159188351</v>
          </cell>
          <cell r="Q460">
            <v>9751.1732368593766</v>
          </cell>
          <cell r="R460">
            <v>3700.0881277575581</v>
          </cell>
          <cell r="S460">
            <v>1864.345435582203</v>
          </cell>
          <cell r="T460">
            <v>22030.920134212502</v>
          </cell>
          <cell r="U460">
            <v>107480.2475</v>
          </cell>
        </row>
        <row r="461">
          <cell r="A461" t="str">
            <v>105646</v>
          </cell>
          <cell r="B461">
            <v>105646</v>
          </cell>
          <cell r="C461" t="str">
            <v>IRC</v>
          </cell>
          <cell r="D461">
            <v>124003</v>
          </cell>
          <cell r="E461" t="str">
            <v>Worker</v>
          </cell>
          <cell r="F461" t="str">
            <v>M</v>
          </cell>
          <cell r="G461">
            <v>28778</v>
          </cell>
          <cell r="H461">
            <v>39279</v>
          </cell>
          <cell r="I461">
            <v>63861</v>
          </cell>
          <cell r="J461">
            <v>5869.97</v>
          </cell>
          <cell r="K461">
            <v>1915.83</v>
          </cell>
          <cell r="L461">
            <v>93441</v>
          </cell>
          <cell r="M461">
            <v>7866.5400000000009</v>
          </cell>
          <cell r="N461">
            <v>2569.6275000000001</v>
          </cell>
          <cell r="O461">
            <v>8082.8698500000019</v>
          </cell>
          <cell r="P461">
            <v>2963.9419247768992</v>
          </cell>
          <cell r="Q461">
            <v>8305.1487708750028</v>
          </cell>
          <cell r="R461">
            <v>3151.1687667091451</v>
          </cell>
          <cell r="S461">
            <v>1587.764102938776</v>
          </cell>
          <cell r="T461">
            <v>18762.565925927836</v>
          </cell>
          <cell r="U461">
            <v>91494.55</v>
          </cell>
        </row>
        <row r="462">
          <cell r="A462" t="str">
            <v>105663</v>
          </cell>
          <cell r="B462">
            <v>105663</v>
          </cell>
          <cell r="C462" t="str">
            <v>IRC</v>
          </cell>
          <cell r="D462">
            <v>124001</v>
          </cell>
          <cell r="E462" t="str">
            <v>Worker</v>
          </cell>
          <cell r="F462" t="str">
            <v>F</v>
          </cell>
          <cell r="G462">
            <v>31986</v>
          </cell>
          <cell r="H462">
            <v>39279</v>
          </cell>
          <cell r="I462">
            <v>34851</v>
          </cell>
          <cell r="J462">
            <v>3203.3</v>
          </cell>
          <cell r="K462">
            <v>1045.53</v>
          </cell>
          <cell r="L462">
            <v>54085</v>
          </cell>
          <cell r="M462">
            <v>4552.8525</v>
          </cell>
          <cell r="N462">
            <v>1487.3375000000001</v>
          </cell>
          <cell r="O462">
            <v>4678.0559437500006</v>
          </cell>
          <cell r="P462">
            <v>1715.5723825896405</v>
          </cell>
          <cell r="Q462">
            <v>4806.7024822031262</v>
          </cell>
          <cell r="R462">
            <v>1823.941982079217</v>
          </cell>
          <cell r="S462">
            <v>919.02078859862047</v>
          </cell>
          <cell r="T462">
            <v>10860.044071700935</v>
          </cell>
          <cell r="U462">
            <v>53022.792500000003</v>
          </cell>
        </row>
        <row r="463">
          <cell r="A463" t="str">
            <v>105677</v>
          </cell>
          <cell r="B463">
            <v>105677</v>
          </cell>
          <cell r="C463" t="str">
            <v>IRC</v>
          </cell>
          <cell r="D463">
            <v>124003</v>
          </cell>
          <cell r="E463" t="str">
            <v>Worker</v>
          </cell>
          <cell r="F463" t="str">
            <v>F</v>
          </cell>
          <cell r="G463">
            <v>28877</v>
          </cell>
          <cell r="H463">
            <v>39279</v>
          </cell>
          <cell r="I463">
            <v>63006</v>
          </cell>
          <cell r="J463">
            <v>5791.6900000000005</v>
          </cell>
          <cell r="K463">
            <v>1890.1799999999998</v>
          </cell>
          <cell r="L463">
            <v>92108</v>
          </cell>
          <cell r="M463">
            <v>7754.5425000000005</v>
          </cell>
          <cell r="N463">
            <v>2532.9699999999998</v>
          </cell>
          <cell r="O463">
            <v>7967.7924187500012</v>
          </cell>
          <cell r="P463">
            <v>2921.6592588622834</v>
          </cell>
          <cell r="Q463">
            <v>8186.9067102656272</v>
          </cell>
          <cell r="R463">
            <v>3106.2151813876771</v>
          </cell>
          <cell r="S463">
            <v>1565.1135582183922</v>
          </cell>
          <cell r="T463">
            <v>18494.905044952015</v>
          </cell>
          <cell r="U463">
            <v>90187.532500000001</v>
          </cell>
        </row>
        <row r="464">
          <cell r="A464" t="str">
            <v>105730</v>
          </cell>
          <cell r="B464">
            <v>105730</v>
          </cell>
          <cell r="C464" t="str">
            <v>IRC</v>
          </cell>
          <cell r="D464">
            <v>113001</v>
          </cell>
          <cell r="E464" t="str">
            <v>Worker</v>
          </cell>
          <cell r="F464" t="str">
            <v>M</v>
          </cell>
          <cell r="G464">
            <v>26838</v>
          </cell>
          <cell r="H464">
            <v>39279</v>
          </cell>
          <cell r="I464">
            <v>87899</v>
          </cell>
          <cell r="J464">
            <v>8079.3200000000006</v>
          </cell>
          <cell r="K464">
            <v>2636.97</v>
          </cell>
          <cell r="L464">
            <v>119643</v>
          </cell>
          <cell r="M464">
            <v>10072.5825</v>
          </cell>
          <cell r="N464">
            <v>3290.1824999999999</v>
          </cell>
          <cell r="O464">
            <v>10349.578518750001</v>
          </cell>
          <cell r="P464">
            <v>3795.0675153956249</v>
          </cell>
          <cell r="Q464">
            <v>10634.191928015627</v>
          </cell>
          <cell r="R464">
            <v>4034.7950552261027</v>
          </cell>
          <cell r="S464">
            <v>2032.9925896330728</v>
          </cell>
          <cell r="T464">
            <v>24023.819041703151</v>
          </cell>
          <cell r="U464">
            <v>116963.92750000001</v>
          </cell>
        </row>
        <row r="465">
          <cell r="A465" t="str">
            <v>105948</v>
          </cell>
          <cell r="B465">
            <v>105948</v>
          </cell>
          <cell r="C465" t="str">
            <v>IRC</v>
          </cell>
          <cell r="D465">
            <v>1151</v>
          </cell>
          <cell r="E465" t="str">
            <v>Worker</v>
          </cell>
          <cell r="F465" t="str">
            <v>F</v>
          </cell>
          <cell r="G465">
            <v>27276</v>
          </cell>
          <cell r="H465">
            <v>39406</v>
          </cell>
          <cell r="I465">
            <v>76128</v>
          </cell>
          <cell r="J465">
            <v>7219.27</v>
          </cell>
          <cell r="K465">
            <v>2283.8399999999997</v>
          </cell>
          <cell r="L465">
            <v>107005</v>
          </cell>
          <cell r="M465">
            <v>9270.1050000000014</v>
          </cell>
          <cell r="N465">
            <v>2942.6374999999998</v>
          </cell>
          <cell r="O465">
            <v>9525.0328875000014</v>
          </cell>
          <cell r="P465">
            <v>3394.1910474069423</v>
          </cell>
          <cell r="Q465">
            <v>9786.9712919062513</v>
          </cell>
          <cell r="R465">
            <v>3608.5959469795066</v>
          </cell>
          <cell r="S465">
            <v>1818.2457147822017</v>
          </cell>
          <cell r="T465">
            <v>21486.16096685511</v>
          </cell>
          <cell r="U465">
            <v>104629.2225</v>
          </cell>
        </row>
        <row r="466">
          <cell r="A466" t="str">
            <v>106029</v>
          </cell>
          <cell r="B466">
            <v>106029</v>
          </cell>
          <cell r="C466" t="str">
            <v>IRC</v>
          </cell>
          <cell r="D466">
            <v>1140</v>
          </cell>
          <cell r="E466" t="str">
            <v>Worker</v>
          </cell>
          <cell r="F466" t="str">
            <v>F</v>
          </cell>
          <cell r="G466">
            <v>28065</v>
          </cell>
          <cell r="H466">
            <v>39417</v>
          </cell>
          <cell r="I466">
            <v>71959</v>
          </cell>
          <cell r="J466">
            <v>6844.35</v>
          </cell>
          <cell r="K466">
            <v>2158.77</v>
          </cell>
          <cell r="L466">
            <v>104754</v>
          </cell>
          <cell r="M466">
            <v>9099.5400000000009</v>
          </cell>
          <cell r="N466">
            <v>2880.7350000000001</v>
          </cell>
          <cell r="O466">
            <v>9349.7773500000021</v>
          </cell>
          <cell r="P466">
            <v>3322.7894862863122</v>
          </cell>
          <cell r="Q466">
            <v>9606.896227125002</v>
          </cell>
          <cell r="R466">
            <v>3532.6840785934419</v>
          </cell>
          <cell r="S466">
            <v>1779.9963703218987</v>
          </cell>
          <cell r="T466">
            <v>21034.169486677631</v>
          </cell>
          <cell r="U466">
            <v>102503.22</v>
          </cell>
        </row>
        <row r="467">
          <cell r="A467" t="str">
            <v>106032</v>
          </cell>
          <cell r="B467">
            <v>106032</v>
          </cell>
          <cell r="C467" t="str">
            <v>IRC</v>
          </cell>
          <cell r="D467">
            <v>1140</v>
          </cell>
          <cell r="E467" t="str">
            <v>Foreman</v>
          </cell>
          <cell r="F467" t="str">
            <v>M</v>
          </cell>
          <cell r="G467">
            <v>30739</v>
          </cell>
          <cell r="H467">
            <v>39417</v>
          </cell>
          <cell r="I467">
            <v>75584</v>
          </cell>
          <cell r="J467">
            <v>7188.37</v>
          </cell>
          <cell r="K467">
            <v>2267.52</v>
          </cell>
          <cell r="L467">
            <v>113841</v>
          </cell>
          <cell r="M467">
            <v>9888.6600000000017</v>
          </cell>
          <cell r="N467">
            <v>3130.6275000000001</v>
          </cell>
          <cell r="O467">
            <v>10160.598150000002</v>
          </cell>
          <cell r="P467">
            <v>3611.0284849105533</v>
          </cell>
          <cell r="Q467">
            <v>10440.014599125003</v>
          </cell>
          <cell r="R467">
            <v>3839.1306125890756</v>
          </cell>
          <cell r="S467">
            <v>1934.404097159204</v>
          </cell>
          <cell r="T467">
            <v>22858.801463742369</v>
          </cell>
          <cell r="U467">
            <v>111477.0275</v>
          </cell>
        </row>
        <row r="468">
          <cell r="A468" t="str">
            <v>106046</v>
          </cell>
          <cell r="B468">
            <v>106046</v>
          </cell>
          <cell r="C468" t="str">
            <v>IRC</v>
          </cell>
          <cell r="D468">
            <v>1140</v>
          </cell>
          <cell r="E468" t="str">
            <v>Worker</v>
          </cell>
          <cell r="F468" t="str">
            <v>M</v>
          </cell>
          <cell r="G468">
            <v>29497</v>
          </cell>
          <cell r="H468">
            <v>39417</v>
          </cell>
          <cell r="I468">
            <v>57018</v>
          </cell>
          <cell r="J468">
            <v>5422.95</v>
          </cell>
          <cell r="K468">
            <v>1710.54</v>
          </cell>
          <cell r="L468">
            <v>85139</v>
          </cell>
          <cell r="M468">
            <v>7394.9175000000005</v>
          </cell>
          <cell r="N468">
            <v>2341.3225000000002</v>
          </cell>
          <cell r="O468">
            <v>7598.2777312500011</v>
          </cell>
          <cell r="P468">
            <v>2700.6030707460368</v>
          </cell>
          <cell r="Q468">
            <v>7807.2303688593765</v>
          </cell>
          <cell r="R468">
            <v>2871.1952743319302</v>
          </cell>
          <cell r="S468">
            <v>1446.6952190163252</v>
          </cell>
          <cell r="T468">
            <v>17095.558698725079</v>
          </cell>
          <cell r="U468">
            <v>83355.627500000002</v>
          </cell>
        </row>
        <row r="469">
          <cell r="A469" t="str">
            <v>106050</v>
          </cell>
          <cell r="B469">
            <v>106050</v>
          </cell>
          <cell r="C469" t="str">
            <v>IRC</v>
          </cell>
          <cell r="D469">
            <v>114003</v>
          </cell>
          <cell r="E469" t="str">
            <v>Worker</v>
          </cell>
          <cell r="F469" t="str">
            <v>M</v>
          </cell>
          <cell r="G469">
            <v>28022</v>
          </cell>
          <cell r="H469">
            <v>39417</v>
          </cell>
          <cell r="I469">
            <v>70641</v>
          </cell>
          <cell r="J469">
            <v>6718.6900000000005</v>
          </cell>
          <cell r="K469">
            <v>2119.23</v>
          </cell>
          <cell r="L469">
            <v>102686</v>
          </cell>
          <cell r="M469">
            <v>8919.7275000000009</v>
          </cell>
          <cell r="N469">
            <v>2823.8650000000002</v>
          </cell>
          <cell r="O469">
            <v>9165.0200062500007</v>
          </cell>
          <cell r="P469">
            <v>3257.192672249234</v>
          </cell>
          <cell r="Q469">
            <v>9417.0580564218762</v>
          </cell>
          <cell r="R469">
            <v>3462.9436326483583</v>
          </cell>
          <cell r="S469">
            <v>1744.8565905156318</v>
          </cell>
          <cell r="T469">
            <v>20618.923648824668</v>
          </cell>
          <cell r="U469">
            <v>100476.52</v>
          </cell>
        </row>
        <row r="470">
          <cell r="A470" t="str">
            <v>106081</v>
          </cell>
          <cell r="B470">
            <v>106081</v>
          </cell>
          <cell r="C470" t="str">
            <v>IRC</v>
          </cell>
          <cell r="D470">
            <v>1140</v>
          </cell>
          <cell r="E470" t="str">
            <v>Worker</v>
          </cell>
          <cell r="F470" t="str">
            <v>F</v>
          </cell>
          <cell r="G470">
            <v>28128</v>
          </cell>
          <cell r="H470">
            <v>39417</v>
          </cell>
          <cell r="I470">
            <v>67756</v>
          </cell>
          <cell r="J470">
            <v>6443.68</v>
          </cell>
          <cell r="K470">
            <v>2032.6799999999998</v>
          </cell>
          <cell r="L470">
            <v>98566</v>
          </cell>
          <cell r="M470">
            <v>8562.1575000000012</v>
          </cell>
          <cell r="N470">
            <v>2710.5650000000001</v>
          </cell>
          <cell r="O470">
            <v>8797.6168312500013</v>
          </cell>
          <cell r="P470">
            <v>3126.5065630457707</v>
          </cell>
          <cell r="Q470">
            <v>9039.5512941093766</v>
          </cell>
          <cell r="R470">
            <v>3324.0023186765297</v>
          </cell>
          <cell r="S470">
            <v>1674.8489054083689</v>
          </cell>
          <cell r="T470">
            <v>19791.644706873893</v>
          </cell>
          <cell r="U470">
            <v>96446.91</v>
          </cell>
        </row>
        <row r="471">
          <cell r="A471" t="str">
            <v>106109</v>
          </cell>
          <cell r="B471">
            <v>106109</v>
          </cell>
          <cell r="C471" t="str">
            <v>IRC</v>
          </cell>
          <cell r="D471">
            <v>114004</v>
          </cell>
          <cell r="E471" t="str">
            <v>Worker</v>
          </cell>
          <cell r="F471" t="str">
            <v>M</v>
          </cell>
          <cell r="G471">
            <v>27764</v>
          </cell>
          <cell r="H471">
            <v>39417</v>
          </cell>
          <cell r="I471">
            <v>70853</v>
          </cell>
          <cell r="J471">
            <v>6738.26</v>
          </cell>
          <cell r="K471">
            <v>2125.59</v>
          </cell>
          <cell r="L471">
            <v>102212</v>
          </cell>
          <cell r="M471">
            <v>8878.6275000000005</v>
          </cell>
          <cell r="N471">
            <v>2810.83</v>
          </cell>
          <cell r="O471">
            <v>9122.789756250002</v>
          </cell>
          <cell r="P471">
            <v>3242.1574257049519</v>
          </cell>
          <cell r="Q471">
            <v>9373.666474546877</v>
          </cell>
          <cell r="R471">
            <v>3446.9586368176188</v>
          </cell>
          <cell r="S471">
            <v>1736.8023082969805</v>
          </cell>
          <cell r="T471">
            <v>20523.74641132839</v>
          </cell>
          <cell r="U471">
            <v>99996.037500000006</v>
          </cell>
        </row>
        <row r="472">
          <cell r="A472" t="str">
            <v>106112</v>
          </cell>
          <cell r="B472">
            <v>106112</v>
          </cell>
          <cell r="C472" t="str">
            <v>IRC</v>
          </cell>
          <cell r="D472">
            <v>114004</v>
          </cell>
          <cell r="E472" t="str">
            <v>Worker</v>
          </cell>
          <cell r="F472" t="str">
            <v>M</v>
          </cell>
          <cell r="G472">
            <v>31579</v>
          </cell>
          <cell r="H472">
            <v>39417</v>
          </cell>
          <cell r="I472">
            <v>35021</v>
          </cell>
          <cell r="J472">
            <v>3331.02</v>
          </cell>
          <cell r="K472">
            <v>1050.6299999999999</v>
          </cell>
          <cell r="L472">
            <v>54250</v>
          </cell>
          <cell r="M472">
            <v>4712.1150000000007</v>
          </cell>
          <cell r="N472">
            <v>1491.875</v>
          </cell>
          <cell r="O472">
            <v>4841.6981625000008</v>
          </cell>
          <cell r="P472">
            <v>1720.8061709436627</v>
          </cell>
          <cell r="Q472">
            <v>4974.8448619687515</v>
          </cell>
          <cell r="R472">
            <v>1829.5063793620693</v>
          </cell>
          <cell r="S472">
            <v>921.82449443422684</v>
          </cell>
          <cell r="T472">
            <v>10893.175388550904</v>
          </cell>
          <cell r="U472">
            <v>53154.587500000001</v>
          </cell>
        </row>
        <row r="473">
          <cell r="A473" t="str">
            <v>106126</v>
          </cell>
          <cell r="B473">
            <v>106126</v>
          </cell>
          <cell r="C473" t="str">
            <v>IRC</v>
          </cell>
          <cell r="D473">
            <v>114004</v>
          </cell>
          <cell r="E473" t="str">
            <v>Worker</v>
          </cell>
          <cell r="F473" t="str">
            <v>F</v>
          </cell>
          <cell r="G473">
            <v>25714</v>
          </cell>
          <cell r="H473">
            <v>39417</v>
          </cell>
          <cell r="I473">
            <v>109881</v>
          </cell>
          <cell r="J473">
            <v>10450.380000000001</v>
          </cell>
          <cell r="K473">
            <v>3296.43</v>
          </cell>
          <cell r="L473">
            <v>128308</v>
          </cell>
          <cell r="M473">
            <v>11145.292500000001</v>
          </cell>
          <cell r="N473">
            <v>3528.47</v>
          </cell>
          <cell r="O473">
            <v>11451.788043750003</v>
          </cell>
          <cell r="P473">
            <v>4069.920703805336</v>
          </cell>
          <cell r="Q473">
            <v>11766.712214953128</v>
          </cell>
          <cell r="R473">
            <v>4327.0102216255927</v>
          </cell>
          <cell r="S473">
            <v>2180.2296263938579</v>
          </cell>
          <cell r="T473">
            <v>25763.715165975846</v>
          </cell>
          <cell r="U473">
            <v>124871.2975</v>
          </cell>
        </row>
        <row r="474">
          <cell r="A474" t="str">
            <v>106143</v>
          </cell>
          <cell r="B474">
            <v>106143</v>
          </cell>
          <cell r="C474" t="str">
            <v>IRC</v>
          </cell>
          <cell r="D474">
            <v>114002</v>
          </cell>
          <cell r="E474" t="str">
            <v>Worker</v>
          </cell>
          <cell r="F474" t="str">
            <v>M</v>
          </cell>
          <cell r="G474">
            <v>27106</v>
          </cell>
          <cell r="H474">
            <v>39417</v>
          </cell>
          <cell r="I474">
            <v>86285</v>
          </cell>
          <cell r="J474">
            <v>8207.0400000000009</v>
          </cell>
          <cell r="K474">
            <v>2588.5499999999997</v>
          </cell>
          <cell r="L474">
            <v>116231</v>
          </cell>
          <cell r="M474">
            <v>10095.1875</v>
          </cell>
          <cell r="N474">
            <v>3196.3525</v>
          </cell>
          <cell r="O474">
            <v>10372.80515625</v>
          </cell>
          <cell r="P474">
            <v>3686.8391162203288</v>
          </cell>
          <cell r="Q474">
            <v>10658.057298046877</v>
          </cell>
          <cell r="R474">
            <v>3919.7300641406946</v>
          </cell>
          <cell r="S474">
            <v>1975.0153513840482</v>
          </cell>
          <cell r="T474">
            <v>23338.703568417699</v>
          </cell>
          <cell r="U474">
            <v>113532.10249999999</v>
          </cell>
        </row>
        <row r="475">
          <cell r="A475" t="str">
            <v>106174</v>
          </cell>
          <cell r="B475">
            <v>106174</v>
          </cell>
          <cell r="C475" t="str">
            <v>IRC</v>
          </cell>
          <cell r="D475">
            <v>1180</v>
          </cell>
          <cell r="E475" t="str">
            <v>Worker</v>
          </cell>
          <cell r="F475" t="str">
            <v>M</v>
          </cell>
          <cell r="G475">
            <v>26912</v>
          </cell>
          <cell r="H475">
            <v>39417</v>
          </cell>
          <cell r="I475">
            <v>83809</v>
          </cell>
          <cell r="J475">
            <v>7971.17</v>
          </cell>
          <cell r="K475">
            <v>2514.27</v>
          </cell>
          <cell r="L475">
            <v>117198</v>
          </cell>
          <cell r="M475">
            <v>10179.442500000001</v>
          </cell>
          <cell r="N475">
            <v>3222.9450000000002</v>
          </cell>
          <cell r="O475">
            <v>10459.377168750001</v>
          </cell>
          <cell r="P475">
            <v>3717.5122879678415</v>
          </cell>
          <cell r="Q475">
            <v>10747.010040890627</v>
          </cell>
          <cell r="R475">
            <v>3952.3408045801993</v>
          </cell>
          <cell r="S475">
            <v>1991.4467667963597</v>
          </cell>
          <cell r="T475">
            <v>23532.873164744498</v>
          </cell>
          <cell r="U475">
            <v>114576.64</v>
          </cell>
        </row>
        <row r="476">
          <cell r="A476" t="str">
            <v>106191</v>
          </cell>
          <cell r="B476">
            <v>106191</v>
          </cell>
          <cell r="C476" t="str">
            <v>IRC</v>
          </cell>
          <cell r="D476">
            <v>1180</v>
          </cell>
          <cell r="E476" t="str">
            <v>Worker</v>
          </cell>
          <cell r="F476" t="str">
            <v>F</v>
          </cell>
          <cell r="G476">
            <v>30870</v>
          </cell>
          <cell r="H476">
            <v>39417</v>
          </cell>
          <cell r="I476">
            <v>42116</v>
          </cell>
          <cell r="J476">
            <v>4005.67</v>
          </cell>
          <cell r="K476">
            <v>1263.48</v>
          </cell>
          <cell r="L476">
            <v>64952</v>
          </cell>
          <cell r="M476">
            <v>5642.0025000000005</v>
          </cell>
          <cell r="N476">
            <v>1786.18</v>
          </cell>
          <cell r="O476">
            <v>5797.1575687500008</v>
          </cell>
          <cell r="P476">
            <v>2060.2728555784847</v>
          </cell>
          <cell r="Q476">
            <v>5956.5794018906263</v>
          </cell>
          <cell r="R476">
            <v>2190.4165594898641</v>
          </cell>
          <cell r="S476">
            <v>1103.674554147316</v>
          </cell>
          <cell r="T476">
            <v>13042.09267902596</v>
          </cell>
          <cell r="U476">
            <v>63634.712500000001</v>
          </cell>
        </row>
        <row r="477">
          <cell r="A477" t="str">
            <v>106210</v>
          </cell>
          <cell r="B477">
            <v>106210</v>
          </cell>
          <cell r="C477" t="str">
            <v>IRC</v>
          </cell>
          <cell r="D477">
            <v>123010</v>
          </cell>
          <cell r="E477" t="str">
            <v>Worker</v>
          </cell>
          <cell r="F477" t="str">
            <v>F</v>
          </cell>
          <cell r="G477">
            <v>28144</v>
          </cell>
          <cell r="H477">
            <v>39417</v>
          </cell>
          <cell r="I477">
            <v>68351</v>
          </cell>
          <cell r="J477">
            <v>6500.33</v>
          </cell>
          <cell r="K477">
            <v>2050.5299999999997</v>
          </cell>
          <cell r="L477">
            <v>99501</v>
          </cell>
          <cell r="M477">
            <v>8642.3024999999998</v>
          </cell>
          <cell r="N477">
            <v>2736.2775000000001</v>
          </cell>
          <cell r="O477">
            <v>8879.9658187500008</v>
          </cell>
          <cell r="P477">
            <v>3156.1646970518964</v>
          </cell>
          <cell r="Q477">
            <v>9124.1648787656268</v>
          </cell>
          <cell r="R477">
            <v>3355.5339032793595</v>
          </cell>
          <cell r="S477">
            <v>1690.7365718101382</v>
          </cell>
          <cell r="T477">
            <v>19979.388835690388</v>
          </cell>
          <cell r="U477">
            <v>97363.285000000003</v>
          </cell>
        </row>
        <row r="478">
          <cell r="A478" t="str">
            <v>106271</v>
          </cell>
          <cell r="B478">
            <v>106271</v>
          </cell>
          <cell r="C478" t="str">
            <v>IRC</v>
          </cell>
          <cell r="D478">
            <v>1140</v>
          </cell>
          <cell r="E478" t="str">
            <v>Worker</v>
          </cell>
          <cell r="F478" t="str">
            <v>M</v>
          </cell>
          <cell r="G478">
            <v>28939</v>
          </cell>
          <cell r="H478">
            <v>39417</v>
          </cell>
          <cell r="I478">
            <v>62900</v>
          </cell>
          <cell r="J478">
            <v>5982.24</v>
          </cell>
          <cell r="K478">
            <v>1887</v>
          </cell>
          <cell r="L478">
            <v>92328</v>
          </cell>
          <cell r="M478">
            <v>8018.6100000000006</v>
          </cell>
          <cell r="N478">
            <v>2539.02</v>
          </cell>
          <cell r="O478">
            <v>8239.1217750000014</v>
          </cell>
          <cell r="P478">
            <v>2928.637643334313</v>
          </cell>
          <cell r="Q478">
            <v>8465.6976238125026</v>
          </cell>
          <cell r="R478">
            <v>3113.6343777648135</v>
          </cell>
          <cell r="S478">
            <v>1568.8518326658673</v>
          </cell>
          <cell r="T478">
            <v>18539.08013408531</v>
          </cell>
          <cell r="U478">
            <v>90360.69</v>
          </cell>
        </row>
        <row r="479">
          <cell r="A479" t="str">
            <v>106285</v>
          </cell>
          <cell r="B479">
            <v>106285</v>
          </cell>
          <cell r="C479" t="str">
            <v>IRC</v>
          </cell>
          <cell r="D479">
            <v>1942</v>
          </cell>
          <cell r="E479" t="str">
            <v>Worker</v>
          </cell>
          <cell r="F479" t="str">
            <v>M</v>
          </cell>
          <cell r="G479">
            <v>29819</v>
          </cell>
          <cell r="H479">
            <v>39417</v>
          </cell>
          <cell r="I479">
            <v>53048</v>
          </cell>
          <cell r="J479">
            <v>5045.97</v>
          </cell>
          <cell r="K479">
            <v>1591.44</v>
          </cell>
          <cell r="L479">
            <v>79400</v>
          </cell>
          <cell r="M479">
            <v>6896.5800000000008</v>
          </cell>
          <cell r="N479">
            <v>2183.5</v>
          </cell>
          <cell r="O479">
            <v>7086.2359500000011</v>
          </cell>
          <cell r="P479">
            <v>2518.5623958143192</v>
          </cell>
          <cell r="Q479">
            <v>7281.107438625002</v>
          </cell>
          <cell r="R479">
            <v>2677.6554197483556</v>
          </cell>
          <cell r="S479">
            <v>1349.1772324069605</v>
          </cell>
          <cell r="T479">
            <v>15943.191259925195</v>
          </cell>
          <cell r="U479">
            <v>77740.647500000006</v>
          </cell>
        </row>
        <row r="480">
          <cell r="A480" t="str">
            <v>106321</v>
          </cell>
          <cell r="B480">
            <v>106321</v>
          </cell>
          <cell r="C480" t="str">
            <v>IRC</v>
          </cell>
          <cell r="D480">
            <v>1140</v>
          </cell>
          <cell r="E480" t="str">
            <v>Worker</v>
          </cell>
          <cell r="F480" t="str">
            <v>F</v>
          </cell>
          <cell r="G480">
            <v>30628</v>
          </cell>
          <cell r="H480">
            <v>39417</v>
          </cell>
          <cell r="I480">
            <v>48222</v>
          </cell>
          <cell r="J480">
            <v>4586.59</v>
          </cell>
          <cell r="K480">
            <v>1446.6599999999999</v>
          </cell>
          <cell r="L480">
            <v>72654</v>
          </cell>
          <cell r="M480">
            <v>6310.9050000000007</v>
          </cell>
          <cell r="N480">
            <v>1997.9849999999999</v>
          </cell>
          <cell r="O480">
            <v>6484.454887500001</v>
          </cell>
          <cell r="P480">
            <v>2304.5797519583571</v>
          </cell>
          <cell r="Q480">
            <v>6662.7773969062519</v>
          </cell>
          <cell r="R480">
            <v>2450.1558799294339</v>
          </cell>
          <cell r="S480">
            <v>1234.5481441221073</v>
          </cell>
          <cell r="T480">
            <v>14588.622390410645</v>
          </cell>
          <cell r="U480">
            <v>71145.6875</v>
          </cell>
        </row>
        <row r="481">
          <cell r="A481" t="str">
            <v>106382</v>
          </cell>
          <cell r="B481">
            <v>106382</v>
          </cell>
          <cell r="C481" t="str">
            <v>IRC</v>
          </cell>
          <cell r="D481">
            <v>1192</v>
          </cell>
          <cell r="E481" t="str">
            <v>Skill Worker</v>
          </cell>
          <cell r="F481" t="str">
            <v>M</v>
          </cell>
          <cell r="G481">
            <v>31934</v>
          </cell>
          <cell r="H481">
            <v>39417</v>
          </cell>
          <cell r="I481">
            <v>36802</v>
          </cell>
          <cell r="J481">
            <v>3500.9700000000003</v>
          </cell>
          <cell r="K481">
            <v>1104.06</v>
          </cell>
          <cell r="L481">
            <v>57437</v>
          </cell>
          <cell r="M481">
            <v>4989.54</v>
          </cell>
          <cell r="N481">
            <v>1579.5174999999999</v>
          </cell>
          <cell r="O481">
            <v>5126.7523500000007</v>
          </cell>
          <cell r="P481">
            <v>1821.8975859998368</v>
          </cell>
          <cell r="Q481">
            <v>5267.738039625001</v>
          </cell>
          <cell r="R481">
            <v>1936.9835559708602</v>
          </cell>
          <cell r="S481">
            <v>975.97849745287908</v>
          </cell>
          <cell r="T481">
            <v>11533.11179340458</v>
          </cell>
          <cell r="U481">
            <v>56285.7425</v>
          </cell>
        </row>
        <row r="482">
          <cell r="A482" t="str">
            <v>106396</v>
          </cell>
          <cell r="B482">
            <v>106396</v>
          </cell>
          <cell r="C482" t="str">
            <v>IRC</v>
          </cell>
          <cell r="D482">
            <v>1941</v>
          </cell>
          <cell r="E482" t="str">
            <v>Worker</v>
          </cell>
          <cell r="F482" t="str">
            <v>M</v>
          </cell>
          <cell r="G482">
            <v>32247</v>
          </cell>
          <cell r="H482">
            <v>39417</v>
          </cell>
          <cell r="I482">
            <v>30750</v>
          </cell>
          <cell r="J482">
            <v>2924.17</v>
          </cell>
          <cell r="K482">
            <v>922.5</v>
          </cell>
          <cell r="L482">
            <v>47942</v>
          </cell>
          <cell r="M482">
            <v>4164.4575000000004</v>
          </cell>
          <cell r="N482">
            <v>1318.405</v>
          </cell>
          <cell r="O482">
            <v>4278.9800812500007</v>
          </cell>
          <cell r="P482">
            <v>1520.7168561729231</v>
          </cell>
          <cell r="Q482">
            <v>4396.6520334843763</v>
          </cell>
          <cell r="R482">
            <v>1616.7777850576281</v>
          </cell>
          <cell r="S482">
            <v>814.63797073116507</v>
          </cell>
          <cell r="T482">
            <v>9626.5551055835494</v>
          </cell>
          <cell r="U482">
            <v>46980.332499999997</v>
          </cell>
        </row>
        <row r="483">
          <cell r="A483" t="str">
            <v>106476</v>
          </cell>
          <cell r="B483">
            <v>106476</v>
          </cell>
          <cell r="C483" t="str">
            <v>IRC</v>
          </cell>
          <cell r="D483">
            <v>116101</v>
          </cell>
          <cell r="E483" t="str">
            <v>Worker</v>
          </cell>
          <cell r="F483" t="str">
            <v>M</v>
          </cell>
          <cell r="G483">
            <v>32521</v>
          </cell>
          <cell r="H483">
            <v>39417</v>
          </cell>
          <cell r="I483">
            <v>31989</v>
          </cell>
          <cell r="J483">
            <v>3042.62</v>
          </cell>
          <cell r="K483">
            <v>959.67</v>
          </cell>
          <cell r="L483">
            <v>49816</v>
          </cell>
          <cell r="M483">
            <v>4327.83</v>
          </cell>
          <cell r="N483">
            <v>1369.94</v>
          </cell>
          <cell r="O483">
            <v>4446.8453250000002</v>
          </cell>
          <cell r="P483">
            <v>1580.1600039028478</v>
          </cell>
          <cell r="Q483">
            <v>4569.1335714375009</v>
          </cell>
          <cell r="R483">
            <v>1679.9758487428726</v>
          </cell>
          <cell r="S483">
            <v>846.48127216102205</v>
          </cell>
          <cell r="T483">
            <v>10002.846546655335</v>
          </cell>
          <cell r="U483">
            <v>48815.427499999998</v>
          </cell>
        </row>
        <row r="484">
          <cell r="A484" t="str">
            <v>106480</v>
          </cell>
          <cell r="B484">
            <v>106480</v>
          </cell>
          <cell r="C484" t="str">
            <v>IRC</v>
          </cell>
          <cell r="D484">
            <v>116201</v>
          </cell>
          <cell r="E484" t="str">
            <v>Worker</v>
          </cell>
          <cell r="F484" t="str">
            <v>F</v>
          </cell>
          <cell r="G484">
            <v>28152</v>
          </cell>
          <cell r="H484">
            <v>39417</v>
          </cell>
          <cell r="I484">
            <v>71613</v>
          </cell>
          <cell r="J484">
            <v>6811.39</v>
          </cell>
          <cell r="K484">
            <v>2148.39</v>
          </cell>
          <cell r="L484">
            <v>104211</v>
          </cell>
          <cell r="M484">
            <v>9051.2475000000013</v>
          </cell>
          <cell r="N484">
            <v>2865.8025000000002</v>
          </cell>
          <cell r="O484">
            <v>9300.1568062500028</v>
          </cell>
          <cell r="P484">
            <v>3305.5655646121663</v>
          </cell>
          <cell r="Q484">
            <v>9555.9111184218782</v>
          </cell>
          <cell r="R484">
            <v>3514.372152989873</v>
          </cell>
          <cell r="S484">
            <v>1770.7696292992666</v>
          </cell>
          <cell r="T484">
            <v>20925.137334862273</v>
          </cell>
          <cell r="U484">
            <v>101971.05499999999</v>
          </cell>
        </row>
        <row r="485">
          <cell r="A485" t="str">
            <v>106493</v>
          </cell>
          <cell r="B485">
            <v>106493</v>
          </cell>
          <cell r="C485" t="str">
            <v>IRC</v>
          </cell>
          <cell r="D485">
            <v>116201</v>
          </cell>
          <cell r="E485" t="str">
            <v>Worker</v>
          </cell>
          <cell r="F485" t="str">
            <v>F</v>
          </cell>
          <cell r="G485">
            <v>28963</v>
          </cell>
          <cell r="H485">
            <v>39417</v>
          </cell>
          <cell r="I485">
            <v>58517</v>
          </cell>
          <cell r="J485">
            <v>5566.12</v>
          </cell>
          <cell r="K485">
            <v>1755.51</v>
          </cell>
          <cell r="L485">
            <v>86987</v>
          </cell>
          <cell r="M485">
            <v>7556.2350000000006</v>
          </cell>
          <cell r="N485">
            <v>2392.1424999999999</v>
          </cell>
          <cell r="O485">
            <v>7764.031462500001</v>
          </cell>
          <cell r="P485">
            <v>2759.2215003110855</v>
          </cell>
          <cell r="Q485">
            <v>7977.5423277187519</v>
          </cell>
          <cell r="R485">
            <v>2933.516523899877</v>
          </cell>
          <cell r="S485">
            <v>1478.096724375117</v>
          </cell>
          <cell r="T485">
            <v>17466.62944744475</v>
          </cell>
          <cell r="U485">
            <v>85156.592499999999</v>
          </cell>
        </row>
        <row r="486">
          <cell r="A486" t="str">
            <v>106525</v>
          </cell>
          <cell r="B486">
            <v>106525</v>
          </cell>
          <cell r="C486" t="str">
            <v>IRC</v>
          </cell>
          <cell r="D486">
            <v>124001</v>
          </cell>
          <cell r="E486" t="str">
            <v>Worker</v>
          </cell>
          <cell r="F486" t="str">
            <v>M</v>
          </cell>
          <cell r="G486">
            <v>32143</v>
          </cell>
          <cell r="H486">
            <v>39417</v>
          </cell>
          <cell r="I486">
            <v>31932</v>
          </cell>
          <cell r="J486">
            <v>3036.44</v>
          </cell>
          <cell r="K486">
            <v>957.95999999999992</v>
          </cell>
          <cell r="L486">
            <v>49434</v>
          </cell>
          <cell r="M486">
            <v>4293.9225000000006</v>
          </cell>
          <cell r="N486">
            <v>1359.4349999999999</v>
          </cell>
          <cell r="O486">
            <v>4412.0053687500013</v>
          </cell>
          <cell r="P486">
            <v>1568.042990865051</v>
          </cell>
          <cell r="Q486">
            <v>4533.3355163906263</v>
          </cell>
          <cell r="R486">
            <v>1667.0934259425721</v>
          </cell>
          <cell r="S486">
            <v>839.99026834767881</v>
          </cell>
          <cell r="T486">
            <v>9926.1425282511609</v>
          </cell>
          <cell r="U486">
            <v>48435.4</v>
          </cell>
        </row>
        <row r="487">
          <cell r="A487" t="str">
            <v>106556</v>
          </cell>
          <cell r="B487">
            <v>106556</v>
          </cell>
          <cell r="C487" t="str">
            <v>IRC</v>
          </cell>
          <cell r="D487">
            <v>124001</v>
          </cell>
          <cell r="E487" t="str">
            <v>Worker</v>
          </cell>
          <cell r="F487" t="str">
            <v>F</v>
          </cell>
          <cell r="G487">
            <v>29109</v>
          </cell>
          <cell r="H487">
            <v>39417</v>
          </cell>
          <cell r="I487">
            <v>52661</v>
          </cell>
          <cell r="J487">
            <v>5008.8900000000003</v>
          </cell>
          <cell r="K487">
            <v>1579.83</v>
          </cell>
          <cell r="L487">
            <v>77701</v>
          </cell>
          <cell r="M487">
            <v>6749.6475000000009</v>
          </cell>
          <cell r="N487">
            <v>2136.7775000000001</v>
          </cell>
          <cell r="O487">
            <v>6935.2628062500016</v>
          </cell>
          <cell r="P487">
            <v>2464.6702357325994</v>
          </cell>
          <cell r="Q487">
            <v>7125.9825334218776</v>
          </cell>
          <cell r="R487">
            <v>2620.358989544924</v>
          </cell>
          <cell r="S487">
            <v>1320.3075583785044</v>
          </cell>
          <cell r="T487">
            <v>15602.039094300348</v>
          </cell>
          <cell r="U487">
            <v>76053.820000000007</v>
          </cell>
        </row>
        <row r="488">
          <cell r="A488" t="str">
            <v>106591</v>
          </cell>
          <cell r="B488">
            <v>106591</v>
          </cell>
          <cell r="C488" t="str">
            <v>IRC</v>
          </cell>
          <cell r="D488">
            <v>124001</v>
          </cell>
          <cell r="E488" t="str">
            <v>Skill Worker</v>
          </cell>
          <cell r="F488" t="str">
            <v>M</v>
          </cell>
          <cell r="G488">
            <v>29096</v>
          </cell>
          <cell r="H488">
            <v>39417</v>
          </cell>
          <cell r="I488">
            <v>64217</v>
          </cell>
          <cell r="J488">
            <v>6107.9000000000005</v>
          </cell>
          <cell r="K488">
            <v>1926.51</v>
          </cell>
          <cell r="L488">
            <v>96100</v>
          </cell>
          <cell r="M488">
            <v>8347.41</v>
          </cell>
          <cell r="N488">
            <v>2642.75</v>
          </cell>
          <cell r="O488">
            <v>8576.9637750000002</v>
          </cell>
          <cell r="P488">
            <v>3048.2852171002023</v>
          </cell>
          <cell r="Q488">
            <v>8812.8302788125002</v>
          </cell>
          <cell r="R488">
            <v>3240.8398720128084</v>
          </cell>
          <cell r="S488">
            <v>1632.9462472834875</v>
          </cell>
          <cell r="T488">
            <v>19296.482116861604</v>
          </cell>
          <cell r="U488">
            <v>94091.397500000006</v>
          </cell>
        </row>
        <row r="489">
          <cell r="A489" t="str">
            <v>106622</v>
          </cell>
          <cell r="B489">
            <v>106622</v>
          </cell>
          <cell r="C489" t="str">
            <v>IRC</v>
          </cell>
          <cell r="D489">
            <v>1240</v>
          </cell>
          <cell r="E489" t="str">
            <v>Skill Worker</v>
          </cell>
          <cell r="F489" t="str">
            <v>F</v>
          </cell>
          <cell r="G489">
            <v>29426</v>
          </cell>
          <cell r="H489">
            <v>39450</v>
          </cell>
          <cell r="I489">
            <v>70505</v>
          </cell>
          <cell r="J489">
            <v>6760.92</v>
          </cell>
          <cell r="K489">
            <v>2115.15</v>
          </cell>
          <cell r="L489">
            <v>106467</v>
          </cell>
          <cell r="M489">
            <v>9318.3975000000009</v>
          </cell>
          <cell r="N489">
            <v>2927.8425000000002</v>
          </cell>
          <cell r="O489">
            <v>9574.6534312500025</v>
          </cell>
          <cell r="P489">
            <v>3377.1257253798885</v>
          </cell>
          <cell r="Q489">
            <v>9837.9564006093788</v>
          </cell>
          <cell r="R489">
            <v>3590.4526394754184</v>
          </cell>
          <cell r="S489">
            <v>1809.103934542467</v>
          </cell>
          <cell r="T489">
            <v>21378.132794338235</v>
          </cell>
          <cell r="U489">
            <v>104247.9825</v>
          </cell>
        </row>
        <row r="490">
          <cell r="A490" t="str">
            <v>106698</v>
          </cell>
          <cell r="B490">
            <v>106698</v>
          </cell>
          <cell r="C490" t="str">
            <v>IRC</v>
          </cell>
          <cell r="D490">
            <v>1930</v>
          </cell>
          <cell r="E490" t="str">
            <v>Foreman</v>
          </cell>
          <cell r="F490" t="str">
            <v>M</v>
          </cell>
          <cell r="G490">
            <v>27751</v>
          </cell>
          <cell r="H490">
            <v>39483</v>
          </cell>
          <cell r="I490">
            <v>130353</v>
          </cell>
          <cell r="J490">
            <v>12604.11</v>
          </cell>
          <cell r="K490">
            <v>3910.5899999999997</v>
          </cell>
          <cell r="L490">
            <v>190123</v>
          </cell>
          <cell r="M490">
            <v>16765.717500000002</v>
          </cell>
          <cell r="N490">
            <v>5228.3824999999997</v>
          </cell>
          <cell r="O490">
            <v>17226.774731250003</v>
          </cell>
          <cell r="P490">
            <v>6030.688140798562</v>
          </cell>
          <cell r="Q490">
            <v>17700.511036359381</v>
          </cell>
          <cell r="R490">
            <v>6411.6357855014694</v>
          </cell>
          <cell r="S490">
            <v>3230.5997853514932</v>
          </cell>
          <cell r="T490">
            <v>38175.911233132974</v>
          </cell>
          <cell r="U490">
            <v>185994.32500000001</v>
          </cell>
        </row>
        <row r="491">
          <cell r="A491" t="str">
            <v>106751</v>
          </cell>
          <cell r="B491">
            <v>106751</v>
          </cell>
          <cell r="C491" t="str">
            <v>IRC</v>
          </cell>
          <cell r="D491">
            <v>112001</v>
          </cell>
          <cell r="E491" t="str">
            <v>Worker</v>
          </cell>
          <cell r="F491" t="str">
            <v>M</v>
          </cell>
          <cell r="G491">
            <v>28799</v>
          </cell>
          <cell r="H491">
            <v>39494</v>
          </cell>
          <cell r="I491">
            <v>59036</v>
          </cell>
          <cell r="J491">
            <v>5724.74</v>
          </cell>
          <cell r="K491">
            <v>1771.08</v>
          </cell>
          <cell r="L491">
            <v>86828</v>
          </cell>
          <cell r="M491">
            <v>7676.4525000000003</v>
          </cell>
          <cell r="N491">
            <v>2387.77</v>
          </cell>
          <cell r="O491">
            <v>7887.5549437500013</v>
          </cell>
          <cell r="P491">
            <v>2754.1780315335732</v>
          </cell>
          <cell r="Q491">
            <v>8104.4627047031272</v>
          </cell>
          <cell r="R491">
            <v>2928.1544683364009</v>
          </cell>
          <cell r="S491">
            <v>1475.3949714789871</v>
          </cell>
          <cell r="T491">
            <v>17434.702905752958</v>
          </cell>
          <cell r="U491">
            <v>84954.044999999998</v>
          </cell>
        </row>
        <row r="492">
          <cell r="A492" t="str">
            <v>106800</v>
          </cell>
          <cell r="B492">
            <v>106800</v>
          </cell>
          <cell r="C492" t="str">
            <v>IRC</v>
          </cell>
          <cell r="D492">
            <v>122002</v>
          </cell>
          <cell r="E492" t="str">
            <v>Worker</v>
          </cell>
          <cell r="F492" t="str">
            <v>M</v>
          </cell>
          <cell r="G492">
            <v>31743</v>
          </cell>
          <cell r="H492">
            <v>39494</v>
          </cell>
          <cell r="I492">
            <v>37814</v>
          </cell>
          <cell r="J492">
            <v>3666.8</v>
          </cell>
          <cell r="K492">
            <v>1134.4199999999998</v>
          </cell>
          <cell r="L492">
            <v>58724</v>
          </cell>
          <cell r="M492">
            <v>5191.9575000000004</v>
          </cell>
          <cell r="N492">
            <v>1614.91</v>
          </cell>
          <cell r="O492">
            <v>5334.7363312500011</v>
          </cell>
          <cell r="P492">
            <v>1862.72113516121</v>
          </cell>
          <cell r="Q492">
            <v>5481.4415803593765</v>
          </cell>
          <cell r="R492">
            <v>1980.385854777109</v>
          </cell>
          <cell r="S492">
            <v>997.84740297060898</v>
          </cell>
          <cell r="T492">
            <v>11791.536064834349</v>
          </cell>
          <cell r="U492">
            <v>57523.695</v>
          </cell>
        </row>
        <row r="493">
          <cell r="A493" t="str">
            <v>106907</v>
          </cell>
          <cell r="B493">
            <v>106907</v>
          </cell>
          <cell r="C493" t="str">
            <v>IRC</v>
          </cell>
          <cell r="D493">
            <v>1151</v>
          </cell>
          <cell r="E493" t="str">
            <v>Worker</v>
          </cell>
          <cell r="F493" t="str">
            <v>F</v>
          </cell>
          <cell r="G493">
            <v>26941</v>
          </cell>
          <cell r="H493">
            <v>39554</v>
          </cell>
          <cell r="I493">
            <v>82074</v>
          </cell>
          <cell r="J493">
            <v>8085.5</v>
          </cell>
          <cell r="K493">
            <v>2462.2199999999998</v>
          </cell>
          <cell r="L493">
            <v>108802</v>
          </cell>
          <cell r="M493">
            <v>9759.1950000000015</v>
          </cell>
          <cell r="N493">
            <v>2992.0549999999998</v>
          </cell>
          <cell r="O493">
            <v>10027.572862500003</v>
          </cell>
          <cell r="P493">
            <v>3451.1917605716571</v>
          </cell>
          <cell r="Q493">
            <v>10303.331116218753</v>
          </cell>
          <cell r="R493">
            <v>3669.1972919327536</v>
          </cell>
          <cell r="S493">
            <v>1848.7806201554426</v>
          </cell>
          <cell r="T493">
            <v>21846.991126730241</v>
          </cell>
          <cell r="U493">
            <v>106165.07</v>
          </cell>
        </row>
        <row r="494">
          <cell r="A494" t="str">
            <v>106938</v>
          </cell>
          <cell r="B494">
            <v>106938</v>
          </cell>
          <cell r="C494" t="str">
            <v>IRC</v>
          </cell>
          <cell r="D494">
            <v>1210</v>
          </cell>
          <cell r="E494" t="str">
            <v>Skill Worker</v>
          </cell>
          <cell r="F494" t="str">
            <v>M</v>
          </cell>
          <cell r="G494">
            <v>30182</v>
          </cell>
          <cell r="H494">
            <v>39589</v>
          </cell>
          <cell r="I494">
            <v>61384</v>
          </cell>
          <cell r="J494">
            <v>6104.81</v>
          </cell>
          <cell r="K494">
            <v>1841.52</v>
          </cell>
          <cell r="L494">
            <v>93511</v>
          </cell>
          <cell r="M494">
            <v>8459.4075000000012</v>
          </cell>
          <cell r="N494">
            <v>2571.5525000000002</v>
          </cell>
          <cell r="O494">
            <v>8692.0412062500018</v>
          </cell>
          <cell r="P494">
            <v>2966.1623198361817</v>
          </cell>
          <cell r="Q494">
            <v>8931.0723394218767</v>
          </cell>
          <cell r="R494">
            <v>3153.5294201018705</v>
          </cell>
          <cell r="S494">
            <v>1588.9535538993362</v>
          </cell>
          <cell r="T494">
            <v>18776.621636106611</v>
          </cell>
          <cell r="U494">
            <v>91524.417499999996</v>
          </cell>
        </row>
        <row r="495">
          <cell r="A495" t="str">
            <v>106955</v>
          </cell>
          <cell r="B495">
            <v>106955</v>
          </cell>
          <cell r="C495" t="str">
            <v>IRC</v>
          </cell>
          <cell r="D495">
            <v>1930</v>
          </cell>
          <cell r="E495" t="str">
            <v>Skill Worker</v>
          </cell>
          <cell r="F495" t="str">
            <v>F</v>
          </cell>
          <cell r="G495">
            <v>28870</v>
          </cell>
          <cell r="H495">
            <v>39594</v>
          </cell>
          <cell r="I495">
            <v>81828</v>
          </cell>
          <cell r="J495">
            <v>8148.33</v>
          </cell>
          <cell r="K495">
            <v>2454.8399999999997</v>
          </cell>
          <cell r="L495">
            <v>122265</v>
          </cell>
          <cell r="M495">
            <v>11073.3675</v>
          </cell>
          <cell r="N495">
            <v>3362.2874999999999</v>
          </cell>
          <cell r="O495">
            <v>11377.885106250002</v>
          </cell>
          <cell r="P495">
            <v>3878.2371703304498</v>
          </cell>
          <cell r="Q495">
            <v>11690.776946671878</v>
          </cell>
          <cell r="R495">
            <v>4123.2183865936113</v>
          </cell>
          <cell r="S495">
            <v>2077.5460241843457</v>
          </cell>
          <cell r="T495">
            <v>24550.305785828135</v>
          </cell>
          <cell r="U495">
            <v>119614.2075</v>
          </cell>
        </row>
        <row r="496">
          <cell r="A496" t="str">
            <v>107022</v>
          </cell>
          <cell r="B496">
            <v>107022</v>
          </cell>
          <cell r="C496" t="str">
            <v>IRC</v>
          </cell>
          <cell r="D496">
            <v>1930</v>
          </cell>
          <cell r="E496" t="str">
            <v>Foreman</v>
          </cell>
          <cell r="F496" t="str">
            <v>M</v>
          </cell>
          <cell r="G496">
            <v>32038</v>
          </cell>
          <cell r="H496">
            <v>39604</v>
          </cell>
          <cell r="I496">
            <v>71521</v>
          </cell>
          <cell r="J496">
            <v>7139.96</v>
          </cell>
          <cell r="K496">
            <v>2145.63</v>
          </cell>
          <cell r="L496">
            <v>112100</v>
          </cell>
          <cell r="M496">
            <v>10176.36</v>
          </cell>
          <cell r="N496">
            <v>3082.75</v>
          </cell>
          <cell r="O496">
            <v>10456.209900000002</v>
          </cell>
          <cell r="P496">
            <v>3555.8040877932644</v>
          </cell>
          <cell r="Q496">
            <v>10743.755672250003</v>
          </cell>
          <cell r="R496">
            <v>3780.4177903500085</v>
          </cell>
          <cell r="S496">
            <v>1904.8207525544117</v>
          </cell>
          <cell r="T496">
            <v>22509.215872010256</v>
          </cell>
          <cell r="U496">
            <v>109778.60249999999</v>
          </cell>
        </row>
        <row r="497">
          <cell r="A497" t="str">
            <v>107053</v>
          </cell>
          <cell r="B497">
            <v>107053</v>
          </cell>
          <cell r="C497" t="str">
            <v>IRC</v>
          </cell>
          <cell r="D497">
            <v>1930</v>
          </cell>
          <cell r="E497" t="str">
            <v>Skill Worker</v>
          </cell>
          <cell r="F497" t="str">
            <v>M</v>
          </cell>
          <cell r="G497">
            <v>30994</v>
          </cell>
          <cell r="H497">
            <v>39610</v>
          </cell>
          <cell r="I497">
            <v>48862</v>
          </cell>
          <cell r="J497">
            <v>4884.26</v>
          </cell>
          <cell r="K497">
            <v>1465.86</v>
          </cell>
          <cell r="L497">
            <v>76185</v>
          </cell>
          <cell r="M497">
            <v>6926.3775000000005</v>
          </cell>
          <cell r="N497">
            <v>2095.0875000000001</v>
          </cell>
          <cell r="O497">
            <v>7116.8528812500008</v>
          </cell>
          <cell r="P497">
            <v>2416.5828227344323</v>
          </cell>
          <cell r="Q497">
            <v>7312.5663354843764</v>
          </cell>
          <cell r="R497">
            <v>2569.233981782475</v>
          </cell>
          <cell r="S497">
            <v>1294.5474490040845</v>
          </cell>
          <cell r="T497">
            <v>15297.632571000015</v>
          </cell>
          <cell r="U497">
            <v>74597.47</v>
          </cell>
        </row>
        <row r="498">
          <cell r="A498" t="str">
            <v>107067</v>
          </cell>
          <cell r="B498">
            <v>107067</v>
          </cell>
          <cell r="C498" t="str">
            <v>IRC</v>
          </cell>
          <cell r="D498">
            <v>1910</v>
          </cell>
          <cell r="E498" t="str">
            <v>Skill Worker</v>
          </cell>
          <cell r="F498" t="str">
            <v>M</v>
          </cell>
          <cell r="G498">
            <v>29519</v>
          </cell>
          <cell r="H498">
            <v>39610</v>
          </cell>
          <cell r="I498">
            <v>67996</v>
          </cell>
          <cell r="J498">
            <v>6799.03</v>
          </cell>
          <cell r="K498">
            <v>2039.8799999999999</v>
          </cell>
          <cell r="L498">
            <v>102768</v>
          </cell>
          <cell r="M498">
            <v>9343.0575000000008</v>
          </cell>
          <cell r="N498">
            <v>2826.12</v>
          </cell>
          <cell r="O498">
            <v>9599.9915812500021</v>
          </cell>
          <cell r="P498">
            <v>3259.7937064615362</v>
          </cell>
          <cell r="Q498">
            <v>9863.9913497343787</v>
          </cell>
          <cell r="R498">
            <v>3465.7089694798369</v>
          </cell>
          <cell r="S498">
            <v>1746.2499473551452</v>
          </cell>
          <cell r="T498">
            <v>20635.388909319805</v>
          </cell>
          <cell r="U498">
            <v>100558.27250000001</v>
          </cell>
        </row>
        <row r="499">
          <cell r="A499" t="str">
            <v>107084</v>
          </cell>
          <cell r="B499">
            <v>107084</v>
          </cell>
          <cell r="C499" t="str">
            <v>IRC</v>
          </cell>
          <cell r="D499">
            <v>1931</v>
          </cell>
          <cell r="E499" t="str">
            <v>Foreman</v>
          </cell>
          <cell r="F499" t="str">
            <v>F</v>
          </cell>
          <cell r="G499">
            <v>32134</v>
          </cell>
          <cell r="H499">
            <v>39610</v>
          </cell>
          <cell r="I499">
            <v>70250</v>
          </cell>
          <cell r="J499">
            <v>7023.5700000000006</v>
          </cell>
          <cell r="K499">
            <v>2107.5</v>
          </cell>
          <cell r="L499">
            <v>110092</v>
          </cell>
          <cell r="M499">
            <v>10008.877500000001</v>
          </cell>
          <cell r="N499">
            <v>3027.53</v>
          </cell>
          <cell r="O499">
            <v>10284.121631250002</v>
          </cell>
          <cell r="P499">
            <v>3492.1104695212853</v>
          </cell>
          <cell r="Q499">
            <v>10566.934976109378</v>
          </cell>
          <cell r="R499">
            <v>3712.70076159869</v>
          </cell>
          <cell r="S499">
            <v>1870.7005021429106</v>
          </cell>
          <cell r="T499">
            <v>22106.017785739103</v>
          </cell>
          <cell r="U499">
            <v>107809.2325</v>
          </cell>
        </row>
        <row r="500">
          <cell r="A500" t="str">
            <v>107178</v>
          </cell>
          <cell r="B500">
            <v>107178</v>
          </cell>
          <cell r="C500" t="str">
            <v>IRC</v>
          </cell>
          <cell r="D500">
            <v>124001</v>
          </cell>
          <cell r="E500" t="str">
            <v>Worker</v>
          </cell>
          <cell r="F500" t="str">
            <v>F</v>
          </cell>
          <cell r="G500">
            <v>26604</v>
          </cell>
          <cell r="H500">
            <v>39615</v>
          </cell>
          <cell r="I500">
            <v>91670</v>
          </cell>
          <cell r="J500">
            <v>9177.3000000000011</v>
          </cell>
          <cell r="K500">
            <v>2750.1</v>
          </cell>
          <cell r="L500">
            <v>120105</v>
          </cell>
          <cell r="M500">
            <v>10932.6</v>
          </cell>
          <cell r="N500">
            <v>3302.8874999999998</v>
          </cell>
          <cell r="O500">
            <v>11233.246500000001</v>
          </cell>
          <cell r="P500">
            <v>3809.7221227868863</v>
          </cell>
          <cell r="Q500">
            <v>11542.160778750002</v>
          </cell>
          <cell r="R500">
            <v>4050.3753676180891</v>
          </cell>
          <cell r="S500">
            <v>2040.8429659727708</v>
          </cell>
          <cell r="T500">
            <v>24116.58672888307</v>
          </cell>
          <cell r="U500">
            <v>117123.15</v>
          </cell>
        </row>
        <row r="501">
          <cell r="A501" t="str">
            <v>107227</v>
          </cell>
          <cell r="B501">
            <v>107227</v>
          </cell>
          <cell r="C501" t="str">
            <v>IRC</v>
          </cell>
          <cell r="D501">
            <v>124003</v>
          </cell>
          <cell r="E501" t="str">
            <v>Worker</v>
          </cell>
          <cell r="F501" t="str">
            <v>F</v>
          </cell>
          <cell r="G501">
            <v>32462</v>
          </cell>
          <cell r="H501">
            <v>39615</v>
          </cell>
          <cell r="I501">
            <v>30367</v>
          </cell>
          <cell r="J501">
            <v>3040.56</v>
          </cell>
          <cell r="K501">
            <v>911.01</v>
          </cell>
          <cell r="L501">
            <v>47474</v>
          </cell>
          <cell r="M501">
            <v>4321.665</v>
          </cell>
          <cell r="N501">
            <v>1305.5350000000001</v>
          </cell>
          <cell r="O501">
            <v>4440.5107875000003</v>
          </cell>
          <cell r="P501">
            <v>1505.8719292051512</v>
          </cell>
          <cell r="Q501">
            <v>4562.6248341562505</v>
          </cell>
          <cell r="R501">
            <v>1600.9951309462651</v>
          </cell>
          <cell r="S501">
            <v>806.68564145199048</v>
          </cell>
          <cell r="T501">
            <v>9532.5826432454505</v>
          </cell>
          <cell r="U501">
            <v>46486.107499999998</v>
          </cell>
        </row>
        <row r="502">
          <cell r="A502" t="str">
            <v>107372</v>
          </cell>
          <cell r="B502">
            <v>107372</v>
          </cell>
          <cell r="C502" t="str">
            <v>IRC</v>
          </cell>
          <cell r="D502">
            <v>1930</v>
          </cell>
          <cell r="E502" t="str">
            <v>Skill Worker</v>
          </cell>
          <cell r="F502" t="str">
            <v>F</v>
          </cell>
          <cell r="G502">
            <v>31927</v>
          </cell>
          <cell r="H502">
            <v>39673</v>
          </cell>
          <cell r="I502">
            <v>42095</v>
          </cell>
          <cell r="J502">
            <v>4279.6500000000005</v>
          </cell>
          <cell r="K502">
            <v>1262.8499999999999</v>
          </cell>
          <cell r="L502">
            <v>66465</v>
          </cell>
          <cell r="M502">
            <v>6136.2300000000005</v>
          </cell>
          <cell r="N502">
            <v>1827.7874999999999</v>
          </cell>
          <cell r="O502">
            <v>6304.9763250000005</v>
          </cell>
          <cell r="P502">
            <v>2108.2651087883969</v>
          </cell>
          <cell r="Q502">
            <v>6478.3631739375014</v>
          </cell>
          <cell r="R502">
            <v>2241.4403963926256</v>
          </cell>
          <cell r="S502">
            <v>1129.3836870519979</v>
          </cell>
          <cell r="T502">
            <v>13345.896814747206</v>
          </cell>
          <cell r="U502">
            <v>65079.375</v>
          </cell>
        </row>
        <row r="503">
          <cell r="A503" t="str">
            <v>107386</v>
          </cell>
          <cell r="B503">
            <v>107386</v>
          </cell>
          <cell r="C503" t="str">
            <v>IRC</v>
          </cell>
          <cell r="D503">
            <v>1930</v>
          </cell>
          <cell r="E503" t="str">
            <v>Skill Worker</v>
          </cell>
          <cell r="F503" t="str">
            <v>F</v>
          </cell>
          <cell r="G503">
            <v>27101</v>
          </cell>
          <cell r="H503">
            <v>39673</v>
          </cell>
          <cell r="I503">
            <v>104074</v>
          </cell>
          <cell r="J503">
            <v>10582.220000000001</v>
          </cell>
          <cell r="K503">
            <v>3122.22</v>
          </cell>
          <cell r="L503">
            <v>150082</v>
          </cell>
          <cell r="M503">
            <v>13855.837500000001</v>
          </cell>
          <cell r="N503">
            <v>4127.2550000000001</v>
          </cell>
          <cell r="O503">
            <v>14236.873031250003</v>
          </cell>
          <cell r="P503">
            <v>4760.5904469597563</v>
          </cell>
          <cell r="Q503">
            <v>14628.387039609379</v>
          </cell>
          <cell r="R503">
            <v>5061.3083212427291</v>
          </cell>
          <cell r="S503">
            <v>2550.2168437544265</v>
          </cell>
          <cell r="T503">
            <v>30135.844215013767</v>
          </cell>
          <cell r="U503">
            <v>146655.89000000001</v>
          </cell>
        </row>
        <row r="504">
          <cell r="A504" t="str">
            <v>107418</v>
          </cell>
          <cell r="B504">
            <v>107418</v>
          </cell>
          <cell r="C504" t="str">
            <v>IRC</v>
          </cell>
          <cell r="D504">
            <v>1930</v>
          </cell>
          <cell r="E504" t="str">
            <v>Skill Worker</v>
          </cell>
          <cell r="F504" t="str">
            <v>F</v>
          </cell>
          <cell r="G504">
            <v>28604</v>
          </cell>
          <cell r="H504">
            <v>39685</v>
          </cell>
          <cell r="I504">
            <v>76861</v>
          </cell>
          <cell r="J504">
            <v>7840.3600000000006</v>
          </cell>
          <cell r="K504">
            <v>2305.83</v>
          </cell>
          <cell r="L504">
            <v>114920</v>
          </cell>
          <cell r="M504">
            <v>10640.79</v>
          </cell>
          <cell r="N504">
            <v>3160.3</v>
          </cell>
          <cell r="O504">
            <v>10933.411725000002</v>
          </cell>
          <cell r="P504">
            <v>3645.2542887529162</v>
          </cell>
          <cell r="Q504">
            <v>11234.080547437503</v>
          </cell>
          <cell r="R504">
            <v>3875.5183984569398</v>
          </cell>
          <cell r="S504">
            <v>1952.738634108412</v>
          </cell>
          <cell r="T504">
            <v>23075.460196355209</v>
          </cell>
          <cell r="U504">
            <v>112383.4525</v>
          </cell>
        </row>
        <row r="505">
          <cell r="A505" t="str">
            <v>107529</v>
          </cell>
          <cell r="B505">
            <v>107529</v>
          </cell>
          <cell r="C505" t="str">
            <v>IRC</v>
          </cell>
          <cell r="D505">
            <v>1151</v>
          </cell>
          <cell r="E505" t="str">
            <v>Worker</v>
          </cell>
          <cell r="F505" t="str">
            <v>F</v>
          </cell>
          <cell r="G505">
            <v>28533</v>
          </cell>
          <cell r="H505">
            <v>40031</v>
          </cell>
          <cell r="I505">
            <v>55350</v>
          </cell>
          <cell r="J505">
            <v>6230.47</v>
          </cell>
          <cell r="K505">
            <v>1660.5</v>
          </cell>
          <cell r="L505">
            <v>81631</v>
          </cell>
          <cell r="M505">
            <v>8265.2100000000009</v>
          </cell>
          <cell r="N505">
            <v>2244.8525</v>
          </cell>
          <cell r="O505">
            <v>8492.5032750000009</v>
          </cell>
          <cell r="P505">
            <v>2589.3295583465833</v>
          </cell>
          <cell r="Q505">
            <v>8726.0471150625017</v>
          </cell>
          <cell r="R505">
            <v>2752.8928157364994</v>
          </cell>
          <cell r="S505">
            <v>1387.0867337356751</v>
          </cell>
          <cell r="T505">
            <v>16391.166822908737</v>
          </cell>
          <cell r="U505">
            <v>79658.257500000007</v>
          </cell>
        </row>
        <row r="506">
          <cell r="A506" t="str">
            <v>107532</v>
          </cell>
          <cell r="B506">
            <v>107532</v>
          </cell>
          <cell r="C506" t="str">
            <v>IRC</v>
          </cell>
          <cell r="D506">
            <v>1150</v>
          </cell>
          <cell r="E506" t="str">
            <v>Foreman</v>
          </cell>
          <cell r="F506" t="str">
            <v>M</v>
          </cell>
          <cell r="G506">
            <v>28045</v>
          </cell>
          <cell r="H506">
            <v>40042</v>
          </cell>
          <cell r="I506">
            <v>102995</v>
          </cell>
          <cell r="J506">
            <v>11632.82</v>
          </cell>
          <cell r="K506">
            <v>3089.85</v>
          </cell>
          <cell r="L506">
            <v>152134</v>
          </cell>
          <cell r="M506">
            <v>15448.462500000001</v>
          </cell>
          <cell r="N506">
            <v>4183.6850000000004</v>
          </cell>
          <cell r="O506">
            <v>15873.295218750003</v>
          </cell>
          <cell r="P506">
            <v>4825.6797421261417</v>
          </cell>
          <cell r="Q506">
            <v>16309.81083726563</v>
          </cell>
          <cell r="R506">
            <v>5130.5091892694763</v>
          </cell>
          <cell r="S506">
            <v>2585.0847490554229</v>
          </cell>
          <cell r="T506">
            <v>30547.877319111587</v>
          </cell>
          <cell r="U506">
            <v>148453.33249999999</v>
          </cell>
        </row>
        <row r="507">
          <cell r="A507" t="str">
            <v>107706</v>
          </cell>
          <cell r="B507">
            <v>107706</v>
          </cell>
          <cell r="C507" t="str">
            <v>IRC</v>
          </cell>
          <cell r="D507">
            <v>1160</v>
          </cell>
          <cell r="E507" t="str">
            <v>Skill Worker</v>
          </cell>
          <cell r="F507" t="str">
            <v>M</v>
          </cell>
          <cell r="G507">
            <v>27921</v>
          </cell>
          <cell r="H507">
            <v>40182</v>
          </cell>
          <cell r="I507">
            <v>65850</v>
          </cell>
          <cell r="J507">
            <v>7762.08</v>
          </cell>
          <cell r="K507">
            <v>1975.5</v>
          </cell>
          <cell r="L507">
            <v>97888</v>
          </cell>
          <cell r="M507">
            <v>10328.43</v>
          </cell>
          <cell r="N507">
            <v>2691.92</v>
          </cell>
          <cell r="O507">
            <v>10612.461825</v>
          </cell>
          <cell r="P507">
            <v>3105.0004509001524</v>
          </cell>
          <cell r="Q507">
            <v>10904.304525187501</v>
          </cell>
          <cell r="R507">
            <v>3301.1377043869907</v>
          </cell>
          <cell r="S507">
            <v>1663.3282232475133</v>
          </cell>
          <cell r="T507">
            <v>19655.505113999465</v>
          </cell>
          <cell r="U507">
            <v>95453.604999999996</v>
          </cell>
        </row>
        <row r="508">
          <cell r="A508" t="str">
            <v>107710</v>
          </cell>
          <cell r="B508">
            <v>107710</v>
          </cell>
          <cell r="C508" t="str">
            <v>IRC</v>
          </cell>
          <cell r="D508">
            <v>116105</v>
          </cell>
          <cell r="E508" t="str">
            <v>Worker</v>
          </cell>
          <cell r="F508" t="str">
            <v>M</v>
          </cell>
          <cell r="G508">
            <v>31919</v>
          </cell>
          <cell r="H508">
            <v>40182</v>
          </cell>
          <cell r="I508">
            <v>27860</v>
          </cell>
          <cell r="J508">
            <v>3283.64</v>
          </cell>
          <cell r="K508">
            <v>835.8</v>
          </cell>
          <cell r="L508">
            <v>44161</v>
          </cell>
          <cell r="M508">
            <v>4659.7125000000005</v>
          </cell>
          <cell r="N508">
            <v>1214.4275</v>
          </cell>
          <cell r="O508">
            <v>4787.8545937500012</v>
          </cell>
          <cell r="P508">
            <v>1400.783803042269</v>
          </cell>
          <cell r="Q508">
            <v>4919.5205950781265</v>
          </cell>
          <cell r="R508">
            <v>1489.2687782305686</v>
          </cell>
          <cell r="S508">
            <v>750.39062670432986</v>
          </cell>
          <cell r="T508">
            <v>8867.3459600699825</v>
          </cell>
          <cell r="U508">
            <v>43131.14</v>
          </cell>
        </row>
        <row r="509">
          <cell r="A509" t="str">
            <v>107737</v>
          </cell>
          <cell r="B509">
            <v>107737</v>
          </cell>
          <cell r="C509" t="str">
            <v>IRC</v>
          </cell>
          <cell r="D509">
            <v>116104</v>
          </cell>
          <cell r="E509" t="str">
            <v>Worker</v>
          </cell>
          <cell r="F509" t="str">
            <v>M</v>
          </cell>
          <cell r="G509">
            <v>28037</v>
          </cell>
          <cell r="H509">
            <v>40182</v>
          </cell>
          <cell r="I509">
            <v>58154</v>
          </cell>
          <cell r="J509">
            <v>6855.68</v>
          </cell>
          <cell r="K509">
            <v>1744.62</v>
          </cell>
          <cell r="L509">
            <v>85710</v>
          </cell>
          <cell r="M509">
            <v>9044.0550000000003</v>
          </cell>
          <cell r="N509">
            <v>2357.0250000000001</v>
          </cell>
          <cell r="O509">
            <v>9292.7665125000003</v>
          </cell>
          <cell r="P509">
            <v>2718.7151504438957</v>
          </cell>
          <cell r="Q509">
            <v>9548.3175915937518</v>
          </cell>
          <cell r="R509">
            <v>2890.4514612925896</v>
          </cell>
          <cell r="S509">
            <v>1456.3977404231812</v>
          </cell>
          <cell r="T509">
            <v>17210.213134611946</v>
          </cell>
          <cell r="U509">
            <v>83559.925000000003</v>
          </cell>
        </row>
        <row r="510">
          <cell r="A510" t="str">
            <v>107741</v>
          </cell>
          <cell r="B510">
            <v>107741</v>
          </cell>
          <cell r="C510" t="str">
            <v>IRC</v>
          </cell>
          <cell r="D510">
            <v>116101</v>
          </cell>
          <cell r="E510" t="str">
            <v>Worker</v>
          </cell>
          <cell r="F510" t="str">
            <v>F</v>
          </cell>
          <cell r="G510">
            <v>31033</v>
          </cell>
          <cell r="H510">
            <v>40182</v>
          </cell>
          <cell r="I510">
            <v>36203</v>
          </cell>
          <cell r="J510">
            <v>4267.29</v>
          </cell>
          <cell r="K510">
            <v>1086.0899999999999</v>
          </cell>
          <cell r="L510">
            <v>56806</v>
          </cell>
          <cell r="M510">
            <v>5993.4075000000003</v>
          </cell>
          <cell r="N510">
            <v>1562.165</v>
          </cell>
          <cell r="O510">
            <v>6158.2262062500004</v>
          </cell>
          <cell r="P510">
            <v>1801.8823105368795</v>
          </cell>
          <cell r="Q510">
            <v>6327.5774269218755</v>
          </cell>
          <cell r="R510">
            <v>1915.7039518164372</v>
          </cell>
          <cell r="S510">
            <v>965.25644665125697</v>
          </cell>
          <cell r="T510">
            <v>11406.409605935904</v>
          </cell>
          <cell r="U510">
            <v>55467.654999999999</v>
          </cell>
        </row>
        <row r="511">
          <cell r="A511" t="str">
            <v>107754</v>
          </cell>
          <cell r="B511">
            <v>107754</v>
          </cell>
          <cell r="C511" t="str">
            <v>IRC</v>
          </cell>
          <cell r="D511">
            <v>1160</v>
          </cell>
          <cell r="E511" t="str">
            <v>Skill Worker</v>
          </cell>
          <cell r="F511" t="str">
            <v>F</v>
          </cell>
          <cell r="G511">
            <v>29342</v>
          </cell>
          <cell r="H511">
            <v>40182</v>
          </cell>
          <cell r="I511">
            <v>51916</v>
          </cell>
          <cell r="J511">
            <v>6119.2300000000005</v>
          </cell>
          <cell r="K511">
            <v>1557.48</v>
          </cell>
          <cell r="L511">
            <v>79460</v>
          </cell>
          <cell r="M511">
            <v>8384.4000000000015</v>
          </cell>
          <cell r="N511">
            <v>2185.15</v>
          </cell>
          <cell r="O511">
            <v>8614.9710000000014</v>
          </cell>
          <cell r="P511">
            <v>2520.4655915794183</v>
          </cell>
          <cell r="Q511">
            <v>8851.8827025000028</v>
          </cell>
          <cell r="R511">
            <v>2679.6788369421206</v>
          </cell>
          <cell r="S511">
            <v>1350.1967618017266</v>
          </cell>
          <cell r="T511">
            <v>15955.239011507005</v>
          </cell>
          <cell r="U511">
            <v>77540.822499999995</v>
          </cell>
        </row>
        <row r="512">
          <cell r="A512" t="str">
            <v>107771</v>
          </cell>
          <cell r="B512">
            <v>107771</v>
          </cell>
          <cell r="C512" t="str">
            <v>IRC</v>
          </cell>
          <cell r="D512">
            <v>1160</v>
          </cell>
          <cell r="E512" t="str">
            <v>Worker</v>
          </cell>
          <cell r="F512" t="str">
            <v>F</v>
          </cell>
          <cell r="G512">
            <v>27545</v>
          </cell>
          <cell r="H512">
            <v>40182</v>
          </cell>
          <cell r="I512">
            <v>64889</v>
          </cell>
          <cell r="J512">
            <v>7648.78</v>
          </cell>
          <cell r="K512">
            <v>1946.6699999999998</v>
          </cell>
          <cell r="L512">
            <v>95151</v>
          </cell>
          <cell r="M512">
            <v>10040.730000000001</v>
          </cell>
          <cell r="N512">
            <v>2616.6525000000001</v>
          </cell>
          <cell r="O512">
            <v>10316.850075000002</v>
          </cell>
          <cell r="P512">
            <v>3018.1830040822201</v>
          </cell>
          <cell r="Q512">
            <v>10600.563452062503</v>
          </cell>
          <cell r="R512">
            <v>3208.8361567314332</v>
          </cell>
          <cell r="S512">
            <v>1616.820690689606</v>
          </cell>
          <cell r="T512">
            <v>19105.926846009352</v>
          </cell>
          <cell r="U512">
            <v>92752.137499999997</v>
          </cell>
        </row>
        <row r="513">
          <cell r="A513" t="str">
            <v>107799</v>
          </cell>
          <cell r="B513">
            <v>107799</v>
          </cell>
          <cell r="C513" t="str">
            <v>IRC</v>
          </cell>
          <cell r="D513">
            <v>124001</v>
          </cell>
          <cell r="E513" t="str">
            <v>Worker</v>
          </cell>
          <cell r="F513" t="str">
            <v>F</v>
          </cell>
          <cell r="G513">
            <v>32710</v>
          </cell>
          <cell r="H513">
            <v>40182</v>
          </cell>
          <cell r="I513">
            <v>24495</v>
          </cell>
          <cell r="J513">
            <v>2887.09</v>
          </cell>
          <cell r="K513">
            <v>734.85</v>
          </cell>
          <cell r="L513">
            <v>40250</v>
          </cell>
          <cell r="M513">
            <v>4247.6850000000004</v>
          </cell>
          <cell r="N513">
            <v>1106.875</v>
          </cell>
          <cell r="O513">
            <v>4364.4963375000007</v>
          </cell>
          <cell r="P513">
            <v>1276.7271590872335</v>
          </cell>
          <cell r="Q513">
            <v>4484.5199867812507</v>
          </cell>
          <cell r="R513">
            <v>1357.3757008170192</v>
          </cell>
          <cell r="S513">
            <v>683.93430232216838</v>
          </cell>
          <cell r="T513">
            <v>8082.0333527958328</v>
          </cell>
          <cell r="U513">
            <v>39344.514999999999</v>
          </cell>
        </row>
        <row r="514">
          <cell r="A514" t="str">
            <v>107817</v>
          </cell>
          <cell r="B514">
            <v>107817</v>
          </cell>
          <cell r="C514" t="str">
            <v>IRC</v>
          </cell>
          <cell r="D514">
            <v>124001</v>
          </cell>
          <cell r="E514" t="str">
            <v>Worker</v>
          </cell>
          <cell r="F514" t="str">
            <v>F</v>
          </cell>
          <cell r="G514">
            <v>28212</v>
          </cell>
          <cell r="H514">
            <v>40182</v>
          </cell>
          <cell r="I514">
            <v>60272</v>
          </cell>
          <cell r="J514">
            <v>7103.91</v>
          </cell>
          <cell r="K514">
            <v>1808.1599999999999</v>
          </cell>
          <cell r="L514">
            <v>88735</v>
          </cell>
          <cell r="M514">
            <v>9362.58</v>
          </cell>
          <cell r="N514">
            <v>2440.2125000000001</v>
          </cell>
          <cell r="O514">
            <v>9620.0509500000007</v>
          </cell>
          <cell r="P514">
            <v>2814.6679369343024</v>
          </cell>
          <cell r="Q514">
            <v>9884.6023511250023</v>
          </cell>
          <cell r="R514">
            <v>2992.4654114782161</v>
          </cell>
          <cell r="S514">
            <v>1507.7990140759655</v>
          </cell>
          <cell r="T514">
            <v>17817.620610194739</v>
          </cell>
          <cell r="U514">
            <v>86506.982499999998</v>
          </cell>
        </row>
        <row r="515">
          <cell r="A515" t="str">
            <v>107821</v>
          </cell>
          <cell r="B515">
            <v>107821</v>
          </cell>
          <cell r="C515" t="str">
            <v>IRC</v>
          </cell>
          <cell r="D515">
            <v>124003</v>
          </cell>
          <cell r="E515" t="str">
            <v>Worker</v>
          </cell>
          <cell r="F515" t="str">
            <v>M</v>
          </cell>
          <cell r="G515">
            <v>30926</v>
          </cell>
          <cell r="H515">
            <v>40182</v>
          </cell>
          <cell r="I515">
            <v>36203</v>
          </cell>
          <cell r="J515">
            <v>4267.29</v>
          </cell>
          <cell r="K515">
            <v>1086.0899999999999</v>
          </cell>
          <cell r="L515">
            <v>56806</v>
          </cell>
          <cell r="M515">
            <v>5993.4075000000003</v>
          </cell>
          <cell r="N515">
            <v>1562.165</v>
          </cell>
          <cell r="O515">
            <v>6158.2262062500004</v>
          </cell>
          <cell r="P515">
            <v>1801.8823105368795</v>
          </cell>
          <cell r="Q515">
            <v>6327.5774269218755</v>
          </cell>
          <cell r="R515">
            <v>1915.7039518164372</v>
          </cell>
          <cell r="S515">
            <v>965.25644665125697</v>
          </cell>
          <cell r="T515">
            <v>11406.409605935904</v>
          </cell>
          <cell r="U515">
            <v>55467.654999999999</v>
          </cell>
        </row>
        <row r="516">
          <cell r="A516" t="str">
            <v>107848</v>
          </cell>
          <cell r="B516">
            <v>107848</v>
          </cell>
          <cell r="C516" t="str">
            <v>IRC</v>
          </cell>
          <cell r="D516">
            <v>124003</v>
          </cell>
          <cell r="E516" t="str">
            <v>Worker</v>
          </cell>
          <cell r="F516" t="str">
            <v>F</v>
          </cell>
          <cell r="G516">
            <v>29735</v>
          </cell>
          <cell r="H516">
            <v>40182</v>
          </cell>
          <cell r="I516">
            <v>42750</v>
          </cell>
          <cell r="J516">
            <v>5038.76</v>
          </cell>
          <cell r="K516">
            <v>1282.5</v>
          </cell>
          <cell r="L516">
            <v>65083</v>
          </cell>
          <cell r="M516">
            <v>6866.7825000000003</v>
          </cell>
          <cell r="N516">
            <v>1789.7825</v>
          </cell>
          <cell r="O516">
            <v>7055.6190187500006</v>
          </cell>
          <cell r="P516">
            <v>2064.428166332284</v>
          </cell>
          <cell r="Q516">
            <v>7249.6485417656259</v>
          </cell>
          <cell r="R516">
            <v>2194.8343536962502</v>
          </cell>
          <cell r="S516">
            <v>1105.9005266592219</v>
          </cell>
          <cell r="T516">
            <v>13068.396936646241</v>
          </cell>
          <cell r="U516">
            <v>63502.684999999998</v>
          </cell>
        </row>
        <row r="517">
          <cell r="A517" t="str">
            <v>107851</v>
          </cell>
          <cell r="B517">
            <v>107851</v>
          </cell>
          <cell r="C517" t="str">
            <v>IRC</v>
          </cell>
          <cell r="D517">
            <v>1152</v>
          </cell>
          <cell r="E517" t="str">
            <v>Skill Worker</v>
          </cell>
          <cell r="F517" t="str">
            <v>F</v>
          </cell>
          <cell r="G517">
            <v>30925</v>
          </cell>
          <cell r="H517">
            <v>40182</v>
          </cell>
          <cell r="I517">
            <v>41265</v>
          </cell>
          <cell r="J517">
            <v>4864.6900000000005</v>
          </cell>
          <cell r="K517">
            <v>1237.95</v>
          </cell>
          <cell r="L517">
            <v>65245</v>
          </cell>
          <cell r="M517">
            <v>6884.2500000000009</v>
          </cell>
          <cell r="N517">
            <v>1794.2375</v>
          </cell>
          <cell r="O517">
            <v>7073.5668750000013</v>
          </cell>
          <cell r="P517">
            <v>2069.5667948980508</v>
          </cell>
          <cell r="Q517">
            <v>7268.0899640625021</v>
          </cell>
          <cell r="R517">
            <v>2200.2975801194139</v>
          </cell>
          <cell r="S517">
            <v>1108.6532560250901</v>
          </cell>
          <cell r="T517">
            <v>13100.925865917123</v>
          </cell>
          <cell r="U517">
            <v>63719.34</v>
          </cell>
        </row>
        <row r="518">
          <cell r="A518" t="str">
            <v>107879</v>
          </cell>
          <cell r="B518">
            <v>107879</v>
          </cell>
          <cell r="C518" t="str">
            <v>IRC</v>
          </cell>
          <cell r="D518">
            <v>114004</v>
          </cell>
          <cell r="E518" t="str">
            <v>Worker</v>
          </cell>
          <cell r="F518" t="str">
            <v>F</v>
          </cell>
          <cell r="G518">
            <v>28079</v>
          </cell>
          <cell r="H518">
            <v>40182</v>
          </cell>
          <cell r="I518">
            <v>60578</v>
          </cell>
          <cell r="J518">
            <v>7140.99</v>
          </cell>
          <cell r="K518">
            <v>1817.34</v>
          </cell>
          <cell r="L518">
            <v>89228</v>
          </cell>
          <cell r="M518">
            <v>9414.9825000000001</v>
          </cell>
          <cell r="N518">
            <v>2453.77</v>
          </cell>
          <cell r="O518">
            <v>9673.8945187500012</v>
          </cell>
          <cell r="P518">
            <v>2830.3058621375326</v>
          </cell>
          <cell r="Q518">
            <v>9939.9266180156264</v>
          </cell>
          <cell r="R518">
            <v>3009.0911560869813</v>
          </cell>
          <cell r="S518">
            <v>1516.1761472696257</v>
          </cell>
          <cell r="T518">
            <v>17916.612969025256</v>
          </cell>
          <cell r="U518">
            <v>86988.417499999996</v>
          </cell>
        </row>
        <row r="519">
          <cell r="A519" t="str">
            <v>107882</v>
          </cell>
          <cell r="B519">
            <v>107882</v>
          </cell>
          <cell r="C519" t="str">
            <v>IRC</v>
          </cell>
          <cell r="D519">
            <v>114004</v>
          </cell>
          <cell r="E519" t="str">
            <v>Worker</v>
          </cell>
          <cell r="F519" t="str">
            <v>F</v>
          </cell>
          <cell r="G519">
            <v>29836</v>
          </cell>
          <cell r="H519">
            <v>40182</v>
          </cell>
          <cell r="I519">
            <v>42783</v>
          </cell>
          <cell r="J519">
            <v>5043.91</v>
          </cell>
          <cell r="K519">
            <v>1283.49</v>
          </cell>
          <cell r="L519">
            <v>65323</v>
          </cell>
          <cell r="M519">
            <v>6892.47</v>
          </cell>
          <cell r="N519">
            <v>1796.3824999999999</v>
          </cell>
          <cell r="O519">
            <v>7082.0129250000009</v>
          </cell>
          <cell r="P519">
            <v>2072.04094939268</v>
          </cell>
          <cell r="Q519">
            <v>7276.7682804375017</v>
          </cell>
          <cell r="R519">
            <v>2202.9280224713079</v>
          </cell>
          <cell r="S519">
            <v>1109.9786442382858</v>
          </cell>
          <cell r="T519">
            <v>13116.587942973472</v>
          </cell>
          <cell r="U519">
            <v>63741.15</v>
          </cell>
        </row>
        <row r="520">
          <cell r="A520" t="str">
            <v>107914</v>
          </cell>
          <cell r="B520">
            <v>107914</v>
          </cell>
          <cell r="C520" t="str">
            <v>IRC</v>
          </cell>
          <cell r="D520">
            <v>114003</v>
          </cell>
          <cell r="E520" t="str">
            <v>Worker</v>
          </cell>
          <cell r="F520" t="str">
            <v>F</v>
          </cell>
          <cell r="G520">
            <v>27065</v>
          </cell>
          <cell r="H520">
            <v>40182</v>
          </cell>
          <cell r="I520">
            <v>74249</v>
          </cell>
          <cell r="J520">
            <v>8751.91</v>
          </cell>
          <cell r="K520">
            <v>2227.4699999999998</v>
          </cell>
          <cell r="L520">
            <v>103480</v>
          </cell>
          <cell r="M520">
            <v>10919.2425</v>
          </cell>
          <cell r="N520">
            <v>2845.7</v>
          </cell>
          <cell r="O520">
            <v>11219.521668750001</v>
          </cell>
          <cell r="P520">
            <v>3282.3782962073774</v>
          </cell>
          <cell r="Q520">
            <v>11528.058514640627</v>
          </cell>
          <cell r="R520">
            <v>3489.7201868458419</v>
          </cell>
          <cell r="S520">
            <v>1758.3483628397012</v>
          </cell>
          <cell r="T520">
            <v>20778.355561423919</v>
          </cell>
          <cell r="U520">
            <v>100735.155</v>
          </cell>
        </row>
        <row r="521">
          <cell r="A521" t="str">
            <v>107928</v>
          </cell>
          <cell r="B521">
            <v>107928</v>
          </cell>
          <cell r="C521" t="str">
            <v>IRC</v>
          </cell>
          <cell r="D521">
            <v>114004</v>
          </cell>
          <cell r="E521" t="str">
            <v>Worker</v>
          </cell>
          <cell r="F521" t="str">
            <v>F</v>
          </cell>
          <cell r="G521">
            <v>28911</v>
          </cell>
          <cell r="H521">
            <v>40182</v>
          </cell>
          <cell r="I521">
            <v>52176</v>
          </cell>
          <cell r="J521">
            <v>6150.13</v>
          </cell>
          <cell r="K521">
            <v>1565.28</v>
          </cell>
          <cell r="L521">
            <v>77972</v>
          </cell>
          <cell r="M521">
            <v>8227.192500000001</v>
          </cell>
          <cell r="N521">
            <v>2144.23</v>
          </cell>
          <cell r="O521">
            <v>8453.4402937500017</v>
          </cell>
          <cell r="P521">
            <v>2473.2663366049637</v>
          </cell>
          <cell r="Q521">
            <v>8685.9099018281267</v>
          </cell>
          <cell r="R521">
            <v>2629.4980905367611</v>
          </cell>
          <cell r="S521">
            <v>1324.9124328115306</v>
          </cell>
          <cell r="T521">
            <v>15656.454772278177</v>
          </cell>
          <cell r="U521">
            <v>76043.147500000006</v>
          </cell>
        </row>
        <row r="522">
          <cell r="A522" t="str">
            <v>107931</v>
          </cell>
          <cell r="B522">
            <v>107931</v>
          </cell>
          <cell r="C522" t="str">
            <v>IRC</v>
          </cell>
          <cell r="D522">
            <v>1180</v>
          </cell>
          <cell r="E522" t="str">
            <v>Worker</v>
          </cell>
          <cell r="F522" t="str">
            <v>M</v>
          </cell>
          <cell r="G522">
            <v>28302</v>
          </cell>
          <cell r="H522">
            <v>40182</v>
          </cell>
          <cell r="I522">
            <v>57186</v>
          </cell>
          <cell r="J522">
            <v>6740.3200000000006</v>
          </cell>
          <cell r="K522">
            <v>1715.58</v>
          </cell>
          <cell r="L522">
            <v>85121</v>
          </cell>
          <cell r="M522">
            <v>8981.3775000000005</v>
          </cell>
          <cell r="N522">
            <v>2340.8274999999999</v>
          </cell>
          <cell r="O522">
            <v>9228.3653812500015</v>
          </cell>
          <cell r="P522">
            <v>2700.0321120165072</v>
          </cell>
          <cell r="Q522">
            <v>9482.1454292343769</v>
          </cell>
          <cell r="R522">
            <v>2870.5882491738012</v>
          </cell>
          <cell r="S522">
            <v>1446.3893601978953</v>
          </cell>
          <cell r="T522">
            <v>17091.944373250535</v>
          </cell>
          <cell r="U522">
            <v>83007.024999999994</v>
          </cell>
        </row>
        <row r="523">
          <cell r="A523" t="str">
            <v>107945</v>
          </cell>
          <cell r="B523">
            <v>107945</v>
          </cell>
          <cell r="C523" t="str">
            <v>IRC</v>
          </cell>
          <cell r="D523">
            <v>113001</v>
          </cell>
          <cell r="E523" t="str">
            <v>Worker</v>
          </cell>
          <cell r="F523" t="str">
            <v>M</v>
          </cell>
          <cell r="G523">
            <v>26369</v>
          </cell>
          <cell r="H523">
            <v>40182</v>
          </cell>
          <cell r="I523">
            <v>89515</v>
          </cell>
          <cell r="J523">
            <v>10552.35</v>
          </cell>
          <cell r="K523">
            <v>2685.45</v>
          </cell>
          <cell r="L523">
            <v>109212</v>
          </cell>
          <cell r="M523">
            <v>11523.4125</v>
          </cell>
          <cell r="N523">
            <v>3003.33</v>
          </cell>
          <cell r="O523">
            <v>11840.30634375</v>
          </cell>
          <cell r="P523">
            <v>3464.196931633167</v>
          </cell>
          <cell r="Q523">
            <v>12165.914768203127</v>
          </cell>
          <cell r="R523">
            <v>3683.0239760901445</v>
          </cell>
          <cell r="S523">
            <v>1855.7474043530099</v>
          </cell>
          <cell r="T523">
            <v>21929.317429205927</v>
          </cell>
          <cell r="U523">
            <v>105902.55</v>
          </cell>
        </row>
        <row r="524">
          <cell r="A524" t="str">
            <v>107959</v>
          </cell>
          <cell r="B524">
            <v>107959</v>
          </cell>
          <cell r="C524" t="str">
            <v>IRC</v>
          </cell>
          <cell r="D524">
            <v>1910</v>
          </cell>
          <cell r="E524" t="str">
            <v>Skill Worker</v>
          </cell>
          <cell r="F524" t="str">
            <v>M</v>
          </cell>
          <cell r="G524">
            <v>30087</v>
          </cell>
          <cell r="H524">
            <v>40182</v>
          </cell>
          <cell r="I524">
            <v>52573</v>
          </cell>
          <cell r="J524">
            <v>6197.51</v>
          </cell>
          <cell r="K524">
            <v>1577.19</v>
          </cell>
          <cell r="L524">
            <v>81299</v>
          </cell>
          <cell r="M524">
            <v>8578.5974999999999</v>
          </cell>
          <cell r="N524">
            <v>2235.7224999999999</v>
          </cell>
          <cell r="O524">
            <v>8814.5089312500004</v>
          </cell>
          <cell r="P524">
            <v>2578.7985417797022</v>
          </cell>
          <cell r="Q524">
            <v>9056.9079268593759</v>
          </cell>
          <cell r="R524">
            <v>2741.6965739310026</v>
          </cell>
          <cell r="S524">
            <v>1381.4453377513034</v>
          </cell>
          <cell r="T524">
            <v>16324.502597489402</v>
          </cell>
          <cell r="U524">
            <v>79355.324999999997</v>
          </cell>
        </row>
        <row r="525">
          <cell r="A525" t="str">
            <v>107962</v>
          </cell>
          <cell r="B525">
            <v>107962</v>
          </cell>
          <cell r="C525" t="str">
            <v>IRC</v>
          </cell>
          <cell r="D525">
            <v>1210</v>
          </cell>
          <cell r="E525" t="str">
            <v>Worker</v>
          </cell>
          <cell r="F525" t="str">
            <v>M</v>
          </cell>
          <cell r="G525">
            <v>31438</v>
          </cell>
          <cell r="H525">
            <v>40182</v>
          </cell>
          <cell r="I525">
            <v>32630</v>
          </cell>
          <cell r="J525">
            <v>3846.02</v>
          </cell>
          <cell r="K525">
            <v>978.9</v>
          </cell>
          <cell r="L525">
            <v>51436</v>
          </cell>
          <cell r="M525">
            <v>5427.2550000000001</v>
          </cell>
          <cell r="N525">
            <v>1414.49</v>
          </cell>
          <cell r="O525">
            <v>5576.5045125000006</v>
          </cell>
          <cell r="P525">
            <v>1631.5462895605206</v>
          </cell>
          <cell r="Q525">
            <v>5729.8583865937508</v>
          </cell>
          <cell r="R525">
            <v>1734.6081129745144</v>
          </cell>
          <cell r="S525">
            <v>874.00856581970311</v>
          </cell>
          <cell r="T525">
            <v>10328.135839364137</v>
          </cell>
          <cell r="U525">
            <v>50229.77</v>
          </cell>
        </row>
        <row r="526">
          <cell r="A526" t="str">
            <v>107976</v>
          </cell>
          <cell r="B526">
            <v>107976</v>
          </cell>
          <cell r="C526" t="str">
            <v>IRC</v>
          </cell>
          <cell r="D526">
            <v>1220</v>
          </cell>
          <cell r="E526" t="str">
            <v>Worker</v>
          </cell>
          <cell r="F526" t="str">
            <v>M</v>
          </cell>
          <cell r="G526">
            <v>26547</v>
          </cell>
          <cell r="H526">
            <v>40182</v>
          </cell>
          <cell r="I526">
            <v>81453</v>
          </cell>
          <cell r="J526">
            <v>9601.66</v>
          </cell>
          <cell r="K526">
            <v>2443.5899999999997</v>
          </cell>
          <cell r="L526">
            <v>107823</v>
          </cell>
          <cell r="M526">
            <v>11376.480000000001</v>
          </cell>
          <cell r="N526">
            <v>2965.1325000000002</v>
          </cell>
          <cell r="O526">
            <v>11689.333200000003</v>
          </cell>
          <cell r="P526">
            <v>3420.1379496711256</v>
          </cell>
          <cell r="Q526">
            <v>12010.789863000004</v>
          </cell>
          <cell r="R526">
            <v>3636.1818680544961</v>
          </cell>
          <cell r="S526">
            <v>1832.1452988641779</v>
          </cell>
          <cell r="T526">
            <v>21650.411980087083</v>
          </cell>
          <cell r="U526">
            <v>104811.6875</v>
          </cell>
        </row>
        <row r="527">
          <cell r="A527" t="str">
            <v>108026</v>
          </cell>
          <cell r="B527">
            <v>108026</v>
          </cell>
          <cell r="C527" t="str">
            <v>IRC</v>
          </cell>
          <cell r="D527">
            <v>123010</v>
          </cell>
          <cell r="E527" t="str">
            <v>Worker</v>
          </cell>
          <cell r="F527" t="str">
            <v>M</v>
          </cell>
          <cell r="G527">
            <v>31384</v>
          </cell>
          <cell r="H527">
            <v>40182</v>
          </cell>
          <cell r="I527">
            <v>33928</v>
          </cell>
          <cell r="J527">
            <v>3999.4900000000002</v>
          </cell>
          <cell r="K527">
            <v>1017.8399999999999</v>
          </cell>
          <cell r="L527">
            <v>53565</v>
          </cell>
          <cell r="M527">
            <v>5652.2775000000001</v>
          </cell>
          <cell r="N527">
            <v>1473.0374999999999</v>
          </cell>
          <cell r="O527">
            <v>5807.7151312500009</v>
          </cell>
          <cell r="P527">
            <v>1699.0780192921159</v>
          </cell>
          <cell r="Q527">
            <v>5967.4272973593761</v>
          </cell>
          <cell r="R527">
            <v>1806.405699733258</v>
          </cell>
          <cell r="S527">
            <v>910.18486717731548</v>
          </cell>
          <cell r="T527">
            <v>10755.630224658604</v>
          </cell>
          <cell r="U527">
            <v>52310.667500000003</v>
          </cell>
        </row>
        <row r="528">
          <cell r="A528" t="str">
            <v>108043</v>
          </cell>
          <cell r="B528">
            <v>108043</v>
          </cell>
          <cell r="C528" t="str">
            <v>IRC</v>
          </cell>
          <cell r="D528">
            <v>123010</v>
          </cell>
          <cell r="E528" t="str">
            <v>Worker</v>
          </cell>
          <cell r="F528" t="str">
            <v>M</v>
          </cell>
          <cell r="G528">
            <v>28831</v>
          </cell>
          <cell r="H528">
            <v>40182</v>
          </cell>
          <cell r="I528">
            <v>54541</v>
          </cell>
          <cell r="J528">
            <v>6428.2300000000005</v>
          </cell>
          <cell r="K528">
            <v>1636.23</v>
          </cell>
          <cell r="L528">
            <v>81712</v>
          </cell>
          <cell r="M528">
            <v>8622.7800000000007</v>
          </cell>
          <cell r="N528">
            <v>2247.08</v>
          </cell>
          <cell r="O528">
            <v>8859.9064500000022</v>
          </cell>
          <cell r="P528">
            <v>2591.898872629467</v>
          </cell>
          <cell r="Q528">
            <v>9103.5538773750031</v>
          </cell>
          <cell r="R528">
            <v>2755.6244289480815</v>
          </cell>
          <cell r="S528">
            <v>1388.4630984186092</v>
          </cell>
          <cell r="T528">
            <v>16407.431287544179</v>
          </cell>
          <cell r="U528">
            <v>79695.884999999995</v>
          </cell>
        </row>
        <row r="529">
          <cell r="A529" t="str">
            <v>108061</v>
          </cell>
          <cell r="B529">
            <v>108061</v>
          </cell>
          <cell r="C529" t="str">
            <v>IRC</v>
          </cell>
          <cell r="D529">
            <v>1210</v>
          </cell>
          <cell r="E529" t="str">
            <v>Skill Worker</v>
          </cell>
          <cell r="F529" t="str">
            <v>M</v>
          </cell>
          <cell r="G529">
            <v>31628</v>
          </cell>
          <cell r="H529">
            <v>40182</v>
          </cell>
          <cell r="I529">
            <v>37046</v>
          </cell>
          <cell r="J529">
            <v>4367.2</v>
          </cell>
          <cell r="K529">
            <v>1111.3799999999999</v>
          </cell>
          <cell r="L529">
            <v>58995</v>
          </cell>
          <cell r="M529">
            <v>6224.5950000000003</v>
          </cell>
          <cell r="N529">
            <v>1622.3625</v>
          </cell>
          <cell r="O529">
            <v>6395.7713625000006</v>
          </cell>
          <cell r="P529">
            <v>1871.3172360335736</v>
          </cell>
          <cell r="Q529">
            <v>6571.6550749687513</v>
          </cell>
          <cell r="R529">
            <v>1989.5249557689451</v>
          </cell>
          <cell r="S529">
            <v>1002.4522774036353</v>
          </cell>
          <cell r="T529">
            <v>11845.951742812178</v>
          </cell>
          <cell r="U529">
            <v>57625.355000000003</v>
          </cell>
        </row>
        <row r="530">
          <cell r="A530" t="str">
            <v>108106</v>
          </cell>
          <cell r="B530">
            <v>108106</v>
          </cell>
          <cell r="C530" t="str">
            <v>IRC</v>
          </cell>
          <cell r="D530">
            <v>1151</v>
          </cell>
          <cell r="E530" t="str">
            <v>Worker</v>
          </cell>
          <cell r="F530" t="str">
            <v>F</v>
          </cell>
          <cell r="G530">
            <v>28784</v>
          </cell>
          <cell r="H530">
            <v>40196</v>
          </cell>
          <cell r="I530">
            <v>52283</v>
          </cell>
          <cell r="J530">
            <v>6190.3</v>
          </cell>
          <cell r="K530">
            <v>1568.49</v>
          </cell>
          <cell r="L530">
            <v>78193</v>
          </cell>
          <cell r="M530">
            <v>8282.6774999999998</v>
          </cell>
          <cell r="N530">
            <v>2150.3074999999999</v>
          </cell>
          <cell r="O530">
            <v>8510.4511312499999</v>
          </cell>
          <cell r="P530">
            <v>2480.2764410064115</v>
          </cell>
          <cell r="Q530">
            <v>8744.4885373593752</v>
          </cell>
          <cell r="R530">
            <v>2636.9510105337936</v>
          </cell>
          <cell r="S530">
            <v>1328.6676994155853</v>
          </cell>
          <cell r="T530">
            <v>15700.83065727117</v>
          </cell>
          <cell r="U530">
            <v>76253.302500000005</v>
          </cell>
        </row>
        <row r="531">
          <cell r="A531" t="str">
            <v>108141</v>
          </cell>
          <cell r="B531">
            <v>108141</v>
          </cell>
          <cell r="C531" t="str">
            <v>IRC</v>
          </cell>
          <cell r="D531">
            <v>1240</v>
          </cell>
          <cell r="E531" t="str">
            <v>Foreman</v>
          </cell>
          <cell r="F531" t="str">
            <v>F</v>
          </cell>
          <cell r="G531">
            <v>30935</v>
          </cell>
          <cell r="H531">
            <v>40196</v>
          </cell>
          <cell r="I531">
            <v>77814</v>
          </cell>
          <cell r="J531">
            <v>9213.35</v>
          </cell>
          <cell r="K531">
            <v>2334.42</v>
          </cell>
          <cell r="L531">
            <v>122974</v>
          </cell>
          <cell r="M531">
            <v>13026.645</v>
          </cell>
          <cell r="N531">
            <v>3381.7849999999999</v>
          </cell>
          <cell r="O531">
            <v>13384.877737500001</v>
          </cell>
          <cell r="P531">
            <v>3900.7266002880365</v>
          </cell>
          <cell r="Q531">
            <v>13752.961875281251</v>
          </cell>
          <cell r="R531">
            <v>4147.1284330999279</v>
          </cell>
          <cell r="S531">
            <v>2089.5934631991636</v>
          </cell>
          <cell r="T531">
            <v>24692.670050353161</v>
          </cell>
          <cell r="U531">
            <v>120087.0575</v>
          </cell>
        </row>
        <row r="532">
          <cell r="A532" t="str">
            <v>108221</v>
          </cell>
          <cell r="B532">
            <v>108221</v>
          </cell>
          <cell r="C532" t="str">
            <v>IRC</v>
          </cell>
          <cell r="D532">
            <v>1230</v>
          </cell>
          <cell r="E532" t="str">
            <v>Worker</v>
          </cell>
          <cell r="F532" t="str">
            <v>F</v>
          </cell>
          <cell r="G532">
            <v>29076</v>
          </cell>
          <cell r="H532">
            <v>40225</v>
          </cell>
          <cell r="I532">
            <v>47411</v>
          </cell>
          <cell r="J532">
            <v>5663.97</v>
          </cell>
          <cell r="K532">
            <v>1422.33</v>
          </cell>
          <cell r="L532">
            <v>71999</v>
          </cell>
          <cell r="M532">
            <v>7688.7825000000003</v>
          </cell>
          <cell r="N532">
            <v>1979.9725000000001</v>
          </cell>
          <cell r="O532">
            <v>7900.2240187500011</v>
          </cell>
          <cell r="P532">
            <v>2283.80319818936</v>
          </cell>
          <cell r="Q532">
            <v>8117.4801792656272</v>
          </cell>
          <cell r="R532">
            <v>2428.0669088975046</v>
          </cell>
          <cell r="S532">
            <v>1223.4182815625788</v>
          </cell>
          <cell r="T532">
            <v>14457.101102309247</v>
          </cell>
          <cell r="U532">
            <v>70227.425000000003</v>
          </cell>
        </row>
        <row r="533">
          <cell r="A533" t="str">
            <v>108234</v>
          </cell>
          <cell r="B533">
            <v>108234</v>
          </cell>
          <cell r="C533" t="str">
            <v>IRC</v>
          </cell>
          <cell r="D533">
            <v>123010</v>
          </cell>
          <cell r="E533" t="str">
            <v>Worker</v>
          </cell>
          <cell r="F533" t="str">
            <v>F</v>
          </cell>
          <cell r="G533">
            <v>27984</v>
          </cell>
          <cell r="H533">
            <v>40225</v>
          </cell>
          <cell r="I533">
            <v>54659</v>
          </cell>
          <cell r="J533">
            <v>6529.17</v>
          </cell>
          <cell r="K533">
            <v>1639.77</v>
          </cell>
          <cell r="L533">
            <v>78022</v>
          </cell>
          <cell r="M533">
            <v>8331.9975000000013</v>
          </cell>
          <cell r="N533">
            <v>2145.605</v>
          </cell>
          <cell r="O533">
            <v>8561.1274312500027</v>
          </cell>
          <cell r="P533">
            <v>2474.8523330758794</v>
          </cell>
          <cell r="Q533">
            <v>8796.5584356093786</v>
          </cell>
          <cell r="R533">
            <v>2631.1842715315647</v>
          </cell>
          <cell r="S533">
            <v>1325.7620406405022</v>
          </cell>
          <cell r="T533">
            <v>15666.494565263018</v>
          </cell>
          <cell r="U533">
            <v>75979.764999999999</v>
          </cell>
        </row>
        <row r="534">
          <cell r="A534" t="str">
            <v>108251</v>
          </cell>
          <cell r="B534">
            <v>108251</v>
          </cell>
          <cell r="C534" t="str">
            <v>IRC</v>
          </cell>
          <cell r="D534">
            <v>123010</v>
          </cell>
          <cell r="E534" t="str">
            <v>Worker</v>
          </cell>
          <cell r="F534" t="str">
            <v>F</v>
          </cell>
          <cell r="G534">
            <v>29397</v>
          </cell>
          <cell r="H534">
            <v>40225</v>
          </cell>
          <cell r="I534">
            <v>42053</v>
          </cell>
          <cell r="J534">
            <v>5024.34</v>
          </cell>
          <cell r="K534">
            <v>1261.5899999999999</v>
          </cell>
          <cell r="L534">
            <v>63863</v>
          </cell>
          <cell r="M534">
            <v>6819.5175000000008</v>
          </cell>
          <cell r="N534">
            <v>1756.2325000000001</v>
          </cell>
          <cell r="O534">
            <v>7007.0542312500011</v>
          </cell>
          <cell r="P534">
            <v>2025.729852441938</v>
          </cell>
          <cell r="Q534">
            <v>7199.7482226093771</v>
          </cell>
          <cell r="R534">
            <v>2153.6915374230384</v>
          </cell>
          <cell r="S534">
            <v>1085.1700956323139</v>
          </cell>
          <cell r="T534">
            <v>12823.425987816156</v>
          </cell>
          <cell r="U534">
            <v>62291.517500000002</v>
          </cell>
        </row>
        <row r="535">
          <cell r="A535" t="str">
            <v>108279</v>
          </cell>
          <cell r="B535">
            <v>108279</v>
          </cell>
          <cell r="C535" t="str">
            <v>IRC</v>
          </cell>
          <cell r="D535">
            <v>1151</v>
          </cell>
          <cell r="E535" t="str">
            <v>Worker</v>
          </cell>
          <cell r="F535" t="str">
            <v>M</v>
          </cell>
          <cell r="G535">
            <v>30785</v>
          </cell>
          <cell r="H535">
            <v>40238</v>
          </cell>
          <cell r="I535">
            <v>35788</v>
          </cell>
          <cell r="J535">
            <v>4296.13</v>
          </cell>
          <cell r="K535">
            <v>1073.6399999999999</v>
          </cell>
          <cell r="L535">
            <v>56422</v>
          </cell>
          <cell r="M535">
            <v>6051.9750000000004</v>
          </cell>
          <cell r="N535">
            <v>1551.605</v>
          </cell>
          <cell r="O535">
            <v>6218.4043125000007</v>
          </cell>
          <cell r="P535">
            <v>1789.7018576402459</v>
          </cell>
          <cell r="Q535">
            <v>6389.410431093751</v>
          </cell>
          <cell r="R535">
            <v>1902.7540817763445</v>
          </cell>
          <cell r="S535">
            <v>958.73145852475477</v>
          </cell>
          <cell r="T535">
            <v>11329.303995812335</v>
          </cell>
          <cell r="U535">
            <v>55079.557500000003</v>
          </cell>
        </row>
        <row r="536">
          <cell r="A536" t="str">
            <v>108439</v>
          </cell>
          <cell r="B536">
            <v>108439</v>
          </cell>
          <cell r="C536" t="str">
            <v>IRC</v>
          </cell>
          <cell r="D536">
            <v>122002</v>
          </cell>
          <cell r="E536" t="str">
            <v>Worker</v>
          </cell>
          <cell r="F536" t="str">
            <v>F</v>
          </cell>
          <cell r="G536">
            <v>31819</v>
          </cell>
          <cell r="H536">
            <v>40284</v>
          </cell>
          <cell r="I536">
            <v>30867</v>
          </cell>
          <cell r="J536">
            <v>3760.53</v>
          </cell>
          <cell r="K536">
            <v>926.01</v>
          </cell>
          <cell r="L536">
            <v>48921</v>
          </cell>
          <cell r="M536">
            <v>5316.2850000000008</v>
          </cell>
          <cell r="N536">
            <v>1345.3275000000001</v>
          </cell>
          <cell r="O536">
            <v>5462.4828375000016</v>
          </cell>
          <cell r="P536">
            <v>1551.7706670734549</v>
          </cell>
          <cell r="Q536">
            <v>5612.7011155312521</v>
          </cell>
          <cell r="R536">
            <v>1649.7932089358856</v>
          </cell>
          <cell r="S536">
            <v>831.2732920224297</v>
          </cell>
          <cell r="T536">
            <v>9823.1342522267059</v>
          </cell>
          <cell r="U536">
            <v>47749.364999999998</v>
          </cell>
        </row>
        <row r="537">
          <cell r="A537" t="str">
            <v>108442</v>
          </cell>
          <cell r="B537">
            <v>108442</v>
          </cell>
          <cell r="C537" t="str">
            <v>IRC</v>
          </cell>
          <cell r="D537">
            <v>122002</v>
          </cell>
          <cell r="E537" t="str">
            <v>Worker</v>
          </cell>
          <cell r="F537" t="str">
            <v>M</v>
          </cell>
          <cell r="G537">
            <v>31605</v>
          </cell>
          <cell r="H537">
            <v>40284</v>
          </cell>
          <cell r="I537">
            <v>31840</v>
          </cell>
          <cell r="J537">
            <v>3878.98</v>
          </cell>
          <cell r="K537">
            <v>955.19999999999993</v>
          </cell>
          <cell r="L537">
            <v>50524</v>
          </cell>
          <cell r="M537">
            <v>5489.9325000000008</v>
          </cell>
          <cell r="N537">
            <v>1389.41</v>
          </cell>
          <cell r="O537">
            <v>5640.9056437500012</v>
          </cell>
          <cell r="P537">
            <v>1602.6177139310159</v>
          </cell>
          <cell r="Q537">
            <v>5796.0305489531265</v>
          </cell>
          <cell r="R537">
            <v>1703.8521716292939</v>
          </cell>
          <cell r="S537">
            <v>858.51171901926045</v>
          </cell>
          <cell r="T537">
            <v>10145.010015320662</v>
          </cell>
          <cell r="U537">
            <v>49315.455000000002</v>
          </cell>
        </row>
        <row r="538">
          <cell r="A538" t="str">
            <v>108456</v>
          </cell>
          <cell r="B538">
            <v>108456</v>
          </cell>
          <cell r="C538" t="str">
            <v>IRC</v>
          </cell>
          <cell r="D538">
            <v>122002</v>
          </cell>
          <cell r="E538" t="str">
            <v>Worker</v>
          </cell>
          <cell r="F538" t="str">
            <v>F</v>
          </cell>
          <cell r="G538">
            <v>30640</v>
          </cell>
          <cell r="H538">
            <v>40284</v>
          </cell>
          <cell r="I538">
            <v>39380</v>
          </cell>
          <cell r="J538">
            <v>4796.71</v>
          </cell>
          <cell r="K538">
            <v>1181.3999999999999</v>
          </cell>
          <cell r="L538">
            <v>60670</v>
          </cell>
          <cell r="M538">
            <v>6592.4400000000005</v>
          </cell>
          <cell r="N538">
            <v>1668.425</v>
          </cell>
          <cell r="O538">
            <v>6773.7321000000011</v>
          </cell>
          <cell r="P538">
            <v>1924.4481178092537</v>
          </cell>
          <cell r="Q538">
            <v>6960.0097327500016</v>
          </cell>
          <cell r="R538">
            <v>2046.0120190948708</v>
          </cell>
          <cell r="S538">
            <v>1030.9141396741852</v>
          </cell>
          <cell r="T538">
            <v>12182.284807804303</v>
          </cell>
          <cell r="U538">
            <v>59175.472500000003</v>
          </cell>
        </row>
        <row r="539">
          <cell r="A539" t="str">
            <v>108487</v>
          </cell>
          <cell r="B539">
            <v>108487</v>
          </cell>
          <cell r="C539" t="str">
            <v>IRC</v>
          </cell>
          <cell r="D539">
            <v>1150</v>
          </cell>
          <cell r="E539" t="str">
            <v>Foreman</v>
          </cell>
          <cell r="F539" t="str">
            <v>F</v>
          </cell>
          <cell r="G539">
            <v>31048</v>
          </cell>
          <cell r="H539">
            <v>40284</v>
          </cell>
          <cell r="I539">
            <v>61824</v>
          </cell>
          <cell r="J539">
            <v>7531.3600000000006</v>
          </cell>
          <cell r="K539">
            <v>1854.72</v>
          </cell>
          <cell r="L539">
            <v>97620</v>
          </cell>
          <cell r="M539">
            <v>10608.9375</v>
          </cell>
          <cell r="N539">
            <v>2684.55</v>
          </cell>
          <cell r="O539">
            <v>10900.683281250002</v>
          </cell>
          <cell r="P539">
            <v>3096.4995098160434</v>
          </cell>
          <cell r="Q539">
            <v>11200.452071484377</v>
          </cell>
          <cell r="R539">
            <v>3292.0997742548425</v>
          </cell>
          <cell r="S539">
            <v>1658.7743252842254</v>
          </cell>
          <cell r="T539">
            <v>19601.691823600726</v>
          </cell>
          <cell r="U539">
            <v>95273.48</v>
          </cell>
        </row>
        <row r="540">
          <cell r="A540" t="str">
            <v>108519</v>
          </cell>
          <cell r="B540">
            <v>108519</v>
          </cell>
          <cell r="C540" t="str">
            <v>IRC</v>
          </cell>
          <cell r="D540">
            <v>1191</v>
          </cell>
          <cell r="E540" t="str">
            <v>Skill Worker</v>
          </cell>
          <cell r="F540" t="str">
            <v>F</v>
          </cell>
          <cell r="G540">
            <v>27647</v>
          </cell>
          <cell r="H540">
            <v>40284</v>
          </cell>
          <cell r="I540">
            <v>70192</v>
          </cell>
          <cell r="J540">
            <v>8551.06</v>
          </cell>
          <cell r="K540">
            <v>2105.7599999999998</v>
          </cell>
          <cell r="L540">
            <v>104062</v>
          </cell>
          <cell r="M540">
            <v>11308.665000000001</v>
          </cell>
          <cell r="N540">
            <v>2861.7049999999999</v>
          </cell>
          <cell r="O540">
            <v>11619.653287500001</v>
          </cell>
          <cell r="P540">
            <v>3300.8392951288374</v>
          </cell>
          <cell r="Q540">
            <v>11939.193752906252</v>
          </cell>
          <cell r="R540">
            <v>3509.3473336253578</v>
          </cell>
          <cell r="S540">
            <v>1768.2377979689311</v>
          </cell>
          <cell r="T540">
            <v>20895.218751767454</v>
          </cell>
          <cell r="U540">
            <v>101397.795</v>
          </cell>
        </row>
        <row r="541">
          <cell r="A541" t="str">
            <v>108536</v>
          </cell>
          <cell r="B541">
            <v>108536</v>
          </cell>
          <cell r="C541" t="str">
            <v>IRC</v>
          </cell>
          <cell r="D541">
            <v>1191</v>
          </cell>
          <cell r="E541" t="str">
            <v>Worker</v>
          </cell>
          <cell r="F541" t="str">
            <v>M</v>
          </cell>
          <cell r="G541">
            <v>31899</v>
          </cell>
          <cell r="H541">
            <v>40284</v>
          </cell>
          <cell r="I541">
            <v>25421</v>
          </cell>
          <cell r="J541">
            <v>3096.1800000000003</v>
          </cell>
          <cell r="K541">
            <v>762.63</v>
          </cell>
          <cell r="L541">
            <v>40323</v>
          </cell>
          <cell r="M541">
            <v>4382.2875000000004</v>
          </cell>
          <cell r="N541">
            <v>1108.8824999999999</v>
          </cell>
          <cell r="O541">
            <v>4502.8004062500004</v>
          </cell>
          <cell r="P541">
            <v>1279.0427139347707</v>
          </cell>
          <cell r="Q541">
            <v>4626.6274174218761</v>
          </cell>
          <cell r="R541">
            <v>1359.8375250694328</v>
          </cell>
          <cell r="S541">
            <v>685.17472975246687</v>
          </cell>
          <cell r="T541">
            <v>8096.6914505536988</v>
          </cell>
          <cell r="U541">
            <v>39358.297500000001</v>
          </cell>
        </row>
        <row r="542">
          <cell r="A542" t="str">
            <v>108540</v>
          </cell>
          <cell r="B542">
            <v>108540</v>
          </cell>
          <cell r="C542" t="str">
            <v>IRC</v>
          </cell>
          <cell r="D542">
            <v>1180</v>
          </cell>
          <cell r="E542" t="str">
            <v>Worker</v>
          </cell>
          <cell r="F542" t="str">
            <v>M</v>
          </cell>
          <cell r="G542">
            <v>27190</v>
          </cell>
          <cell r="H542">
            <v>40284</v>
          </cell>
          <cell r="I542">
            <v>67707</v>
          </cell>
          <cell r="J542">
            <v>8248.24</v>
          </cell>
          <cell r="K542">
            <v>2031.21</v>
          </cell>
          <cell r="L542">
            <v>89112</v>
          </cell>
          <cell r="M542">
            <v>9684.1875</v>
          </cell>
          <cell r="N542">
            <v>2450.58</v>
          </cell>
          <cell r="O542">
            <v>9950.5026562500007</v>
          </cell>
          <cell r="P542">
            <v>2826.6263503250075</v>
          </cell>
          <cell r="Q542">
            <v>10224.141479296877</v>
          </cell>
          <cell r="R542">
            <v>3005.1792161790363</v>
          </cell>
          <cell r="S542">
            <v>1514.2050571064115</v>
          </cell>
          <cell r="T542">
            <v>17893.320649300429</v>
          </cell>
          <cell r="U542">
            <v>86542.137499999997</v>
          </cell>
        </row>
        <row r="543">
          <cell r="A543" t="str">
            <v>108598</v>
          </cell>
          <cell r="B543">
            <v>108598</v>
          </cell>
          <cell r="C543" t="str">
            <v>IRC</v>
          </cell>
          <cell r="D543">
            <v>114002</v>
          </cell>
          <cell r="E543" t="str">
            <v>Worker</v>
          </cell>
          <cell r="F543" t="str">
            <v>M</v>
          </cell>
          <cell r="G543">
            <v>32442</v>
          </cell>
          <cell r="H543">
            <v>40284</v>
          </cell>
          <cell r="I543">
            <v>23605</v>
          </cell>
          <cell r="J543">
            <v>2875.76</v>
          </cell>
          <cell r="K543">
            <v>708.15</v>
          </cell>
          <cell r="L543">
            <v>37554</v>
          </cell>
          <cell r="M543">
            <v>4081.2300000000005</v>
          </cell>
          <cell r="N543">
            <v>1032.7349999999999</v>
          </cell>
          <cell r="O543">
            <v>4193.4638250000007</v>
          </cell>
          <cell r="P543">
            <v>1191.2102293754526</v>
          </cell>
          <cell r="Q543">
            <v>4308.7840801875009</v>
          </cell>
          <cell r="R543">
            <v>1266.456821577201</v>
          </cell>
          <cell r="S543">
            <v>638.12344818401766</v>
          </cell>
          <cell r="T543">
            <v>7540.6877150532855</v>
          </cell>
          <cell r="U543">
            <v>36658.022499999999</v>
          </cell>
        </row>
        <row r="544">
          <cell r="A544" t="str">
            <v>108602</v>
          </cell>
          <cell r="B544">
            <v>108602</v>
          </cell>
          <cell r="C544" t="str">
            <v>IRC</v>
          </cell>
          <cell r="D544">
            <v>1140</v>
          </cell>
          <cell r="E544" t="str">
            <v>Worker</v>
          </cell>
          <cell r="F544" t="str">
            <v>M</v>
          </cell>
          <cell r="G544">
            <v>27811</v>
          </cell>
          <cell r="H544">
            <v>40284</v>
          </cell>
          <cell r="I544">
            <v>63075</v>
          </cell>
          <cell r="J544">
            <v>7683.8</v>
          </cell>
          <cell r="K544">
            <v>1892.25</v>
          </cell>
          <cell r="L544">
            <v>92669</v>
          </cell>
          <cell r="M544">
            <v>10070.5275</v>
          </cell>
          <cell r="N544">
            <v>2548.3975</v>
          </cell>
          <cell r="O544">
            <v>10347.467006250001</v>
          </cell>
          <cell r="P544">
            <v>2939.4541392659589</v>
          </cell>
          <cell r="Q544">
            <v>10632.022348921877</v>
          </cell>
          <cell r="R544">
            <v>3125.1341321493751</v>
          </cell>
          <cell r="S544">
            <v>1574.6461580594539</v>
          </cell>
          <cell r="T544">
            <v>18607.551522241913</v>
          </cell>
          <cell r="U544">
            <v>90274.987500000003</v>
          </cell>
        </row>
        <row r="545">
          <cell r="A545" t="str">
            <v>108620</v>
          </cell>
          <cell r="B545">
            <v>108620</v>
          </cell>
          <cell r="C545" t="str">
            <v>IRC</v>
          </cell>
          <cell r="D545">
            <v>113001</v>
          </cell>
          <cell r="E545" t="str">
            <v>Worker</v>
          </cell>
          <cell r="F545" t="str">
            <v>M</v>
          </cell>
          <cell r="G545">
            <v>29144</v>
          </cell>
          <cell r="H545">
            <v>40284</v>
          </cell>
          <cell r="I545">
            <v>49653</v>
          </cell>
          <cell r="J545">
            <v>6049.1900000000005</v>
          </cell>
          <cell r="K545">
            <v>1489.59</v>
          </cell>
          <cell r="L545">
            <v>75588</v>
          </cell>
          <cell r="M545">
            <v>8213.8350000000009</v>
          </cell>
          <cell r="N545">
            <v>2078.67</v>
          </cell>
          <cell r="O545">
            <v>8439.7154625000021</v>
          </cell>
          <cell r="P545">
            <v>2397.6460248716971</v>
          </cell>
          <cell r="Q545">
            <v>8671.8076377187535</v>
          </cell>
          <cell r="R545">
            <v>2549.100980704518</v>
          </cell>
          <cell r="S545">
            <v>1284.403131526163</v>
          </cell>
          <cell r="T545">
            <v>15177.757442761029</v>
          </cell>
          <cell r="U545">
            <v>73703.304999999993</v>
          </cell>
        </row>
        <row r="546">
          <cell r="A546" t="str">
            <v>108633</v>
          </cell>
          <cell r="B546">
            <v>108633</v>
          </cell>
          <cell r="C546" t="str">
            <v>IRC</v>
          </cell>
          <cell r="D546">
            <v>1942</v>
          </cell>
          <cell r="E546" t="str">
            <v>Worker</v>
          </cell>
          <cell r="F546" t="str">
            <v>M</v>
          </cell>
          <cell r="G546">
            <v>32438</v>
          </cell>
          <cell r="H546">
            <v>40284</v>
          </cell>
          <cell r="I546">
            <v>27355</v>
          </cell>
          <cell r="J546">
            <v>3333.08</v>
          </cell>
          <cell r="K546">
            <v>820.65</v>
          </cell>
          <cell r="L546">
            <v>43657</v>
          </cell>
          <cell r="M546">
            <v>4743.9675000000007</v>
          </cell>
          <cell r="N546">
            <v>1200.5675000000001</v>
          </cell>
          <cell r="O546">
            <v>4874.426606250001</v>
          </cell>
          <cell r="P546">
            <v>1384.7969586154375</v>
          </cell>
          <cell r="Q546">
            <v>5008.473337921876</v>
          </cell>
          <cell r="R546">
            <v>1472.2720738029468</v>
          </cell>
          <cell r="S546">
            <v>741.82657978829582</v>
          </cell>
          <cell r="T546">
            <v>8766.1448467827995</v>
          </cell>
          <cell r="U546">
            <v>42618.567499999997</v>
          </cell>
        </row>
        <row r="547">
          <cell r="A547" t="str">
            <v>108647</v>
          </cell>
          <cell r="B547">
            <v>108647</v>
          </cell>
          <cell r="C547" t="str">
            <v>IRC</v>
          </cell>
          <cell r="D547">
            <v>1152</v>
          </cell>
          <cell r="E547" t="str">
            <v>Worker</v>
          </cell>
          <cell r="F547" t="str">
            <v>F</v>
          </cell>
          <cell r="G547">
            <v>28896</v>
          </cell>
          <cell r="H547">
            <v>40284</v>
          </cell>
          <cell r="I547">
            <v>50937</v>
          </cell>
          <cell r="J547">
            <v>6204.72</v>
          </cell>
          <cell r="K547">
            <v>1528.11</v>
          </cell>
          <cell r="L547">
            <v>76184</v>
          </cell>
          <cell r="M547">
            <v>8278.567500000001</v>
          </cell>
          <cell r="N547">
            <v>2095.06</v>
          </cell>
          <cell r="O547">
            <v>8506.2281062500024</v>
          </cell>
          <cell r="P547">
            <v>2416.5511028050141</v>
          </cell>
          <cell r="Q547">
            <v>8740.1493791718785</v>
          </cell>
          <cell r="R547">
            <v>2569.2002581625788</v>
          </cell>
          <cell r="S547">
            <v>1294.5304568475049</v>
          </cell>
          <cell r="T547">
            <v>15297.431775140318</v>
          </cell>
          <cell r="U547">
            <v>74250.792499999996</v>
          </cell>
        </row>
        <row r="548">
          <cell r="A548" t="str">
            <v>108651</v>
          </cell>
          <cell r="B548">
            <v>108651</v>
          </cell>
          <cell r="C548" t="str">
            <v>IRC</v>
          </cell>
          <cell r="D548">
            <v>124002</v>
          </cell>
          <cell r="E548" t="str">
            <v>Worker</v>
          </cell>
          <cell r="F548" t="str">
            <v>M</v>
          </cell>
          <cell r="G548">
            <v>27848</v>
          </cell>
          <cell r="H548">
            <v>40284</v>
          </cell>
          <cell r="I548">
            <v>59520</v>
          </cell>
          <cell r="J548">
            <v>7251.2</v>
          </cell>
          <cell r="K548">
            <v>1785.6</v>
          </cell>
          <cell r="L548">
            <v>85358</v>
          </cell>
          <cell r="M548">
            <v>9275.2425000000003</v>
          </cell>
          <cell r="N548">
            <v>2347.3449999999998</v>
          </cell>
          <cell r="O548">
            <v>9530.3116687500005</v>
          </cell>
          <cell r="P548">
            <v>2707.5497352886482</v>
          </cell>
          <cell r="Q548">
            <v>9792.3952396406257</v>
          </cell>
          <cell r="R548">
            <v>2878.5807470891709</v>
          </cell>
          <cell r="S548">
            <v>1450.4165013072209</v>
          </cell>
          <cell r="T548">
            <v>17139.532991998676</v>
          </cell>
          <cell r="U548">
            <v>83098.8</v>
          </cell>
        </row>
        <row r="549">
          <cell r="A549" t="str">
            <v>108681</v>
          </cell>
          <cell r="B549">
            <v>108681</v>
          </cell>
          <cell r="C549" t="str">
            <v>IRC</v>
          </cell>
          <cell r="D549">
            <v>1180</v>
          </cell>
          <cell r="E549" t="str">
            <v>Worker</v>
          </cell>
          <cell r="F549" t="str">
            <v>M</v>
          </cell>
          <cell r="G549">
            <v>30479</v>
          </cell>
          <cell r="H549">
            <v>40284</v>
          </cell>
          <cell r="I549">
            <v>37991</v>
          </cell>
          <cell r="J549">
            <v>4628.82</v>
          </cell>
          <cell r="K549">
            <v>1139.73</v>
          </cell>
          <cell r="L549">
            <v>58605</v>
          </cell>
          <cell r="M549">
            <v>6368.4450000000006</v>
          </cell>
          <cell r="N549">
            <v>1611.6375</v>
          </cell>
          <cell r="O549">
            <v>6543.5772375000015</v>
          </cell>
          <cell r="P549">
            <v>1858.9464635604304</v>
          </cell>
          <cell r="Q549">
            <v>6723.5256115312523</v>
          </cell>
          <cell r="R549">
            <v>1976.3727440094758</v>
          </cell>
          <cell r="S549">
            <v>995.82533633765649</v>
          </cell>
          <cell r="T549">
            <v>11767.64135753043</v>
          </cell>
          <cell r="U549">
            <v>57162.862500000003</v>
          </cell>
        </row>
        <row r="550">
          <cell r="A550" t="str">
            <v>108695</v>
          </cell>
          <cell r="B550">
            <v>108695</v>
          </cell>
          <cell r="C550" t="str">
            <v>IRC</v>
          </cell>
          <cell r="D550">
            <v>1942</v>
          </cell>
          <cell r="E550" t="str">
            <v>Skill Worker</v>
          </cell>
          <cell r="F550" t="str">
            <v>F</v>
          </cell>
          <cell r="G550">
            <v>30134</v>
          </cell>
          <cell r="H550">
            <v>40284</v>
          </cell>
          <cell r="I550">
            <v>45166</v>
          </cell>
          <cell r="J550">
            <v>5502.26</v>
          </cell>
          <cell r="K550">
            <v>1354.98</v>
          </cell>
          <cell r="L550">
            <v>69779</v>
          </cell>
          <cell r="M550">
            <v>7582.9500000000007</v>
          </cell>
          <cell r="N550">
            <v>1918.9224999999999</v>
          </cell>
          <cell r="O550">
            <v>7791.4811250000012</v>
          </cell>
          <cell r="P550">
            <v>2213.3849548806975</v>
          </cell>
          <cell r="Q550">
            <v>8005.746855937502</v>
          </cell>
          <cell r="R550">
            <v>2353.2004727282183</v>
          </cell>
          <cell r="S550">
            <v>1185.6956939562381</v>
          </cell>
          <cell r="T550">
            <v>14011.334293782371</v>
          </cell>
          <cell r="U550">
            <v>68064.69</v>
          </cell>
        </row>
        <row r="551">
          <cell r="A551" t="str">
            <v>108744</v>
          </cell>
          <cell r="B551">
            <v>108744</v>
          </cell>
          <cell r="C551" t="str">
            <v>IRC</v>
          </cell>
          <cell r="D551">
            <v>116101</v>
          </cell>
          <cell r="E551" t="str">
            <v>Worker</v>
          </cell>
          <cell r="F551" t="str">
            <v>M</v>
          </cell>
          <cell r="G551">
            <v>31630</v>
          </cell>
          <cell r="H551">
            <v>40284</v>
          </cell>
          <cell r="I551">
            <v>29721</v>
          </cell>
          <cell r="J551">
            <v>3620.4500000000003</v>
          </cell>
          <cell r="K551">
            <v>891.63</v>
          </cell>
          <cell r="L551">
            <v>47032</v>
          </cell>
          <cell r="M551">
            <v>5110.7850000000008</v>
          </cell>
          <cell r="N551">
            <v>1293.3800000000001</v>
          </cell>
          <cell r="O551">
            <v>5251.3315875000008</v>
          </cell>
          <cell r="P551">
            <v>1491.8517204022553</v>
          </cell>
          <cell r="Q551">
            <v>5395.7432061562513</v>
          </cell>
          <cell r="R551">
            <v>1586.0892909521999</v>
          </cell>
          <cell r="S551">
            <v>799.17510824388125</v>
          </cell>
          <cell r="T551">
            <v>9443.8308732594687</v>
          </cell>
          <cell r="U551">
            <v>45903.98</v>
          </cell>
        </row>
        <row r="552">
          <cell r="A552" t="str">
            <v>108758</v>
          </cell>
          <cell r="B552">
            <v>108758</v>
          </cell>
          <cell r="C552" t="str">
            <v>IRC</v>
          </cell>
          <cell r="D552">
            <v>124003</v>
          </cell>
          <cell r="E552" t="str">
            <v>Worker</v>
          </cell>
          <cell r="F552" t="str">
            <v>M</v>
          </cell>
          <cell r="G552">
            <v>31644</v>
          </cell>
          <cell r="H552">
            <v>40284</v>
          </cell>
          <cell r="I552">
            <v>29963</v>
          </cell>
          <cell r="J552">
            <v>3650.32</v>
          </cell>
          <cell r="K552">
            <v>898.89</v>
          </cell>
          <cell r="L552">
            <v>47432</v>
          </cell>
          <cell r="M552">
            <v>5154.9675000000007</v>
          </cell>
          <cell r="N552">
            <v>1304.3800000000001</v>
          </cell>
          <cell r="O552">
            <v>5296.7291062500008</v>
          </cell>
          <cell r="P552">
            <v>1504.5396921695819</v>
          </cell>
          <cell r="Q552">
            <v>5442.3891566718767</v>
          </cell>
          <cell r="R552">
            <v>1599.5787389106301</v>
          </cell>
          <cell r="S552">
            <v>805.97197087565428</v>
          </cell>
          <cell r="T552">
            <v>9524.1492171381851</v>
          </cell>
          <cell r="U552">
            <v>46294.697500000002</v>
          </cell>
        </row>
        <row r="553">
          <cell r="A553" t="str">
            <v>108792</v>
          </cell>
          <cell r="B553">
            <v>108792</v>
          </cell>
          <cell r="C553" t="str">
            <v>IRC</v>
          </cell>
          <cell r="D553">
            <v>111001</v>
          </cell>
          <cell r="E553" t="str">
            <v>Worker</v>
          </cell>
          <cell r="F553" t="str">
            <v>F</v>
          </cell>
          <cell r="G553">
            <v>31410</v>
          </cell>
          <cell r="H553">
            <v>40284</v>
          </cell>
          <cell r="I553">
            <v>31777</v>
          </cell>
          <cell r="J553">
            <v>3871.77</v>
          </cell>
          <cell r="K553">
            <v>953.31</v>
          </cell>
          <cell r="L553">
            <v>50259</v>
          </cell>
          <cell r="M553">
            <v>5462.1900000000005</v>
          </cell>
          <cell r="N553">
            <v>1382.1224999999999</v>
          </cell>
          <cell r="O553">
            <v>5612.4002250000012</v>
          </cell>
          <cell r="P553">
            <v>1594.2119326351619</v>
          </cell>
          <cell r="Q553">
            <v>5766.7412311875014</v>
          </cell>
          <cell r="R553">
            <v>1694.9154123568339</v>
          </cell>
          <cell r="S553">
            <v>854.00879752571075</v>
          </cell>
          <cell r="T553">
            <v>10091.799112501014</v>
          </cell>
          <cell r="U553">
            <v>49052.73</v>
          </cell>
        </row>
        <row r="554">
          <cell r="A554" t="str">
            <v>108904</v>
          </cell>
          <cell r="B554">
            <v>108904</v>
          </cell>
          <cell r="C554" t="str">
            <v>IRC</v>
          </cell>
          <cell r="D554">
            <v>1210</v>
          </cell>
          <cell r="E554" t="str">
            <v>Skill Worker</v>
          </cell>
          <cell r="F554" t="str">
            <v>F</v>
          </cell>
          <cell r="G554">
            <v>28561</v>
          </cell>
          <cell r="H554">
            <v>40330</v>
          </cell>
          <cell r="I554">
            <v>66888</v>
          </cell>
          <cell r="J554">
            <v>8271.93</v>
          </cell>
          <cell r="K554">
            <v>2006.6399999999999</v>
          </cell>
          <cell r="L554">
            <v>100612</v>
          </cell>
          <cell r="M554">
            <v>11080.560000000001</v>
          </cell>
          <cell r="N554">
            <v>2766.83</v>
          </cell>
          <cell r="O554">
            <v>11385.275400000002</v>
          </cell>
          <cell r="P554">
            <v>3191.4055386356458</v>
          </cell>
          <cell r="Q554">
            <v>11698.370473500003</v>
          </cell>
          <cell r="R554">
            <v>3393.0008449838988</v>
          </cell>
          <cell r="S554">
            <v>1709.6148577698882</v>
          </cell>
          <cell r="T554">
            <v>20202.473035813528</v>
          </cell>
          <cell r="U554">
            <v>98042.357499999998</v>
          </cell>
        </row>
        <row r="555">
          <cell r="A555" t="str">
            <v>109033</v>
          </cell>
          <cell r="B555">
            <v>109033</v>
          </cell>
          <cell r="C555" t="str">
            <v>IRC</v>
          </cell>
          <cell r="D555">
            <v>112001</v>
          </cell>
          <cell r="E555" t="str">
            <v>Worker</v>
          </cell>
          <cell r="F555" t="str">
            <v>M</v>
          </cell>
          <cell r="G555">
            <v>31040</v>
          </cell>
          <cell r="H555">
            <v>40406</v>
          </cell>
          <cell r="I555">
            <v>32797</v>
          </cell>
          <cell r="J555">
            <v>4159.1400000000003</v>
          </cell>
          <cell r="K555">
            <v>983.91</v>
          </cell>
          <cell r="L555">
            <v>51912</v>
          </cell>
          <cell r="M555">
            <v>5847.5025000000005</v>
          </cell>
          <cell r="N555">
            <v>1427.58</v>
          </cell>
          <cell r="O555">
            <v>6008.3088187500007</v>
          </cell>
          <cell r="P555">
            <v>1646.6449759636391</v>
          </cell>
          <cell r="Q555">
            <v>6173.5373112656262</v>
          </cell>
          <cell r="R555">
            <v>1750.660556045046</v>
          </cell>
          <cell r="S555">
            <v>882.09683235151306</v>
          </cell>
          <cell r="T555">
            <v>10423.714668579807</v>
          </cell>
          <cell r="U555">
            <v>50626.237500000003</v>
          </cell>
        </row>
        <row r="556">
          <cell r="A556" t="str">
            <v>109064</v>
          </cell>
          <cell r="B556">
            <v>109064</v>
          </cell>
          <cell r="C556" t="str">
            <v>IRC</v>
          </cell>
          <cell r="D556">
            <v>114003</v>
          </cell>
          <cell r="E556" t="str">
            <v>Worker</v>
          </cell>
          <cell r="F556" t="str">
            <v>M</v>
          </cell>
          <cell r="G556">
            <v>26464</v>
          </cell>
          <cell r="H556">
            <v>40406</v>
          </cell>
          <cell r="I556">
            <v>80353</v>
          </cell>
          <cell r="J556">
            <v>10189.790000000001</v>
          </cell>
          <cell r="K556">
            <v>2410.5899999999997</v>
          </cell>
          <cell r="L556">
            <v>106161</v>
          </cell>
          <cell r="M556">
            <v>11958.045</v>
          </cell>
          <cell r="N556">
            <v>2919.4275000000002</v>
          </cell>
          <cell r="O556">
            <v>12286.891237500002</v>
          </cell>
          <cell r="P556">
            <v>3367.4194269778836</v>
          </cell>
          <cell r="Q556">
            <v>12624.780746531253</v>
          </cell>
          <cell r="R556">
            <v>3580.1332117872194</v>
          </cell>
          <cell r="S556">
            <v>1803.9043346291605</v>
          </cell>
          <cell r="T556">
            <v>21316.689261271018</v>
          </cell>
          <cell r="U556">
            <v>103010.905</v>
          </cell>
        </row>
        <row r="557">
          <cell r="A557" t="str">
            <v>109078</v>
          </cell>
          <cell r="B557">
            <v>109078</v>
          </cell>
          <cell r="C557" t="str">
            <v>IRC</v>
          </cell>
          <cell r="D557">
            <v>114004</v>
          </cell>
          <cell r="E557" t="str">
            <v>Worker</v>
          </cell>
          <cell r="F557" t="str">
            <v>F</v>
          </cell>
          <cell r="G557">
            <v>33161</v>
          </cell>
          <cell r="H557">
            <v>40406</v>
          </cell>
          <cell r="I557">
            <v>19513</v>
          </cell>
          <cell r="J557">
            <v>2475.09</v>
          </cell>
          <cell r="K557">
            <v>585.39</v>
          </cell>
          <cell r="L557">
            <v>32322</v>
          </cell>
          <cell r="M557">
            <v>3640.4325000000003</v>
          </cell>
          <cell r="N557">
            <v>888.85500000000002</v>
          </cell>
          <cell r="O557">
            <v>3740.5443937500008</v>
          </cell>
          <cell r="P557">
            <v>1025.2515586588215</v>
          </cell>
          <cell r="Q557">
            <v>3843.4093645781263</v>
          </cell>
          <cell r="R557">
            <v>1090.0148422809364</v>
          </cell>
          <cell r="S557">
            <v>549.22048496042544</v>
          </cell>
          <cell r="T557">
            <v>6490.1237771196747</v>
          </cell>
          <cell r="U557">
            <v>31556.880000000001</v>
          </cell>
        </row>
        <row r="558">
          <cell r="A558" t="str">
            <v>109095</v>
          </cell>
          <cell r="B558">
            <v>109095</v>
          </cell>
          <cell r="C558" t="str">
            <v>IRC</v>
          </cell>
          <cell r="D558">
            <v>114004</v>
          </cell>
          <cell r="E558" t="str">
            <v>Worker</v>
          </cell>
          <cell r="F558" t="str">
            <v>M</v>
          </cell>
          <cell r="G558">
            <v>28495</v>
          </cell>
          <cell r="H558">
            <v>40406</v>
          </cell>
          <cell r="I558">
            <v>53754</v>
          </cell>
          <cell r="J558">
            <v>6816.54</v>
          </cell>
          <cell r="K558">
            <v>1612.62</v>
          </cell>
          <cell r="L558">
            <v>80059</v>
          </cell>
          <cell r="M558">
            <v>9017.34</v>
          </cell>
          <cell r="N558">
            <v>2201.6224999999999</v>
          </cell>
          <cell r="O558">
            <v>9265.3168500000011</v>
          </cell>
          <cell r="P558">
            <v>2539.4658293009898</v>
          </cell>
          <cell r="Q558">
            <v>9520.1130633750017</v>
          </cell>
          <cell r="R558">
            <v>2699.8792852598694</v>
          </cell>
          <cell r="S558">
            <v>1360.3750635928068</v>
          </cell>
          <cell r="T558">
            <v>16075.515731465381</v>
          </cell>
          <cell r="U558">
            <v>77951.710000000006</v>
          </cell>
        </row>
        <row r="559">
          <cell r="A559" t="str">
            <v>109100</v>
          </cell>
          <cell r="B559">
            <v>109100</v>
          </cell>
          <cell r="C559" t="str">
            <v>IRC</v>
          </cell>
          <cell r="D559">
            <v>114004</v>
          </cell>
          <cell r="E559" t="str">
            <v>Worker</v>
          </cell>
          <cell r="F559" t="str">
            <v>F</v>
          </cell>
          <cell r="G559">
            <v>30907</v>
          </cell>
          <cell r="H559">
            <v>40406</v>
          </cell>
          <cell r="I559">
            <v>32852</v>
          </cell>
          <cell r="J559">
            <v>4166.3500000000004</v>
          </cell>
          <cell r="K559">
            <v>985.56</v>
          </cell>
          <cell r="L559">
            <v>51854</v>
          </cell>
          <cell r="M559">
            <v>5840.31</v>
          </cell>
          <cell r="N559">
            <v>1425.9849999999999</v>
          </cell>
          <cell r="O559">
            <v>6000.918525000001</v>
          </cell>
          <cell r="P559">
            <v>1644.8052200573768</v>
          </cell>
          <cell r="Q559">
            <v>6165.9437844375016</v>
          </cell>
          <cell r="R559">
            <v>1748.7045860910737</v>
          </cell>
          <cell r="S559">
            <v>881.11128726990592</v>
          </cell>
          <cell r="T559">
            <v>10412.068508717393</v>
          </cell>
          <cell r="U559">
            <v>50566.022499999999</v>
          </cell>
        </row>
        <row r="560">
          <cell r="A560" t="str">
            <v>109113</v>
          </cell>
          <cell r="B560">
            <v>109113</v>
          </cell>
          <cell r="C560" t="str">
            <v>IRC</v>
          </cell>
          <cell r="D560">
            <v>113001</v>
          </cell>
          <cell r="E560" t="str">
            <v>Worker</v>
          </cell>
          <cell r="F560" t="str">
            <v>M</v>
          </cell>
          <cell r="G560">
            <v>26922</v>
          </cell>
          <cell r="H560">
            <v>40406</v>
          </cell>
          <cell r="I560">
            <v>71015</v>
          </cell>
          <cell r="J560">
            <v>9006.32</v>
          </cell>
          <cell r="K560">
            <v>2130.4499999999998</v>
          </cell>
          <cell r="L560">
            <v>97010</v>
          </cell>
          <cell r="M560">
            <v>10927.462500000001</v>
          </cell>
          <cell r="N560">
            <v>2667.7750000000001</v>
          </cell>
          <cell r="O560">
            <v>11227.967718750002</v>
          </cell>
          <cell r="P560">
            <v>3077.1503528708704</v>
          </cell>
          <cell r="Q560">
            <v>11536.736831015627</v>
          </cell>
          <cell r="R560">
            <v>3271.5283661182366</v>
          </cell>
          <cell r="S560">
            <v>1648.4091097707715</v>
          </cell>
          <cell r="T560">
            <v>19479.206349185686</v>
          </cell>
          <cell r="U560">
            <v>94225.807499999995</v>
          </cell>
        </row>
        <row r="561">
          <cell r="A561" t="str">
            <v>109144</v>
          </cell>
          <cell r="B561">
            <v>109144</v>
          </cell>
          <cell r="C561" t="str">
            <v>IRC</v>
          </cell>
          <cell r="D561">
            <v>1180</v>
          </cell>
          <cell r="E561" t="str">
            <v>Worker</v>
          </cell>
          <cell r="F561" t="str">
            <v>M</v>
          </cell>
          <cell r="G561">
            <v>29084</v>
          </cell>
          <cell r="H561">
            <v>40406</v>
          </cell>
          <cell r="I561">
            <v>46371</v>
          </cell>
          <cell r="J561">
            <v>5880.27</v>
          </cell>
          <cell r="K561">
            <v>1391.1299999999999</v>
          </cell>
          <cell r="L561">
            <v>70765</v>
          </cell>
          <cell r="M561">
            <v>7971.3450000000003</v>
          </cell>
          <cell r="N561">
            <v>1946.0374999999999</v>
          </cell>
          <cell r="O561">
            <v>8190.556987500001</v>
          </cell>
          <cell r="P561">
            <v>2244.6608052871575</v>
          </cell>
          <cell r="Q561">
            <v>8415.7973046562511</v>
          </cell>
          <cell r="R561">
            <v>2386.4519619457483</v>
          </cell>
          <cell r="S561">
            <v>1202.4499603435588</v>
          </cell>
          <cell r="T561">
            <v>14209.319011443407</v>
          </cell>
          <cell r="U561">
            <v>68947.149999999994</v>
          </cell>
        </row>
        <row r="562">
          <cell r="A562" t="str">
            <v>109158</v>
          </cell>
          <cell r="B562">
            <v>109158</v>
          </cell>
          <cell r="C562" t="str">
            <v>IRC</v>
          </cell>
          <cell r="D562">
            <v>1950</v>
          </cell>
          <cell r="E562" t="str">
            <v>Worker</v>
          </cell>
          <cell r="F562" t="str">
            <v>M</v>
          </cell>
          <cell r="G562">
            <v>30652</v>
          </cell>
          <cell r="H562">
            <v>40406</v>
          </cell>
          <cell r="I562">
            <v>34993</v>
          </cell>
          <cell r="J562">
            <v>4437.24</v>
          </cell>
          <cell r="K562">
            <v>1049.79</v>
          </cell>
          <cell r="L562">
            <v>53939</v>
          </cell>
          <cell r="M562">
            <v>6076.6350000000002</v>
          </cell>
          <cell r="N562">
            <v>1483.3225</v>
          </cell>
          <cell r="O562">
            <v>6243.7424625000003</v>
          </cell>
          <cell r="P562">
            <v>1710.9412728945663</v>
          </cell>
          <cell r="Q562">
            <v>6415.4453802187509</v>
          </cell>
          <cell r="R562">
            <v>1819.01833357439</v>
          </cell>
          <cell r="S562">
            <v>916.53993373802336</v>
          </cell>
          <cell r="T562">
            <v>10830.727876185205</v>
          </cell>
          <cell r="U562">
            <v>52567.2425</v>
          </cell>
        </row>
        <row r="563">
          <cell r="A563" t="str">
            <v>109192</v>
          </cell>
          <cell r="B563">
            <v>109192</v>
          </cell>
          <cell r="C563" t="str">
            <v>IRC</v>
          </cell>
          <cell r="D563">
            <v>121001</v>
          </cell>
          <cell r="E563" t="str">
            <v>Worker</v>
          </cell>
          <cell r="F563" t="str">
            <v>M</v>
          </cell>
          <cell r="G563">
            <v>28908</v>
          </cell>
          <cell r="H563">
            <v>40406</v>
          </cell>
          <cell r="I563">
            <v>48923</v>
          </cell>
          <cell r="J563">
            <v>6204.72</v>
          </cell>
          <cell r="K563">
            <v>1467.69</v>
          </cell>
          <cell r="L563">
            <v>73423</v>
          </cell>
          <cell r="M563">
            <v>8271.375</v>
          </cell>
          <cell r="N563">
            <v>2019.1324999999999</v>
          </cell>
          <cell r="O563">
            <v>8498.8378124999999</v>
          </cell>
          <cell r="P563">
            <v>2328.9723776810424</v>
          </cell>
          <cell r="Q563">
            <v>8732.5558523437503</v>
          </cell>
          <cell r="R563">
            <v>2476.0893436295155</v>
          </cell>
          <cell r="S563">
            <v>1247.615112531691</v>
          </cell>
          <cell r="T563">
            <v>14743.034406517478</v>
          </cell>
          <cell r="U563">
            <v>71504.897500000006</v>
          </cell>
        </row>
        <row r="564">
          <cell r="A564" t="str">
            <v>109207</v>
          </cell>
          <cell r="B564">
            <v>109207</v>
          </cell>
          <cell r="C564" t="str">
            <v>IRC</v>
          </cell>
          <cell r="D564">
            <v>1210</v>
          </cell>
          <cell r="E564" t="str">
            <v>Worker</v>
          </cell>
          <cell r="F564" t="str">
            <v>M</v>
          </cell>
          <cell r="G564">
            <v>32432</v>
          </cell>
          <cell r="H564">
            <v>40406</v>
          </cell>
          <cell r="I564">
            <v>23893</v>
          </cell>
          <cell r="J564">
            <v>3030.26</v>
          </cell>
          <cell r="K564">
            <v>716.79</v>
          </cell>
          <cell r="L564">
            <v>38246</v>
          </cell>
          <cell r="M564">
            <v>4308.3074999999999</v>
          </cell>
          <cell r="N564">
            <v>1051.7650000000001</v>
          </cell>
          <cell r="O564">
            <v>4426.7859562499998</v>
          </cell>
          <cell r="P564">
            <v>1213.1604205329277</v>
          </cell>
          <cell r="Q564">
            <v>4548.5225700468754</v>
          </cell>
          <cell r="R564">
            <v>1289.7935665452849</v>
          </cell>
          <cell r="S564">
            <v>649.88202053698512</v>
          </cell>
          <cell r="T564">
            <v>7679.6384499634651</v>
          </cell>
          <cell r="U564">
            <v>37309.237500000003</v>
          </cell>
        </row>
        <row r="565">
          <cell r="A565" t="str">
            <v>109238</v>
          </cell>
          <cell r="B565">
            <v>109238</v>
          </cell>
          <cell r="C565" t="str">
            <v>IRC</v>
          </cell>
          <cell r="D565">
            <v>1942</v>
          </cell>
          <cell r="E565" t="str">
            <v>Worker</v>
          </cell>
          <cell r="F565" t="str">
            <v>F</v>
          </cell>
          <cell r="G565">
            <v>27695</v>
          </cell>
          <cell r="H565">
            <v>40406</v>
          </cell>
          <cell r="I565">
            <v>60166</v>
          </cell>
          <cell r="J565">
            <v>7630.24</v>
          </cell>
          <cell r="K565">
            <v>1804.98</v>
          </cell>
          <cell r="L565">
            <v>88967</v>
          </cell>
          <cell r="M565">
            <v>10021.2075</v>
          </cell>
          <cell r="N565">
            <v>2446.5925000000002</v>
          </cell>
          <cell r="O565">
            <v>10296.790706250002</v>
          </cell>
          <cell r="P565">
            <v>2822.0269605593517</v>
          </cell>
          <cell r="Q565">
            <v>10579.952450671877</v>
          </cell>
          <cell r="R565">
            <v>3000.2892912941052</v>
          </cell>
          <cell r="S565">
            <v>1511.7411944023938</v>
          </cell>
          <cell r="T565">
            <v>17864.205249644394</v>
          </cell>
          <cell r="U565">
            <v>86608.195000000007</v>
          </cell>
        </row>
        <row r="566">
          <cell r="A566" t="str">
            <v>109241</v>
          </cell>
          <cell r="B566">
            <v>109241</v>
          </cell>
          <cell r="C566" t="str">
            <v>IRC</v>
          </cell>
          <cell r="D566">
            <v>116104</v>
          </cell>
          <cell r="E566" t="str">
            <v>Worker</v>
          </cell>
          <cell r="F566" t="str">
            <v>F</v>
          </cell>
          <cell r="G566">
            <v>29606</v>
          </cell>
          <cell r="H566">
            <v>40406</v>
          </cell>
          <cell r="I566">
            <v>43535</v>
          </cell>
          <cell r="J566">
            <v>5520.8</v>
          </cell>
          <cell r="K566">
            <v>1306.05</v>
          </cell>
          <cell r="L566">
            <v>66813</v>
          </cell>
          <cell r="M566">
            <v>7525.4100000000008</v>
          </cell>
          <cell r="N566">
            <v>1837.3575000000001</v>
          </cell>
          <cell r="O566">
            <v>7732.3587750000015</v>
          </cell>
          <cell r="P566">
            <v>2119.3036442259713</v>
          </cell>
          <cell r="Q566">
            <v>7944.9986413125025</v>
          </cell>
          <cell r="R566">
            <v>2253.1762161164597</v>
          </cell>
          <cell r="S566">
            <v>1135.2969575416405</v>
          </cell>
          <cell r="T566">
            <v>13415.773773921688</v>
          </cell>
          <cell r="U566">
            <v>65106.287499999999</v>
          </cell>
        </row>
        <row r="567">
          <cell r="A567" t="str">
            <v>109269</v>
          </cell>
          <cell r="B567">
            <v>109269</v>
          </cell>
          <cell r="C567" t="str">
            <v>IRC</v>
          </cell>
          <cell r="D567">
            <v>116201</v>
          </cell>
          <cell r="E567" t="str">
            <v>Worker</v>
          </cell>
          <cell r="F567" t="str">
            <v>F</v>
          </cell>
          <cell r="G567">
            <v>32754</v>
          </cell>
          <cell r="H567">
            <v>40406</v>
          </cell>
          <cell r="I567">
            <v>23496</v>
          </cell>
          <cell r="J567">
            <v>2979.79</v>
          </cell>
          <cell r="K567">
            <v>704.88</v>
          </cell>
          <cell r="L567">
            <v>38929</v>
          </cell>
          <cell r="M567">
            <v>4385.37</v>
          </cell>
          <cell r="N567">
            <v>1070.5474999999999</v>
          </cell>
          <cell r="O567">
            <v>4505.9676749999999</v>
          </cell>
          <cell r="P567">
            <v>1234.8251323256377</v>
          </cell>
          <cell r="Q567">
            <v>4629.8817860625004</v>
          </cell>
          <cell r="R567">
            <v>1312.8267989343042</v>
          </cell>
          <cell r="S567">
            <v>661.48766348073764</v>
          </cell>
          <cell r="T567">
            <v>7816.7820221363718</v>
          </cell>
          <cell r="U567">
            <v>38007.832499999997</v>
          </cell>
        </row>
        <row r="568">
          <cell r="A568" t="str">
            <v>109286</v>
          </cell>
          <cell r="B568">
            <v>109286</v>
          </cell>
          <cell r="C568" t="str">
            <v>IRC</v>
          </cell>
          <cell r="D568">
            <v>116201</v>
          </cell>
          <cell r="E568" t="str">
            <v>Worker</v>
          </cell>
          <cell r="F568" t="str">
            <v>M</v>
          </cell>
          <cell r="G568">
            <v>27576</v>
          </cell>
          <cell r="H568">
            <v>40406</v>
          </cell>
          <cell r="I568">
            <v>62332</v>
          </cell>
          <cell r="J568">
            <v>7905.25</v>
          </cell>
          <cell r="K568">
            <v>1869.96</v>
          </cell>
          <cell r="L568">
            <v>92070</v>
          </cell>
          <cell r="M568">
            <v>10371.585000000001</v>
          </cell>
          <cell r="N568">
            <v>2531.9250000000002</v>
          </cell>
          <cell r="O568">
            <v>10656.803587500002</v>
          </cell>
          <cell r="P568">
            <v>2920.4539015443875</v>
          </cell>
          <cell r="Q568">
            <v>10949.865686156254</v>
          </cell>
          <cell r="R568">
            <v>3104.9336838316262</v>
          </cell>
          <cell r="S568">
            <v>1564.4678562683737</v>
          </cell>
          <cell r="T568">
            <v>18487.274802283537</v>
          </cell>
          <cell r="U568">
            <v>89626.197499999995</v>
          </cell>
        </row>
        <row r="569">
          <cell r="A569" t="str">
            <v>109304</v>
          </cell>
          <cell r="B569">
            <v>109304</v>
          </cell>
          <cell r="C569" t="str">
            <v>IRC</v>
          </cell>
          <cell r="D569">
            <v>116101</v>
          </cell>
          <cell r="E569" t="str">
            <v>Skill Worker</v>
          </cell>
          <cell r="F569" t="str">
            <v>M</v>
          </cell>
          <cell r="G569">
            <v>33138</v>
          </cell>
          <cell r="H569">
            <v>40406</v>
          </cell>
          <cell r="I569">
            <v>24140</v>
          </cell>
          <cell r="J569">
            <v>3061.16</v>
          </cell>
          <cell r="K569">
            <v>724.19999999999993</v>
          </cell>
          <cell r="L569">
            <v>40297</v>
          </cell>
          <cell r="M569">
            <v>4539.4950000000008</v>
          </cell>
          <cell r="N569">
            <v>1108.1675</v>
          </cell>
          <cell r="O569">
            <v>4664.3311125000009</v>
          </cell>
          <cell r="P569">
            <v>1278.2179957698945</v>
          </cell>
          <cell r="Q569">
            <v>4792.6002180937512</v>
          </cell>
          <cell r="R569">
            <v>1358.9607109521348</v>
          </cell>
          <cell r="S569">
            <v>684.73293368140173</v>
          </cell>
          <cell r="T569">
            <v>8091.4707582015826</v>
          </cell>
          <cell r="U569">
            <v>39350.660000000003</v>
          </cell>
        </row>
        <row r="570">
          <cell r="A570" t="str">
            <v>109318</v>
          </cell>
          <cell r="B570">
            <v>109318</v>
          </cell>
          <cell r="C570" t="str">
            <v>IRC</v>
          </cell>
          <cell r="D570">
            <v>116104</v>
          </cell>
          <cell r="E570" t="str">
            <v>Worker</v>
          </cell>
          <cell r="F570" t="str">
            <v>M</v>
          </cell>
          <cell r="G570">
            <v>27299</v>
          </cell>
          <cell r="H570">
            <v>40406</v>
          </cell>
          <cell r="I570">
            <v>64900</v>
          </cell>
          <cell r="J570">
            <v>8230.73</v>
          </cell>
          <cell r="K570">
            <v>1947</v>
          </cell>
          <cell r="L570">
            <v>95542</v>
          </cell>
          <cell r="M570">
            <v>10762.035000000002</v>
          </cell>
          <cell r="N570">
            <v>2627.4050000000002</v>
          </cell>
          <cell r="O570">
            <v>11057.990962500002</v>
          </cell>
          <cell r="P570">
            <v>3030.5854964847822</v>
          </cell>
          <cell r="Q570">
            <v>11362.085713968752</v>
          </cell>
          <cell r="R570">
            <v>3222.0220921107989</v>
          </cell>
          <cell r="S570">
            <v>1623.4646239121641</v>
          </cell>
          <cell r="T570">
            <v>19184.438027150794</v>
          </cell>
          <cell r="U570">
            <v>92997.567500000005</v>
          </cell>
        </row>
        <row r="571">
          <cell r="A571" t="str">
            <v>109321</v>
          </cell>
          <cell r="B571">
            <v>109321</v>
          </cell>
          <cell r="C571" t="str">
            <v>IRC</v>
          </cell>
          <cell r="D571">
            <v>116101</v>
          </cell>
          <cell r="E571" t="str">
            <v>Worker</v>
          </cell>
          <cell r="F571" t="str">
            <v>M</v>
          </cell>
          <cell r="G571">
            <v>32917</v>
          </cell>
          <cell r="H571">
            <v>40406</v>
          </cell>
          <cell r="I571">
            <v>22410</v>
          </cell>
          <cell r="J571">
            <v>2842.8</v>
          </cell>
          <cell r="K571">
            <v>672.3</v>
          </cell>
          <cell r="L571">
            <v>37063</v>
          </cell>
          <cell r="M571">
            <v>4174.7325000000001</v>
          </cell>
          <cell r="N571">
            <v>1019.2325</v>
          </cell>
          <cell r="O571">
            <v>4289.5376437500008</v>
          </cell>
          <cell r="P571">
            <v>1175.6357440310594</v>
          </cell>
          <cell r="Q571">
            <v>4407.4999289531261</v>
          </cell>
          <cell r="R571">
            <v>1249.8985242082281</v>
          </cell>
          <cell r="S571">
            <v>629.78029930351613</v>
          </cell>
          <cell r="T571">
            <v>7442.096947942161</v>
          </cell>
          <cell r="U571">
            <v>36184.224999999999</v>
          </cell>
        </row>
        <row r="572">
          <cell r="A572" t="str">
            <v>109370</v>
          </cell>
          <cell r="B572">
            <v>109370</v>
          </cell>
          <cell r="C572" t="str">
            <v>IRC</v>
          </cell>
          <cell r="D572">
            <v>124001</v>
          </cell>
          <cell r="E572" t="str">
            <v>Worker</v>
          </cell>
          <cell r="F572" t="str">
            <v>M</v>
          </cell>
          <cell r="G572">
            <v>31097</v>
          </cell>
          <cell r="H572">
            <v>40406</v>
          </cell>
          <cell r="I572">
            <v>33571</v>
          </cell>
          <cell r="J572">
            <v>4258.0200000000004</v>
          </cell>
          <cell r="K572">
            <v>1007.13</v>
          </cell>
          <cell r="L572">
            <v>53039</v>
          </cell>
          <cell r="M572">
            <v>5974.9125000000004</v>
          </cell>
          <cell r="N572">
            <v>1458.5725</v>
          </cell>
          <cell r="O572">
            <v>6139.2225937500007</v>
          </cell>
          <cell r="P572">
            <v>1682.3933364180816</v>
          </cell>
          <cell r="Q572">
            <v>6308.051215078126</v>
          </cell>
          <cell r="R572">
            <v>1788.6670756679225</v>
          </cell>
          <cell r="S572">
            <v>901.24699281653375</v>
          </cell>
          <cell r="T572">
            <v>10650.011602458091</v>
          </cell>
          <cell r="U572">
            <v>51722.712500000001</v>
          </cell>
        </row>
        <row r="573">
          <cell r="A573" t="str">
            <v>109383</v>
          </cell>
          <cell r="B573">
            <v>109383</v>
          </cell>
          <cell r="C573" t="str">
            <v>IRC</v>
          </cell>
          <cell r="D573">
            <v>1240</v>
          </cell>
          <cell r="E573" t="str">
            <v>Foreman</v>
          </cell>
          <cell r="F573" t="str">
            <v>M</v>
          </cell>
          <cell r="G573">
            <v>31055</v>
          </cell>
          <cell r="H573">
            <v>40406</v>
          </cell>
          <cell r="I573">
            <v>58239</v>
          </cell>
          <cell r="J573">
            <v>7386.13</v>
          </cell>
          <cell r="K573">
            <v>1747.1699999999998</v>
          </cell>
          <cell r="L573">
            <v>92300</v>
          </cell>
          <cell r="M573">
            <v>10396.245000000001</v>
          </cell>
          <cell r="N573">
            <v>2538.25</v>
          </cell>
          <cell r="O573">
            <v>10682.141737500002</v>
          </cell>
          <cell r="P573">
            <v>2927.7494853106004</v>
          </cell>
          <cell r="Q573">
            <v>10975.900635281252</v>
          </cell>
          <cell r="R573">
            <v>3112.6901164077235</v>
          </cell>
          <cell r="S573">
            <v>1568.3760522816433</v>
          </cell>
          <cell r="T573">
            <v>18533.457850013801</v>
          </cell>
          <cell r="U573">
            <v>90016.675000000003</v>
          </cell>
        </row>
        <row r="574">
          <cell r="A574" t="str">
            <v>109397</v>
          </cell>
          <cell r="B574">
            <v>109397</v>
          </cell>
          <cell r="C574" t="str">
            <v>IRC</v>
          </cell>
          <cell r="D574">
            <v>124001</v>
          </cell>
          <cell r="E574" t="str">
            <v>Skill Worker</v>
          </cell>
          <cell r="F574" t="str">
            <v>M</v>
          </cell>
          <cell r="G574">
            <v>32181</v>
          </cell>
          <cell r="H574">
            <v>40406</v>
          </cell>
          <cell r="I574">
            <v>32898</v>
          </cell>
          <cell r="J574">
            <v>4172.53</v>
          </cell>
          <cell r="K574">
            <v>986.93999999999994</v>
          </cell>
          <cell r="L574">
            <v>52842</v>
          </cell>
          <cell r="M574">
            <v>5952.3075000000008</v>
          </cell>
          <cell r="N574">
            <v>1453.155</v>
          </cell>
          <cell r="O574">
            <v>6115.9959562500017</v>
          </cell>
          <cell r="P574">
            <v>1676.1445103226731</v>
          </cell>
          <cell r="Q574">
            <v>6284.1858450468771</v>
          </cell>
          <cell r="R574">
            <v>1782.0235225483957</v>
          </cell>
          <cell r="S574">
            <v>897.8995379703855</v>
          </cell>
          <cell r="T574">
            <v>10610.454818097824</v>
          </cell>
          <cell r="U574">
            <v>51552.1325</v>
          </cell>
        </row>
        <row r="575">
          <cell r="A575" t="str">
            <v>109415</v>
          </cell>
          <cell r="B575">
            <v>109415</v>
          </cell>
          <cell r="C575" t="str">
            <v>IRC</v>
          </cell>
          <cell r="D575">
            <v>1160</v>
          </cell>
          <cell r="E575" t="str">
            <v>Worker</v>
          </cell>
          <cell r="F575" t="str">
            <v>M</v>
          </cell>
          <cell r="G575">
            <v>32863</v>
          </cell>
          <cell r="H575">
            <v>40406</v>
          </cell>
          <cell r="I575">
            <v>21208</v>
          </cell>
          <cell r="J575">
            <v>2689.33</v>
          </cell>
          <cell r="K575">
            <v>636.24</v>
          </cell>
          <cell r="L575">
            <v>35095</v>
          </cell>
          <cell r="M575">
            <v>3952.7925000000005</v>
          </cell>
          <cell r="N575">
            <v>965.11249999999995</v>
          </cell>
          <cell r="O575">
            <v>4061.4942937500009</v>
          </cell>
          <cell r="P575">
            <v>1113.2109229358127</v>
          </cell>
          <cell r="Q575">
            <v>4173.185386828126</v>
          </cell>
          <cell r="R575">
            <v>1183.5304402527524</v>
          </cell>
          <cell r="S575">
            <v>596.33973515519256</v>
          </cell>
          <cell r="T575">
            <v>7046.9306960588765</v>
          </cell>
          <cell r="U575">
            <v>34263.607499999998</v>
          </cell>
        </row>
        <row r="576">
          <cell r="A576" t="str">
            <v>109432</v>
          </cell>
          <cell r="B576">
            <v>109432</v>
          </cell>
          <cell r="C576" t="str">
            <v>IRC</v>
          </cell>
          <cell r="D576">
            <v>1160</v>
          </cell>
          <cell r="E576" t="str">
            <v>Worker</v>
          </cell>
          <cell r="F576" t="str">
            <v>F</v>
          </cell>
          <cell r="G576">
            <v>31274</v>
          </cell>
          <cell r="H576">
            <v>40406</v>
          </cell>
          <cell r="I576">
            <v>30873</v>
          </cell>
          <cell r="J576">
            <v>3916.06</v>
          </cell>
          <cell r="K576">
            <v>926.18999999999994</v>
          </cell>
          <cell r="L576">
            <v>49043</v>
          </cell>
          <cell r="M576">
            <v>5523.84</v>
          </cell>
          <cell r="N576">
            <v>1348.6825000000001</v>
          </cell>
          <cell r="O576">
            <v>5675.7456000000002</v>
          </cell>
          <cell r="P576">
            <v>1555.6404984624894</v>
          </cell>
          <cell r="Q576">
            <v>5831.8286040000003</v>
          </cell>
          <cell r="R576">
            <v>1653.9074905632069</v>
          </cell>
          <cell r="S576">
            <v>833.3463351251205</v>
          </cell>
          <cell r="T576">
            <v>9847.6313471097146</v>
          </cell>
          <cell r="U576">
            <v>47832.4375</v>
          </cell>
        </row>
        <row r="577">
          <cell r="A577" t="str">
            <v>109446</v>
          </cell>
          <cell r="B577">
            <v>109446</v>
          </cell>
          <cell r="C577" t="str">
            <v>IRC</v>
          </cell>
          <cell r="D577">
            <v>124003</v>
          </cell>
          <cell r="E577" t="str">
            <v>Worker</v>
          </cell>
          <cell r="F577" t="str">
            <v>F</v>
          </cell>
          <cell r="G577">
            <v>32759</v>
          </cell>
          <cell r="H577">
            <v>40406</v>
          </cell>
          <cell r="I577">
            <v>20874</v>
          </cell>
          <cell r="J577">
            <v>2647.1</v>
          </cell>
          <cell r="K577">
            <v>626.22</v>
          </cell>
          <cell r="L577">
            <v>34521</v>
          </cell>
          <cell r="M577">
            <v>3888.0600000000004</v>
          </cell>
          <cell r="N577">
            <v>949.32749999999999</v>
          </cell>
          <cell r="O577">
            <v>3994.9816500000006</v>
          </cell>
          <cell r="P577">
            <v>1095.0036834496991</v>
          </cell>
          <cell r="Q577">
            <v>4104.843645375001</v>
          </cell>
          <cell r="R577">
            <v>1164.1730824324054</v>
          </cell>
          <cell r="S577">
            <v>586.58623727859799</v>
          </cell>
          <cell r="T577">
            <v>6931.6738725929172</v>
          </cell>
          <cell r="U577">
            <v>33702.67</v>
          </cell>
        </row>
        <row r="578">
          <cell r="A578" t="str">
            <v>109450</v>
          </cell>
          <cell r="B578">
            <v>109450</v>
          </cell>
          <cell r="C578" t="str">
            <v>IRC</v>
          </cell>
          <cell r="D578">
            <v>124003</v>
          </cell>
          <cell r="E578" t="str">
            <v>Worker</v>
          </cell>
          <cell r="F578" t="str">
            <v>F</v>
          </cell>
          <cell r="G578">
            <v>32162</v>
          </cell>
          <cell r="H578">
            <v>40406</v>
          </cell>
          <cell r="I578">
            <v>28176</v>
          </cell>
          <cell r="J578">
            <v>3573.07</v>
          </cell>
          <cell r="K578">
            <v>845.28</v>
          </cell>
          <cell r="L578">
            <v>45006</v>
          </cell>
          <cell r="M578">
            <v>5069.6850000000004</v>
          </cell>
          <cell r="N578">
            <v>1237.665</v>
          </cell>
          <cell r="O578">
            <v>5209.1013375000011</v>
          </cell>
          <cell r="P578">
            <v>1427.5871434007463</v>
          </cell>
          <cell r="Q578">
            <v>5352.3516242812511</v>
          </cell>
          <cell r="R578">
            <v>1517.765237042752</v>
          </cell>
          <cell r="S578">
            <v>764.74899901395054</v>
          </cell>
          <cell r="T578">
            <v>9037.0184615137714</v>
          </cell>
          <cell r="U578">
            <v>43901.412499999999</v>
          </cell>
        </row>
        <row r="579">
          <cell r="A579" t="str">
            <v>109463</v>
          </cell>
          <cell r="B579">
            <v>109463</v>
          </cell>
          <cell r="C579" t="str">
            <v>IRC</v>
          </cell>
          <cell r="D579">
            <v>124001</v>
          </cell>
          <cell r="E579" t="str">
            <v>Worker</v>
          </cell>
          <cell r="F579" t="str">
            <v>M</v>
          </cell>
          <cell r="G579">
            <v>29026</v>
          </cell>
          <cell r="H579">
            <v>40406</v>
          </cell>
          <cell r="I579">
            <v>43571</v>
          </cell>
          <cell r="J579">
            <v>5525.95</v>
          </cell>
          <cell r="K579">
            <v>1307.1299999999999</v>
          </cell>
          <cell r="L579">
            <v>66230</v>
          </cell>
          <cell r="M579">
            <v>7460.6775000000007</v>
          </cell>
          <cell r="N579">
            <v>1821.325</v>
          </cell>
          <cell r="O579">
            <v>7665.8461312500012</v>
          </cell>
          <cell r="P579">
            <v>2100.8109253750927</v>
          </cell>
          <cell r="Q579">
            <v>7876.6568998593766</v>
          </cell>
          <cell r="R579">
            <v>2233.5153457170477</v>
          </cell>
          <cell r="S579">
            <v>1125.3905302558312</v>
          </cell>
          <cell r="T579">
            <v>13298.709787718461</v>
          </cell>
          <cell r="U579">
            <v>64521.73</v>
          </cell>
        </row>
        <row r="580">
          <cell r="A580" t="str">
            <v>109509</v>
          </cell>
          <cell r="B580">
            <v>109509</v>
          </cell>
          <cell r="C580" t="str">
            <v>IRC</v>
          </cell>
          <cell r="D580">
            <v>124002</v>
          </cell>
          <cell r="E580" t="str">
            <v>Worker</v>
          </cell>
          <cell r="F580" t="str">
            <v>F</v>
          </cell>
          <cell r="G580">
            <v>32568</v>
          </cell>
          <cell r="H580">
            <v>40406</v>
          </cell>
          <cell r="I580">
            <v>25455</v>
          </cell>
          <cell r="J580">
            <v>3228.02</v>
          </cell>
          <cell r="K580">
            <v>763.65</v>
          </cell>
          <cell r="L580">
            <v>40736</v>
          </cell>
          <cell r="M580">
            <v>4588.8150000000005</v>
          </cell>
          <cell r="N580">
            <v>1120.24</v>
          </cell>
          <cell r="O580">
            <v>4715.007412500001</v>
          </cell>
          <cell r="P580">
            <v>1292.1430447845355</v>
          </cell>
          <cell r="Q580">
            <v>4844.670116343751</v>
          </cell>
          <cell r="R580">
            <v>1373.7653800865116</v>
          </cell>
          <cell r="S580">
            <v>692.19249041977264</v>
          </cell>
          <cell r="T580">
            <v>8179.6201406084738</v>
          </cell>
          <cell r="U580">
            <v>39738.082499999997</v>
          </cell>
        </row>
        <row r="581">
          <cell r="A581" t="str">
            <v>109512</v>
          </cell>
          <cell r="B581">
            <v>109512</v>
          </cell>
          <cell r="C581" t="str">
            <v>IRC</v>
          </cell>
          <cell r="D581">
            <v>113001</v>
          </cell>
          <cell r="E581" t="str">
            <v>Worker</v>
          </cell>
          <cell r="F581" t="str">
            <v>F</v>
          </cell>
          <cell r="G581">
            <v>31858</v>
          </cell>
          <cell r="H581">
            <v>40406</v>
          </cell>
          <cell r="I581">
            <v>29499</v>
          </cell>
          <cell r="J581">
            <v>3740.96</v>
          </cell>
          <cell r="K581">
            <v>884.96999999999991</v>
          </cell>
          <cell r="L581">
            <v>46928</v>
          </cell>
          <cell r="M581">
            <v>5285.46</v>
          </cell>
          <cell r="N581">
            <v>1290.52</v>
          </cell>
          <cell r="O581">
            <v>5430.8101500000002</v>
          </cell>
          <cell r="P581">
            <v>1488.5528477427501</v>
          </cell>
          <cell r="Q581">
            <v>5580.1574291250008</v>
          </cell>
          <cell r="R581">
            <v>1582.5820344830081</v>
          </cell>
          <cell r="S581">
            <v>797.40792395962023</v>
          </cell>
          <cell r="T581">
            <v>9422.9481038510021</v>
          </cell>
          <cell r="U581">
            <v>45771.517500000002</v>
          </cell>
        </row>
        <row r="582">
          <cell r="A582" t="str">
            <v>109530</v>
          </cell>
          <cell r="B582">
            <v>109530</v>
          </cell>
          <cell r="C582" t="str">
            <v>IRC</v>
          </cell>
          <cell r="D582">
            <v>124002</v>
          </cell>
          <cell r="E582" t="str">
            <v>Worker</v>
          </cell>
          <cell r="F582" t="str">
            <v>F</v>
          </cell>
          <cell r="G582">
            <v>32136</v>
          </cell>
          <cell r="H582">
            <v>40406</v>
          </cell>
          <cell r="I582">
            <v>25001</v>
          </cell>
          <cell r="J582">
            <v>3170.34</v>
          </cell>
          <cell r="K582">
            <v>750.03</v>
          </cell>
          <cell r="L582">
            <v>39853</v>
          </cell>
          <cell r="M582">
            <v>4489.1475</v>
          </cell>
          <cell r="N582">
            <v>1095.9575</v>
          </cell>
          <cell r="O582">
            <v>4612.5990562500001</v>
          </cell>
          <cell r="P582">
            <v>1264.134347108162</v>
          </cell>
          <cell r="Q582">
            <v>4739.4455302968754</v>
          </cell>
          <cell r="R582">
            <v>1343.9874237182773</v>
          </cell>
          <cell r="S582">
            <v>677.18841616013356</v>
          </cell>
          <cell r="T582">
            <v>8002.3173964962079</v>
          </cell>
          <cell r="U582">
            <v>38872.907500000001</v>
          </cell>
        </row>
        <row r="583">
          <cell r="A583" t="str">
            <v>109543</v>
          </cell>
          <cell r="B583">
            <v>109543</v>
          </cell>
          <cell r="C583" t="str">
            <v>IRC</v>
          </cell>
          <cell r="D583">
            <v>1170</v>
          </cell>
          <cell r="E583" t="str">
            <v>Worker</v>
          </cell>
          <cell r="F583" t="str">
            <v>F</v>
          </cell>
          <cell r="G583">
            <v>32051</v>
          </cell>
          <cell r="H583">
            <v>40406</v>
          </cell>
          <cell r="I583">
            <v>28029</v>
          </cell>
          <cell r="J583">
            <v>3554.53</v>
          </cell>
          <cell r="K583">
            <v>840.87</v>
          </cell>
          <cell r="L583">
            <v>44881</v>
          </cell>
          <cell r="M583">
            <v>5055.3</v>
          </cell>
          <cell r="N583">
            <v>1234.2275</v>
          </cell>
          <cell r="O583">
            <v>5194.3207500000008</v>
          </cell>
          <cell r="P583">
            <v>1423.6221522234566</v>
          </cell>
          <cell r="Q583">
            <v>5337.164570625001</v>
          </cell>
          <cell r="R583">
            <v>1513.5497845557427</v>
          </cell>
          <cell r="S583">
            <v>762.62497944152142</v>
          </cell>
          <cell r="T583">
            <v>9011.9189790516721</v>
          </cell>
          <cell r="U583">
            <v>43782.15</v>
          </cell>
        </row>
        <row r="584">
          <cell r="A584" t="str">
            <v>109561</v>
          </cell>
          <cell r="B584">
            <v>109561</v>
          </cell>
          <cell r="C584" t="str">
            <v>IRC</v>
          </cell>
          <cell r="D584">
            <v>3070</v>
          </cell>
          <cell r="E584" t="str">
            <v>Worker</v>
          </cell>
          <cell r="F584" t="str">
            <v>M</v>
          </cell>
          <cell r="G584">
            <v>26416</v>
          </cell>
          <cell r="H584">
            <v>40406</v>
          </cell>
          <cell r="I584">
            <v>80245</v>
          </cell>
          <cell r="J584">
            <v>10176.4</v>
          </cell>
          <cell r="K584">
            <v>2407.35</v>
          </cell>
          <cell r="L584">
            <v>102074</v>
          </cell>
          <cell r="M584">
            <v>11498.752500000001</v>
          </cell>
          <cell r="N584">
            <v>2807.0349999999999</v>
          </cell>
          <cell r="O584">
            <v>11814.968193750001</v>
          </cell>
          <cell r="P584">
            <v>3237.7800754452246</v>
          </cell>
          <cell r="Q584">
            <v>12139.879819078127</v>
          </cell>
          <cell r="R584">
            <v>3442.3047772719606</v>
          </cell>
          <cell r="S584">
            <v>1734.4573906890189</v>
          </cell>
          <cell r="T584">
            <v>20496.036582690234</v>
          </cell>
          <cell r="U584">
            <v>98928.0625</v>
          </cell>
        </row>
        <row r="585">
          <cell r="A585" t="str">
            <v>109574</v>
          </cell>
          <cell r="B585">
            <v>109574</v>
          </cell>
          <cell r="C585" t="str">
            <v>IRC</v>
          </cell>
          <cell r="D585">
            <v>3070</v>
          </cell>
          <cell r="E585" t="str">
            <v>Skill Worker</v>
          </cell>
          <cell r="F585" t="str">
            <v>M</v>
          </cell>
          <cell r="G585">
            <v>22703</v>
          </cell>
          <cell r="H585">
            <v>40406</v>
          </cell>
          <cell r="I585">
            <v>250478</v>
          </cell>
          <cell r="J585">
            <v>31415</v>
          </cell>
          <cell r="K585">
            <v>7431.2550000000001</v>
          </cell>
          <cell r="L585">
            <v>290000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4927.7254080354987</v>
          </cell>
          <cell r="T585">
            <v>58230.799312069357</v>
          </cell>
          <cell r="U585">
            <v>280288.43625000003</v>
          </cell>
        </row>
        <row r="586">
          <cell r="A586" t="str">
            <v>109588</v>
          </cell>
          <cell r="B586">
            <v>109588</v>
          </cell>
          <cell r="C586" t="str">
            <v>IRC</v>
          </cell>
          <cell r="D586">
            <v>1941</v>
          </cell>
          <cell r="E586" t="str">
            <v>Foreman</v>
          </cell>
          <cell r="F586" t="str">
            <v>M</v>
          </cell>
          <cell r="G586">
            <v>27598</v>
          </cell>
          <cell r="H586">
            <v>40420</v>
          </cell>
          <cell r="I586">
            <v>102799</v>
          </cell>
          <cell r="J586">
            <v>13098.51</v>
          </cell>
          <cell r="K586">
            <v>3083.97</v>
          </cell>
          <cell r="L586">
            <v>152688</v>
          </cell>
          <cell r="M586">
            <v>17271.247500000001</v>
          </cell>
          <cell r="N586">
            <v>4198.92</v>
          </cell>
          <cell r="O586">
            <v>17746.206806250004</v>
          </cell>
          <cell r="P586">
            <v>4843.2525830238892</v>
          </cell>
          <cell r="Q586">
            <v>18234.22749342188</v>
          </cell>
          <cell r="R586">
            <v>5149.1920746919013</v>
          </cell>
          <cell r="S586">
            <v>2594.4984038004286</v>
          </cell>
          <cell r="T586">
            <v>30659.118225383609</v>
          </cell>
          <cell r="U586">
            <v>148642.38</v>
          </cell>
        </row>
        <row r="587">
          <cell r="A587" t="str">
            <v>109591</v>
          </cell>
          <cell r="B587">
            <v>109591</v>
          </cell>
          <cell r="C587" t="str">
            <v>IRC</v>
          </cell>
          <cell r="D587">
            <v>1930</v>
          </cell>
          <cell r="E587" t="str">
            <v>Skill Worker</v>
          </cell>
          <cell r="F587" t="str">
            <v>M</v>
          </cell>
          <cell r="G587">
            <v>30705</v>
          </cell>
          <cell r="H587">
            <v>40420</v>
          </cell>
          <cell r="I587">
            <v>43104</v>
          </cell>
          <cell r="J587">
            <v>5492.99</v>
          </cell>
          <cell r="K587">
            <v>1293.1199999999999</v>
          </cell>
          <cell r="L587">
            <v>67214</v>
          </cell>
          <cell r="M587">
            <v>7603.5000000000009</v>
          </cell>
          <cell r="N587">
            <v>1848.385</v>
          </cell>
          <cell r="O587">
            <v>7812.5962500000014</v>
          </cell>
          <cell r="P587">
            <v>2132.0233359227163</v>
          </cell>
          <cell r="Q587">
            <v>8027.4426468750016</v>
          </cell>
          <cell r="R587">
            <v>2266.6993876947859</v>
          </cell>
          <cell r="S587">
            <v>1142.1108123299932</v>
          </cell>
          <cell r="T587">
            <v>13496.292913660103</v>
          </cell>
          <cell r="U587">
            <v>65517.472500000003</v>
          </cell>
        </row>
        <row r="588">
          <cell r="A588" t="str">
            <v>109641</v>
          </cell>
          <cell r="B588">
            <v>109641</v>
          </cell>
          <cell r="C588" t="str">
            <v>IRC</v>
          </cell>
          <cell r="D588">
            <v>3020</v>
          </cell>
          <cell r="E588" t="str">
            <v>Skill Worker</v>
          </cell>
          <cell r="F588" t="str">
            <v>M</v>
          </cell>
          <cell r="G588">
            <v>30129</v>
          </cell>
          <cell r="H588">
            <v>40441</v>
          </cell>
          <cell r="I588">
            <v>51025</v>
          </cell>
          <cell r="J588">
            <v>6547.71</v>
          </cell>
          <cell r="K588">
            <v>1530.75</v>
          </cell>
          <cell r="L588">
            <v>79701</v>
          </cell>
          <cell r="M588">
            <v>9071.7975000000006</v>
          </cell>
          <cell r="N588">
            <v>2191.7775000000001</v>
          </cell>
          <cell r="O588">
            <v>9321.2719312500012</v>
          </cell>
          <cell r="P588">
            <v>2528.1100945692324</v>
          </cell>
          <cell r="Q588">
            <v>9577.6069093593778</v>
          </cell>
          <cell r="R588">
            <v>2687.8062293370745</v>
          </cell>
          <cell r="S588">
            <v>1354.2918715373701</v>
          </cell>
          <cell r="T588">
            <v>16003.630813693931</v>
          </cell>
          <cell r="U588">
            <v>77681.384999999995</v>
          </cell>
        </row>
        <row r="589">
          <cell r="A589" t="str">
            <v>109699</v>
          </cell>
          <cell r="B589">
            <v>109699</v>
          </cell>
          <cell r="C589" t="str">
            <v>IRC</v>
          </cell>
          <cell r="D589">
            <v>1930</v>
          </cell>
          <cell r="E589" t="str">
            <v>Skill Worker</v>
          </cell>
          <cell r="F589" t="str">
            <v>M</v>
          </cell>
          <cell r="G589">
            <v>31512</v>
          </cell>
          <cell r="H589">
            <v>40498</v>
          </cell>
          <cell r="I589">
            <v>36125</v>
          </cell>
          <cell r="J589">
            <v>4726.67</v>
          </cell>
          <cell r="K589">
            <v>1083.75</v>
          </cell>
          <cell r="L589">
            <v>58275</v>
          </cell>
          <cell r="M589">
            <v>6748.6200000000008</v>
          </cell>
          <cell r="N589">
            <v>1602.5625</v>
          </cell>
          <cell r="O589">
            <v>6934.2070500000018</v>
          </cell>
          <cell r="P589">
            <v>1848.4788868523863</v>
          </cell>
          <cell r="Q589">
            <v>7124.8977438750026</v>
          </cell>
          <cell r="R589">
            <v>1965.2439494437713</v>
          </cell>
          <cell r="S589">
            <v>990.21792466644365</v>
          </cell>
          <cell r="T589">
            <v>11701.378723830489</v>
          </cell>
          <cell r="U589">
            <v>56822.394999999997</v>
          </cell>
        </row>
        <row r="590">
          <cell r="A590" t="str">
            <v>109796</v>
          </cell>
          <cell r="B590">
            <v>109796</v>
          </cell>
          <cell r="C590" t="str">
            <v>IRC</v>
          </cell>
          <cell r="D590">
            <v>123010</v>
          </cell>
          <cell r="E590" t="str">
            <v>Worker</v>
          </cell>
          <cell r="F590" t="str">
            <v>F</v>
          </cell>
          <cell r="G590">
            <v>32143</v>
          </cell>
          <cell r="H590">
            <v>40560</v>
          </cell>
          <cell r="I590">
            <v>25809</v>
          </cell>
          <cell r="J590">
            <v>3451.53</v>
          </cell>
          <cell r="K590">
            <v>774.27</v>
          </cell>
          <cell r="L590">
            <v>41507</v>
          </cell>
          <cell r="M590">
            <v>4901.1750000000002</v>
          </cell>
          <cell r="N590">
            <v>1141.4425000000001</v>
          </cell>
          <cell r="O590">
            <v>5035.9573125000006</v>
          </cell>
          <cell r="P590">
            <v>1316.5991103660572</v>
          </cell>
          <cell r="Q590">
            <v>5174.4461385937511</v>
          </cell>
          <cell r="R590">
            <v>1399.7662910263855</v>
          </cell>
          <cell r="S590">
            <v>705.29344314251534</v>
          </cell>
          <cell r="T590">
            <v>8334.4337484346997</v>
          </cell>
          <cell r="U590">
            <v>40450.550000000003</v>
          </cell>
        </row>
        <row r="591">
          <cell r="A591" t="str">
            <v>109862</v>
          </cell>
          <cell r="B591">
            <v>109862</v>
          </cell>
          <cell r="C591" t="str">
            <v>IRC</v>
          </cell>
          <cell r="D591">
            <v>1151</v>
          </cell>
          <cell r="E591" t="str">
            <v>Worker</v>
          </cell>
          <cell r="F591" t="str">
            <v>F</v>
          </cell>
          <cell r="G591">
            <v>28131</v>
          </cell>
          <cell r="H591">
            <v>40584</v>
          </cell>
          <cell r="I591">
            <v>52459</v>
          </cell>
          <cell r="J591">
            <v>7074.04</v>
          </cell>
          <cell r="K591">
            <v>1573.77</v>
          </cell>
          <cell r="L591">
            <v>78294</v>
          </cell>
          <cell r="M591">
            <v>9313.26</v>
          </cell>
          <cell r="N591">
            <v>2153.085</v>
          </cell>
          <cell r="O591">
            <v>9569.3746500000016</v>
          </cell>
          <cell r="P591">
            <v>2483.4801538776615</v>
          </cell>
          <cell r="Q591">
            <v>9832.5324528750025</v>
          </cell>
          <cell r="R591">
            <v>2640.357096143297</v>
          </cell>
          <cell r="S591">
            <v>1330.383907230108</v>
          </cell>
          <cell r="T591">
            <v>15721.111039100546</v>
          </cell>
          <cell r="U591">
            <v>76132.047500000001</v>
          </cell>
        </row>
        <row r="592">
          <cell r="A592" t="str">
            <v>109925</v>
          </cell>
          <cell r="B592">
            <v>109925</v>
          </cell>
          <cell r="C592" t="str">
            <v>IRC</v>
          </cell>
          <cell r="D592">
            <v>116101</v>
          </cell>
          <cell r="E592" t="str">
            <v>Worker</v>
          </cell>
          <cell r="F592" t="str">
            <v>F</v>
          </cell>
          <cell r="G592">
            <v>27349</v>
          </cell>
          <cell r="H592">
            <v>40618</v>
          </cell>
          <cell r="I592">
            <v>63118</v>
          </cell>
          <cell r="J592">
            <v>8624.19</v>
          </cell>
          <cell r="K592">
            <v>1893.54</v>
          </cell>
          <cell r="L592">
            <v>88635</v>
          </cell>
          <cell r="M592">
            <v>10666.477500000001</v>
          </cell>
          <cell r="N592">
            <v>2437.4625000000001</v>
          </cell>
          <cell r="O592">
            <v>10959.805631250001</v>
          </cell>
          <cell r="P592">
            <v>2811.495943992471</v>
          </cell>
          <cell r="Q592">
            <v>11261.200286109377</v>
          </cell>
          <cell r="R592">
            <v>2989.0930494886084</v>
          </cell>
          <cell r="S592">
            <v>1506.0997984180219</v>
          </cell>
          <cell r="T592">
            <v>17797.541024225058</v>
          </cell>
          <cell r="U592">
            <v>86005.567500000005</v>
          </cell>
        </row>
        <row r="593">
          <cell r="A593" t="str">
            <v>109942</v>
          </cell>
          <cell r="B593">
            <v>109942</v>
          </cell>
          <cell r="C593" t="str">
            <v>IRC</v>
          </cell>
          <cell r="D593">
            <v>116104</v>
          </cell>
          <cell r="E593" t="str">
            <v>Worker</v>
          </cell>
          <cell r="F593" t="str">
            <v>F</v>
          </cell>
          <cell r="G593">
            <v>29685</v>
          </cell>
          <cell r="H593">
            <v>40618</v>
          </cell>
          <cell r="I593">
            <v>40335</v>
          </cell>
          <cell r="J593">
            <v>5511.53</v>
          </cell>
          <cell r="K593">
            <v>1210.05</v>
          </cell>
          <cell r="L593">
            <v>62714</v>
          </cell>
          <cell r="M593">
            <v>7546.9875000000002</v>
          </cell>
          <cell r="N593">
            <v>1724.635</v>
          </cell>
          <cell r="O593">
            <v>7754.5296562500007</v>
          </cell>
          <cell r="P593">
            <v>1989.2836535402926</v>
          </cell>
          <cell r="Q593">
            <v>7967.7792217968763</v>
          </cell>
          <cell r="R593">
            <v>2114.9430981624482</v>
          </cell>
          <cell r="S593">
            <v>1065.6461077225456</v>
          </cell>
          <cell r="T593">
            <v>12592.711545024544</v>
          </cell>
          <cell r="U593">
            <v>61033.605000000003</v>
          </cell>
        </row>
        <row r="594">
          <cell r="A594" t="str">
            <v>109956</v>
          </cell>
          <cell r="B594">
            <v>109956</v>
          </cell>
          <cell r="C594" t="str">
            <v>IRC</v>
          </cell>
          <cell r="D594">
            <v>116105</v>
          </cell>
          <cell r="E594" t="str">
            <v>Worker</v>
          </cell>
          <cell r="F594" t="str">
            <v>F</v>
          </cell>
          <cell r="G594">
            <v>26724</v>
          </cell>
          <cell r="H594">
            <v>40618</v>
          </cell>
          <cell r="I594">
            <v>74753</v>
          </cell>
          <cell r="J594">
            <v>10213.48</v>
          </cell>
          <cell r="K594">
            <v>2242.5899999999997</v>
          </cell>
          <cell r="L594">
            <v>101452</v>
          </cell>
          <cell r="M594">
            <v>12208.755000000001</v>
          </cell>
          <cell r="N594">
            <v>2789.93</v>
          </cell>
          <cell r="O594">
            <v>12544.495762500002</v>
          </cell>
          <cell r="P594">
            <v>3218.0502793470314</v>
          </cell>
          <cell r="Q594">
            <v>12889.469395968754</v>
          </cell>
          <cell r="R594">
            <v>3421.328685696602</v>
          </cell>
          <cell r="S594">
            <v>1723.8882692966117</v>
          </cell>
          <cell r="T594">
            <v>20371.141557958828</v>
          </cell>
          <cell r="U594">
            <v>98337.982499999998</v>
          </cell>
        </row>
        <row r="595">
          <cell r="A595" t="str">
            <v>109960</v>
          </cell>
          <cell r="B595">
            <v>109960</v>
          </cell>
          <cell r="C595" t="str">
            <v>IRC</v>
          </cell>
          <cell r="D595">
            <v>116202</v>
          </cell>
          <cell r="E595" t="str">
            <v>Worker</v>
          </cell>
          <cell r="F595" t="str">
            <v>F</v>
          </cell>
          <cell r="G595">
            <v>30732</v>
          </cell>
          <cell r="H595">
            <v>40618</v>
          </cell>
          <cell r="I595">
            <v>33653</v>
          </cell>
          <cell r="J595">
            <v>4598.95</v>
          </cell>
          <cell r="K595">
            <v>1009.5899999999999</v>
          </cell>
          <cell r="L595">
            <v>52501</v>
          </cell>
          <cell r="M595">
            <v>6318.0975000000008</v>
          </cell>
          <cell r="N595">
            <v>1443.7774999999999</v>
          </cell>
          <cell r="O595">
            <v>6491.8451812500016</v>
          </cell>
          <cell r="P595">
            <v>1665.3280143910274</v>
          </cell>
          <cell r="Q595">
            <v>6670.3709237343774</v>
          </cell>
          <cell r="R595">
            <v>1770.5237681638341</v>
          </cell>
          <cell r="S595">
            <v>892.10521257679898</v>
          </cell>
          <cell r="T595">
            <v>10541.983429941218</v>
          </cell>
          <cell r="U595">
            <v>51098.864999999998</v>
          </cell>
        </row>
        <row r="596">
          <cell r="A596" t="str">
            <v>109987</v>
          </cell>
          <cell r="B596">
            <v>109987</v>
          </cell>
          <cell r="C596" t="str">
            <v>IRC</v>
          </cell>
          <cell r="D596">
            <v>116101</v>
          </cell>
          <cell r="E596" t="str">
            <v>Worker</v>
          </cell>
          <cell r="F596" t="str">
            <v>F</v>
          </cell>
          <cell r="G596">
            <v>26563</v>
          </cell>
          <cell r="H596">
            <v>40618</v>
          </cell>
          <cell r="I596">
            <v>76861</v>
          </cell>
          <cell r="J596">
            <v>10501.880000000001</v>
          </cell>
          <cell r="K596">
            <v>2305.83</v>
          </cell>
          <cell r="L596">
            <v>101724</v>
          </cell>
          <cell r="M596">
            <v>12240.6075</v>
          </cell>
          <cell r="N596">
            <v>2797.41</v>
          </cell>
          <cell r="O596">
            <v>12577.224206250001</v>
          </cell>
          <cell r="P596">
            <v>3226.6781001488134</v>
          </cell>
          <cell r="Q596">
            <v>12923.097871921877</v>
          </cell>
          <cell r="R596">
            <v>3430.5015103083342</v>
          </cell>
          <cell r="S596">
            <v>1728.5101358862175</v>
          </cell>
          <cell r="T596">
            <v>20425.758031796358</v>
          </cell>
          <cell r="U596">
            <v>98522.072499999995</v>
          </cell>
        </row>
        <row r="597">
          <cell r="A597" t="str">
            <v>110007</v>
          </cell>
          <cell r="B597">
            <v>110007</v>
          </cell>
          <cell r="C597" t="str">
            <v>IRC</v>
          </cell>
          <cell r="D597">
            <v>116105</v>
          </cell>
          <cell r="E597" t="str">
            <v>Worker</v>
          </cell>
          <cell r="F597" t="str">
            <v>F</v>
          </cell>
          <cell r="G597">
            <v>31164</v>
          </cell>
          <cell r="H597">
            <v>40618</v>
          </cell>
          <cell r="I597">
            <v>30568</v>
          </cell>
          <cell r="J597">
            <v>4176.6500000000005</v>
          </cell>
          <cell r="K597">
            <v>917.04</v>
          </cell>
          <cell r="L597">
            <v>49060</v>
          </cell>
          <cell r="M597">
            <v>5904.0150000000003</v>
          </cell>
          <cell r="N597">
            <v>1349.15</v>
          </cell>
          <cell r="O597">
            <v>6066.3754125000005</v>
          </cell>
          <cell r="P597">
            <v>1556.1797372626008</v>
          </cell>
          <cell r="Q597">
            <v>6233.2007363437506</v>
          </cell>
          <cell r="R597">
            <v>1654.4807921014401</v>
          </cell>
          <cell r="S597">
            <v>833.63520178697092</v>
          </cell>
          <cell r="T597">
            <v>9851.0448767245616</v>
          </cell>
          <cell r="U597">
            <v>47786.577499999999</v>
          </cell>
        </row>
        <row r="598">
          <cell r="A598" t="str">
            <v>110024</v>
          </cell>
          <cell r="B598">
            <v>110024</v>
          </cell>
          <cell r="C598" t="str">
            <v>IRC</v>
          </cell>
          <cell r="D598">
            <v>2940</v>
          </cell>
          <cell r="E598" t="str">
            <v>Skill Worker</v>
          </cell>
          <cell r="F598" t="str">
            <v>F</v>
          </cell>
          <cell r="G598">
            <v>28338</v>
          </cell>
          <cell r="H598">
            <v>38789</v>
          </cell>
          <cell r="I598">
            <v>131703</v>
          </cell>
          <cell r="J598">
            <v>10811.91</v>
          </cell>
          <cell r="K598">
            <v>3951.0899999999997</v>
          </cell>
          <cell r="L598">
            <v>194831</v>
          </cell>
          <cell r="M598">
            <v>14777.505000000001</v>
          </cell>
          <cell r="N598">
            <v>5357.8525</v>
          </cell>
          <cell r="O598">
            <v>15183.886387500002</v>
          </cell>
          <cell r="P598">
            <v>6180.0255684999956</v>
          </cell>
          <cell r="Q598">
            <v>15601.443263156254</v>
          </cell>
          <cell r="R598">
            <v>6570.4065879721902</v>
          </cell>
          <cell r="S598">
            <v>3310.5988585274627</v>
          </cell>
          <cell r="T598">
            <v>39121.258140585465</v>
          </cell>
          <cell r="U598">
            <v>191140.25</v>
          </cell>
        </row>
        <row r="599">
          <cell r="A599" t="str">
            <v>110121</v>
          </cell>
          <cell r="B599">
            <v>110121</v>
          </cell>
          <cell r="C599" t="str">
            <v>IRC</v>
          </cell>
          <cell r="D599">
            <v>2910</v>
          </cell>
          <cell r="E599" t="str">
            <v>Skill Worker</v>
          </cell>
          <cell r="F599" t="str">
            <v>M</v>
          </cell>
          <cell r="G599">
            <v>28537</v>
          </cell>
          <cell r="H599">
            <v>38803</v>
          </cell>
          <cell r="I599">
            <v>86077</v>
          </cell>
          <cell r="J599">
            <v>7088.46</v>
          </cell>
          <cell r="K599">
            <v>2582.31</v>
          </cell>
          <cell r="L599">
            <v>125495</v>
          </cell>
          <cell r="M599">
            <v>9546.5025000000005</v>
          </cell>
          <cell r="N599">
            <v>3451.1125000000002</v>
          </cell>
          <cell r="O599">
            <v>9809.0313187500014</v>
          </cell>
          <cell r="P599">
            <v>3980.6925423516118</v>
          </cell>
          <cell r="Q599">
            <v>10078.779680015627</v>
          </cell>
          <cell r="R599">
            <v>4232.1456788579335</v>
          </cell>
          <cell r="S599">
            <v>2132.4306899359131</v>
          </cell>
          <cell r="T599">
            <v>25198.876412648769</v>
          </cell>
          <cell r="U599">
            <v>123077.3075</v>
          </cell>
        </row>
        <row r="600">
          <cell r="A600" t="str">
            <v>110135</v>
          </cell>
          <cell r="B600">
            <v>110135</v>
          </cell>
          <cell r="C600" t="str">
            <v>IRC</v>
          </cell>
          <cell r="D600">
            <v>231110</v>
          </cell>
          <cell r="E600" t="str">
            <v>Skill Worker</v>
          </cell>
          <cell r="F600" t="str">
            <v>M</v>
          </cell>
          <cell r="G600">
            <v>29664</v>
          </cell>
          <cell r="H600">
            <v>38803</v>
          </cell>
          <cell r="I600">
            <v>68639</v>
          </cell>
          <cell r="J600">
            <v>5652.64</v>
          </cell>
          <cell r="K600">
            <v>2059.17</v>
          </cell>
          <cell r="L600">
            <v>101980</v>
          </cell>
          <cell r="M600">
            <v>7756.5975000000008</v>
          </cell>
          <cell r="N600">
            <v>2804.45</v>
          </cell>
          <cell r="O600">
            <v>7969.9039312500017</v>
          </cell>
          <cell r="P600">
            <v>3234.7984020799026</v>
          </cell>
          <cell r="Q600">
            <v>8189.0762893593774</v>
          </cell>
          <cell r="R600">
            <v>3439.1347570017297</v>
          </cell>
          <cell r="S600">
            <v>1732.8601279705522</v>
          </cell>
          <cell r="T600">
            <v>20477.161771878735</v>
          </cell>
          <cell r="U600">
            <v>100052.0475</v>
          </cell>
        </row>
        <row r="601">
          <cell r="A601" t="str">
            <v>110312</v>
          </cell>
          <cell r="B601">
            <v>110312</v>
          </cell>
          <cell r="C601" t="str">
            <v>IRC</v>
          </cell>
          <cell r="D601">
            <v>231120</v>
          </cell>
          <cell r="E601" t="str">
            <v>Worker</v>
          </cell>
          <cell r="F601" t="str">
            <v>M</v>
          </cell>
          <cell r="G601">
            <v>29096</v>
          </cell>
          <cell r="H601">
            <v>38839</v>
          </cell>
          <cell r="I601">
            <v>63553</v>
          </cell>
          <cell r="J601">
            <v>5274.63</v>
          </cell>
          <cell r="K601">
            <v>1906.59</v>
          </cell>
          <cell r="L601">
            <v>93731</v>
          </cell>
          <cell r="M601">
            <v>7182.2250000000004</v>
          </cell>
          <cell r="N601">
            <v>2577.6025</v>
          </cell>
          <cell r="O601">
            <v>7379.7361875000006</v>
          </cell>
          <cell r="P601">
            <v>2973.1407043082108</v>
          </cell>
          <cell r="Q601">
            <v>7582.6789326562512</v>
          </cell>
          <cell r="R601">
            <v>3160.9486164790069</v>
          </cell>
          <cell r="S601">
            <v>1592.6918283468115</v>
          </cell>
          <cell r="T601">
            <v>18820.796725239907</v>
          </cell>
          <cell r="U601">
            <v>91935.695000000007</v>
          </cell>
        </row>
        <row r="602">
          <cell r="A602" t="str">
            <v>110388</v>
          </cell>
          <cell r="B602">
            <v>110388</v>
          </cell>
          <cell r="C602" t="str">
            <v>IRC</v>
          </cell>
          <cell r="D602">
            <v>2122</v>
          </cell>
          <cell r="E602" t="str">
            <v>Skill Worker</v>
          </cell>
          <cell r="F602" t="str">
            <v>F</v>
          </cell>
          <cell r="G602">
            <v>30659</v>
          </cell>
          <cell r="H602">
            <v>38848</v>
          </cell>
          <cell r="I602">
            <v>65579</v>
          </cell>
          <cell r="J602">
            <v>5453.85</v>
          </cell>
          <cell r="K602">
            <v>1967.37</v>
          </cell>
          <cell r="L602">
            <v>98519</v>
          </cell>
          <cell r="M602">
            <v>7562.4000000000005</v>
          </cell>
          <cell r="N602">
            <v>2709.2725</v>
          </cell>
          <cell r="O602">
            <v>7770.3660000000009</v>
          </cell>
          <cell r="P602">
            <v>3125.0157263631099</v>
          </cell>
          <cell r="Q602">
            <v>7984.0510650000015</v>
          </cell>
          <cell r="R602">
            <v>3322.4173085414141</v>
          </cell>
          <cell r="S602">
            <v>1674.0502740491356</v>
          </cell>
          <cell r="T602">
            <v>19782.207301468141</v>
          </cell>
          <cell r="U602">
            <v>96663.695000000007</v>
          </cell>
        </row>
        <row r="603">
          <cell r="A603" t="str">
            <v>110391</v>
          </cell>
          <cell r="B603">
            <v>110391</v>
          </cell>
          <cell r="C603" t="str">
            <v>IRC</v>
          </cell>
          <cell r="D603">
            <v>272210</v>
          </cell>
          <cell r="E603" t="str">
            <v>Foreman</v>
          </cell>
          <cell r="F603" t="str">
            <v>M</v>
          </cell>
          <cell r="G603">
            <v>29647</v>
          </cell>
          <cell r="H603">
            <v>38853</v>
          </cell>
          <cell r="I603">
            <v>101429</v>
          </cell>
          <cell r="J603">
            <v>8443.94</v>
          </cell>
          <cell r="K603">
            <v>3042.87</v>
          </cell>
          <cell r="L603">
            <v>150087</v>
          </cell>
          <cell r="M603">
            <v>11533.6875</v>
          </cell>
          <cell r="N603">
            <v>4127.3924999999999</v>
          </cell>
          <cell r="O603">
            <v>11850.863906250001</v>
          </cell>
          <cell r="P603">
            <v>4760.7490466068475</v>
          </cell>
          <cell r="Q603">
            <v>12176.762663671876</v>
          </cell>
          <cell r="R603">
            <v>5061.4769393422102</v>
          </cell>
          <cell r="S603">
            <v>2550.3018045373237</v>
          </cell>
          <cell r="T603">
            <v>30136.848194312253</v>
          </cell>
          <cell r="U603">
            <v>147215.29749999999</v>
          </cell>
        </row>
        <row r="604">
          <cell r="A604" t="str">
            <v>110628</v>
          </cell>
          <cell r="B604">
            <v>110628</v>
          </cell>
          <cell r="C604" t="str">
            <v>IRC</v>
          </cell>
          <cell r="D604">
            <v>2941</v>
          </cell>
          <cell r="E604" t="str">
            <v>Skill Worker</v>
          </cell>
          <cell r="F604" t="str">
            <v>M</v>
          </cell>
          <cell r="G604">
            <v>29009</v>
          </cell>
          <cell r="H604">
            <v>38877</v>
          </cell>
          <cell r="I604">
            <v>72932</v>
          </cell>
          <cell r="J604">
            <v>6103.78</v>
          </cell>
          <cell r="K604">
            <v>2187.96</v>
          </cell>
          <cell r="L604">
            <v>107945</v>
          </cell>
          <cell r="M604">
            <v>8335.08</v>
          </cell>
          <cell r="N604">
            <v>2968.4875000000002</v>
          </cell>
          <cell r="O604">
            <v>8564.2947000000004</v>
          </cell>
          <cell r="P604">
            <v>3424.0077810601601</v>
          </cell>
          <cell r="Q604">
            <v>8799.8128042500011</v>
          </cell>
          <cell r="R604">
            <v>3640.2961496818175</v>
          </cell>
          <cell r="S604">
            <v>1834.2183419668686</v>
          </cell>
          <cell r="T604">
            <v>21674.909074970092</v>
          </cell>
          <cell r="U604">
            <v>105872.065</v>
          </cell>
        </row>
        <row r="605">
          <cell r="A605" t="str">
            <v>110662</v>
          </cell>
          <cell r="B605">
            <v>110662</v>
          </cell>
          <cell r="C605" t="str">
            <v>IRC</v>
          </cell>
          <cell r="D605">
            <v>260010</v>
          </cell>
          <cell r="E605" t="str">
            <v>Worker</v>
          </cell>
          <cell r="F605" t="str">
            <v>M</v>
          </cell>
          <cell r="G605">
            <v>25548</v>
          </cell>
          <cell r="H605">
            <v>38884</v>
          </cell>
          <cell r="I605">
            <v>130844</v>
          </cell>
          <cell r="J605">
            <v>10967.44</v>
          </cell>
          <cell r="K605">
            <v>3925.3199999999997</v>
          </cell>
          <cell r="L605">
            <v>152509</v>
          </cell>
          <cell r="M605">
            <v>11665.2075</v>
          </cell>
          <cell r="N605">
            <v>4148.7234250000001</v>
          </cell>
          <cell r="O605">
            <v>11986.000706250001</v>
          </cell>
          <cell r="P605">
            <v>4837.5747156580101</v>
          </cell>
          <cell r="Q605">
            <v>12315.615725671876</v>
          </cell>
          <cell r="R605">
            <v>5143.1555467305034</v>
          </cell>
          <cell r="S605">
            <v>2591.4568077727099</v>
          </cell>
          <cell r="T605">
            <v>30623.175766497883</v>
          </cell>
          <cell r="U605">
            <v>148785.81</v>
          </cell>
        </row>
        <row r="606">
          <cell r="A606" t="str">
            <v>110676</v>
          </cell>
          <cell r="B606">
            <v>110676</v>
          </cell>
          <cell r="C606" t="str">
            <v>IRC</v>
          </cell>
          <cell r="D606">
            <v>2711</v>
          </cell>
          <cell r="E606" t="str">
            <v>Foreman</v>
          </cell>
          <cell r="F606" t="str">
            <v>M</v>
          </cell>
          <cell r="G606">
            <v>29172</v>
          </cell>
          <cell r="H606">
            <v>38884</v>
          </cell>
          <cell r="I606">
            <v>114938</v>
          </cell>
          <cell r="J606">
            <v>9633.59</v>
          </cell>
          <cell r="K606">
            <v>3448.14</v>
          </cell>
          <cell r="L606">
            <v>169972</v>
          </cell>
          <cell r="M606">
            <v>13142.752500000001</v>
          </cell>
          <cell r="N606">
            <v>4674.2300000000005</v>
          </cell>
          <cell r="O606">
            <v>13504.178193750002</v>
          </cell>
          <cell r="P606">
            <v>5391.4998430900687</v>
          </cell>
          <cell r="Q606">
            <v>13875.543094078128</v>
          </cell>
          <cell r="R606">
            <v>5732.0711209756619</v>
          </cell>
          <cell r="S606">
            <v>2888.1908381193439</v>
          </cell>
          <cell r="T606">
            <v>34129.673864382938</v>
          </cell>
          <cell r="U606">
            <v>166701.5675</v>
          </cell>
        </row>
        <row r="607">
          <cell r="A607" t="str">
            <v>110822</v>
          </cell>
          <cell r="B607">
            <v>110822</v>
          </cell>
          <cell r="C607" t="str">
            <v>IRC</v>
          </cell>
          <cell r="D607">
            <v>260030</v>
          </cell>
          <cell r="E607" t="str">
            <v>Worker</v>
          </cell>
          <cell r="F607" t="str">
            <v>F</v>
          </cell>
          <cell r="G607">
            <v>26842</v>
          </cell>
          <cell r="H607">
            <v>38929</v>
          </cell>
          <cell r="I607">
            <v>88843</v>
          </cell>
          <cell r="J607">
            <v>7523.12</v>
          </cell>
          <cell r="K607">
            <v>2665.29</v>
          </cell>
          <cell r="L607">
            <v>115657</v>
          </cell>
          <cell r="M607">
            <v>9027.6150000000016</v>
          </cell>
          <cell r="N607">
            <v>3180.5675000000001</v>
          </cell>
          <cell r="O607">
            <v>9275.874412500003</v>
          </cell>
          <cell r="P607">
            <v>3668.6318767342154</v>
          </cell>
          <cell r="Q607">
            <v>9530.9609588437543</v>
          </cell>
          <cell r="R607">
            <v>3900.3727063203473</v>
          </cell>
          <cell r="S607">
            <v>1965.2618535074539</v>
          </cell>
          <cell r="T607">
            <v>23223.446744951743</v>
          </cell>
          <cell r="U607">
            <v>113109.89750000001</v>
          </cell>
        </row>
        <row r="608">
          <cell r="A608" t="str">
            <v>110978</v>
          </cell>
          <cell r="B608">
            <v>110978</v>
          </cell>
          <cell r="C608" t="str">
            <v>IRC</v>
          </cell>
          <cell r="D608">
            <v>260010</v>
          </cell>
          <cell r="E608" t="str">
            <v>Worker</v>
          </cell>
          <cell r="F608" t="str">
            <v>M</v>
          </cell>
          <cell r="G608">
            <v>31427</v>
          </cell>
          <cell r="H608">
            <v>38954</v>
          </cell>
          <cell r="I608">
            <v>45658</v>
          </cell>
          <cell r="J608">
            <v>3887.2200000000003</v>
          </cell>
          <cell r="K608">
            <v>1369.74</v>
          </cell>
          <cell r="L608">
            <v>70024</v>
          </cell>
          <cell r="M608">
            <v>5494.0425000000005</v>
          </cell>
          <cell r="N608">
            <v>1925.66</v>
          </cell>
          <cell r="O608">
            <v>5645.1286687500005</v>
          </cell>
          <cell r="P608">
            <v>2221.1563375881851</v>
          </cell>
          <cell r="Q608">
            <v>5800.3697071406259</v>
          </cell>
          <cell r="R608">
            <v>2361.4627596027567</v>
          </cell>
          <cell r="S608">
            <v>1189.858772318199</v>
          </cell>
          <cell r="T608">
            <v>14060.529279408085</v>
          </cell>
          <cell r="U608">
            <v>68709.759999999995</v>
          </cell>
        </row>
        <row r="609">
          <cell r="A609" t="str">
            <v>111014</v>
          </cell>
          <cell r="B609">
            <v>111014</v>
          </cell>
          <cell r="C609" t="str">
            <v>IRC</v>
          </cell>
          <cell r="D609">
            <v>272310</v>
          </cell>
          <cell r="E609" t="str">
            <v>Skill Worker</v>
          </cell>
          <cell r="F609" t="str">
            <v>M</v>
          </cell>
          <cell r="G609">
            <v>27326</v>
          </cell>
          <cell r="H609">
            <v>38957</v>
          </cell>
          <cell r="I609">
            <v>89619</v>
          </cell>
          <cell r="J609">
            <v>7635.39</v>
          </cell>
          <cell r="K609">
            <v>2688.5699999999997</v>
          </cell>
          <cell r="L609">
            <v>128872</v>
          </cell>
          <cell r="M609">
            <v>10116.765000000001</v>
          </cell>
          <cell r="N609">
            <v>3543.98</v>
          </cell>
          <cell r="O609">
            <v>10394.976037500002</v>
          </cell>
          <cell r="P609">
            <v>4087.8107439972669</v>
          </cell>
          <cell r="Q609">
            <v>10680.837878531252</v>
          </cell>
          <cell r="R609">
            <v>4346.0303432469791</v>
          </cell>
          <cell r="S609">
            <v>2189.8132027046581</v>
          </cell>
          <cell r="T609">
            <v>25876.964030844836</v>
          </cell>
          <cell r="U609">
            <v>126291.01</v>
          </cell>
        </row>
        <row r="610">
          <cell r="A610" t="str">
            <v>111108</v>
          </cell>
          <cell r="B610">
            <v>111108</v>
          </cell>
          <cell r="C610" t="str">
            <v>IRC</v>
          </cell>
          <cell r="D610">
            <v>213010</v>
          </cell>
          <cell r="E610" t="str">
            <v>Worker</v>
          </cell>
          <cell r="F610" t="str">
            <v>F</v>
          </cell>
          <cell r="G610">
            <v>27919</v>
          </cell>
          <cell r="H610">
            <v>38978</v>
          </cell>
          <cell r="I610">
            <v>70189</v>
          </cell>
          <cell r="J610">
            <v>6007.99</v>
          </cell>
          <cell r="K610">
            <v>2105.67</v>
          </cell>
          <cell r="L610">
            <v>100782</v>
          </cell>
          <cell r="M610">
            <v>7944.630000000001</v>
          </cell>
          <cell r="N610">
            <v>2771.5050000000001</v>
          </cell>
          <cell r="O610">
            <v>8163.1073250000018</v>
          </cell>
          <cell r="P610">
            <v>3196.7979266367597</v>
          </cell>
          <cell r="Q610">
            <v>8387.5927764375028</v>
          </cell>
          <cell r="R610">
            <v>3398.7338603662315</v>
          </cell>
          <cell r="S610">
            <v>1712.5035243883917</v>
          </cell>
          <cell r="T610">
            <v>20236.608331961979</v>
          </cell>
          <cell r="U610">
            <v>98753.585000000006</v>
          </cell>
        </row>
        <row r="611">
          <cell r="A611" t="str">
            <v>111156</v>
          </cell>
          <cell r="B611">
            <v>111156</v>
          </cell>
          <cell r="C611" t="str">
            <v>IRC</v>
          </cell>
          <cell r="D611">
            <v>2920</v>
          </cell>
          <cell r="E611" t="str">
            <v>Skill Worker</v>
          </cell>
          <cell r="F611" t="str">
            <v>M</v>
          </cell>
          <cell r="G611">
            <v>29666</v>
          </cell>
          <cell r="H611">
            <v>38987</v>
          </cell>
          <cell r="I611">
            <v>73970</v>
          </cell>
          <cell r="J611">
            <v>6344.8</v>
          </cell>
          <cell r="K611">
            <v>2219.1</v>
          </cell>
          <cell r="L611">
            <v>110343</v>
          </cell>
          <cell r="M611">
            <v>8716.2825000000012</v>
          </cell>
          <cell r="N611">
            <v>3034.4324999999999</v>
          </cell>
          <cell r="O611">
            <v>8955.9802687500014</v>
          </cell>
          <cell r="P611">
            <v>3500.0721718052823</v>
          </cell>
          <cell r="Q611">
            <v>9202.2697261406265</v>
          </cell>
          <cell r="R611">
            <v>3721.1653901926047</v>
          </cell>
          <cell r="S611">
            <v>1874.9655334443485</v>
          </cell>
          <cell r="T611">
            <v>22156.417546522996</v>
          </cell>
          <cell r="U611">
            <v>108202.02499999999</v>
          </cell>
        </row>
        <row r="612">
          <cell r="A612" t="str">
            <v>111427</v>
          </cell>
          <cell r="B612">
            <v>111427</v>
          </cell>
          <cell r="C612" t="str">
            <v>IRC</v>
          </cell>
          <cell r="D612">
            <v>223010</v>
          </cell>
          <cell r="E612" t="str">
            <v>Skill Worker</v>
          </cell>
          <cell r="F612" t="str">
            <v>M</v>
          </cell>
          <cell r="G612">
            <v>30972</v>
          </cell>
          <cell r="H612">
            <v>39057</v>
          </cell>
          <cell r="I612">
            <v>53262</v>
          </cell>
          <cell r="J612">
            <v>4643.24</v>
          </cell>
          <cell r="K612">
            <v>1597.86</v>
          </cell>
          <cell r="L612">
            <v>81885</v>
          </cell>
          <cell r="M612">
            <v>6564.6975000000002</v>
          </cell>
          <cell r="N612">
            <v>2251.8375000000001</v>
          </cell>
          <cell r="O612">
            <v>6745.2266812500011</v>
          </cell>
          <cell r="P612">
            <v>2597.3864204188353</v>
          </cell>
          <cell r="Q612">
            <v>6930.7204149843765</v>
          </cell>
          <cell r="R612">
            <v>2761.4586151901026</v>
          </cell>
          <cell r="S612">
            <v>1391.402741506851</v>
          </cell>
          <cell r="T612">
            <v>16442.16897127172</v>
          </cell>
          <cell r="U612">
            <v>80324.725000000006</v>
          </cell>
        </row>
        <row r="613">
          <cell r="A613" t="str">
            <v>111511</v>
          </cell>
          <cell r="B613">
            <v>111511</v>
          </cell>
          <cell r="C613" t="str">
            <v>IRC</v>
          </cell>
          <cell r="D613">
            <v>213010</v>
          </cell>
          <cell r="E613" t="str">
            <v>Worker</v>
          </cell>
          <cell r="F613" t="str">
            <v>M</v>
          </cell>
          <cell r="G613">
            <v>23787</v>
          </cell>
          <cell r="H613">
            <v>39085</v>
          </cell>
          <cell r="I613">
            <v>195559</v>
          </cell>
          <cell r="J613">
            <v>16912.600000000002</v>
          </cell>
          <cell r="K613">
            <v>5783.6849999999995</v>
          </cell>
          <cell r="L613">
            <v>218639</v>
          </cell>
          <cell r="M613">
            <v>17409.960000000003</v>
          </cell>
          <cell r="N613">
            <v>5936.4112500000001</v>
          </cell>
          <cell r="O613">
            <v>17888.733900000003</v>
          </cell>
          <cell r="P613">
            <v>6935.2136480912714</v>
          </cell>
          <cell r="Q613">
            <v>18380.674082250003</v>
          </cell>
          <cell r="R613">
            <v>7373.2985304579443</v>
          </cell>
          <cell r="S613">
            <v>3715.1481223705978</v>
          </cell>
          <cell r="T613">
            <v>43901.805968246663</v>
          </cell>
          <cell r="U613">
            <v>212964.92874999999</v>
          </cell>
        </row>
        <row r="614">
          <cell r="A614" t="str">
            <v>111524</v>
          </cell>
          <cell r="B614">
            <v>111524</v>
          </cell>
          <cell r="C614" t="str">
            <v>IRC</v>
          </cell>
          <cell r="D614">
            <v>2930</v>
          </cell>
          <cell r="E614" t="str">
            <v>Skill Worker</v>
          </cell>
          <cell r="F614" t="str">
            <v>M</v>
          </cell>
          <cell r="G614">
            <v>29798</v>
          </cell>
          <cell r="H614">
            <v>39085</v>
          </cell>
          <cell r="I614">
            <v>71999</v>
          </cell>
          <cell r="J614">
            <v>6315.96</v>
          </cell>
          <cell r="K614">
            <v>2159.9699999999998</v>
          </cell>
          <cell r="L614">
            <v>108052</v>
          </cell>
          <cell r="M614">
            <v>8714.2275000000009</v>
          </cell>
          <cell r="N614">
            <v>2971.43</v>
          </cell>
          <cell r="O614">
            <v>8953.8687562500018</v>
          </cell>
          <cell r="P614">
            <v>3427.40181350792</v>
          </cell>
          <cell r="Q614">
            <v>9200.1001470468782</v>
          </cell>
          <cell r="R614">
            <v>3643.9045770106973</v>
          </cell>
          <cell r="S614">
            <v>1836.0365027208679</v>
          </cell>
          <cell r="T614">
            <v>21696.394231957649</v>
          </cell>
          <cell r="U614">
            <v>105933.0175</v>
          </cell>
        </row>
        <row r="615">
          <cell r="A615" t="str">
            <v>111538</v>
          </cell>
          <cell r="B615">
            <v>111538</v>
          </cell>
          <cell r="C615" t="str">
            <v>IRC</v>
          </cell>
          <cell r="D615">
            <v>223020</v>
          </cell>
          <cell r="E615" t="str">
            <v>Worker</v>
          </cell>
          <cell r="F615" t="str">
            <v>F</v>
          </cell>
          <cell r="G615">
            <v>26666</v>
          </cell>
          <cell r="H615">
            <v>39085</v>
          </cell>
          <cell r="I615">
            <v>98074</v>
          </cell>
          <cell r="J615">
            <v>8603.59</v>
          </cell>
          <cell r="K615">
            <v>2942.22</v>
          </cell>
          <cell r="L615">
            <v>127711</v>
          </cell>
          <cell r="M615">
            <v>10299.660000000002</v>
          </cell>
          <cell r="N615">
            <v>3512.0525000000002</v>
          </cell>
          <cell r="O615">
            <v>10582.900650000003</v>
          </cell>
          <cell r="P615">
            <v>4050.9839059426013</v>
          </cell>
          <cell r="Q615">
            <v>10873.930417875004</v>
          </cell>
          <cell r="R615">
            <v>4306.8772205476362</v>
          </cell>
          <cell r="S615">
            <v>2170.0853089159364</v>
          </cell>
          <cell r="T615">
            <v>25643.840037736863</v>
          </cell>
          <cell r="U615">
            <v>124824.5475</v>
          </cell>
        </row>
        <row r="616">
          <cell r="A616" t="str">
            <v>111572</v>
          </cell>
          <cell r="B616">
            <v>111572</v>
          </cell>
          <cell r="C616" t="str">
            <v>IRC</v>
          </cell>
          <cell r="D616">
            <v>221110</v>
          </cell>
          <cell r="E616" t="str">
            <v>Worker</v>
          </cell>
          <cell r="F616" t="str">
            <v>M</v>
          </cell>
          <cell r="G616">
            <v>25973</v>
          </cell>
          <cell r="H616">
            <v>39086</v>
          </cell>
          <cell r="I616">
            <v>114252</v>
          </cell>
          <cell r="J616">
            <v>10024.99</v>
          </cell>
          <cell r="K616">
            <v>3427.56</v>
          </cell>
          <cell r="L616">
            <v>141913</v>
          </cell>
          <cell r="M616">
            <v>11447.377500000001</v>
          </cell>
          <cell r="N616">
            <v>3902.6075000000001</v>
          </cell>
          <cell r="O616">
            <v>11762.180381250002</v>
          </cell>
          <cell r="P616">
            <v>4501.4703435415295</v>
          </cell>
          <cell r="Q616">
            <v>12085.640341734377</v>
          </cell>
          <cell r="R616">
            <v>4785.8200703116927</v>
          </cell>
          <cell r="S616">
            <v>2411.4079166570405</v>
          </cell>
          <cell r="T616">
            <v>28495.542837150686</v>
          </cell>
          <cell r="U616">
            <v>138549.86249999999</v>
          </cell>
        </row>
        <row r="617">
          <cell r="A617" t="str">
            <v>111586</v>
          </cell>
          <cell r="B617">
            <v>111586</v>
          </cell>
          <cell r="C617" t="str">
            <v>IRC</v>
          </cell>
          <cell r="D617">
            <v>2950</v>
          </cell>
          <cell r="E617" t="str">
            <v>Worker</v>
          </cell>
          <cell r="F617" t="str">
            <v>F</v>
          </cell>
          <cell r="G617">
            <v>25864</v>
          </cell>
          <cell r="H617">
            <v>39086</v>
          </cell>
          <cell r="I617">
            <v>113972</v>
          </cell>
          <cell r="J617">
            <v>10000.27</v>
          </cell>
          <cell r="K617">
            <v>3419.16</v>
          </cell>
          <cell r="L617">
            <v>132221</v>
          </cell>
          <cell r="M617">
            <v>10666.477500000001</v>
          </cell>
          <cell r="N617">
            <v>3636.0774999999999</v>
          </cell>
          <cell r="O617">
            <v>10959.805631250001</v>
          </cell>
          <cell r="P617">
            <v>4194.0407876192075</v>
          </cell>
          <cell r="Q617">
            <v>11261.200286109377</v>
          </cell>
          <cell r="R617">
            <v>4458.9707462789338</v>
          </cell>
          <cell r="S617">
            <v>2246.7199350891779</v>
          </cell>
          <cell r="T617">
            <v>26549.429364969386</v>
          </cell>
          <cell r="U617">
            <v>128866.1425</v>
          </cell>
        </row>
        <row r="618">
          <cell r="A618" t="str">
            <v>111666</v>
          </cell>
          <cell r="B618">
            <v>111666</v>
          </cell>
          <cell r="C618" t="str">
            <v>IRC</v>
          </cell>
          <cell r="D618">
            <v>221480</v>
          </cell>
          <cell r="E618" t="str">
            <v>Worker</v>
          </cell>
          <cell r="F618" t="str">
            <v>F</v>
          </cell>
          <cell r="G618">
            <v>30087</v>
          </cell>
          <cell r="H618">
            <v>39090</v>
          </cell>
          <cell r="I618">
            <v>52972</v>
          </cell>
          <cell r="J618">
            <v>4652.51</v>
          </cell>
          <cell r="K618">
            <v>1589.1599999999999</v>
          </cell>
          <cell r="L618">
            <v>79016</v>
          </cell>
          <cell r="M618">
            <v>6378.72</v>
          </cell>
          <cell r="N618">
            <v>2172.94</v>
          </cell>
          <cell r="O618">
            <v>6554.1348000000007</v>
          </cell>
          <cell r="P618">
            <v>2506.3819429176856</v>
          </cell>
          <cell r="Q618">
            <v>6734.3735070000012</v>
          </cell>
          <cell r="R618">
            <v>2664.7055497082629</v>
          </cell>
          <cell r="S618">
            <v>1342.6522442804583</v>
          </cell>
          <cell r="T618">
            <v>15866.085649801627</v>
          </cell>
          <cell r="U618">
            <v>77455.582500000004</v>
          </cell>
        </row>
        <row r="619">
          <cell r="A619" t="str">
            <v>111715</v>
          </cell>
          <cell r="B619">
            <v>111715</v>
          </cell>
          <cell r="C619" t="str">
            <v>IRC</v>
          </cell>
          <cell r="D619">
            <v>271130</v>
          </cell>
          <cell r="E619" t="str">
            <v>Skill Worker</v>
          </cell>
          <cell r="F619" t="str">
            <v>F</v>
          </cell>
          <cell r="G619">
            <v>26969</v>
          </cell>
          <cell r="H619">
            <v>39098</v>
          </cell>
          <cell r="I619">
            <v>93261</v>
          </cell>
          <cell r="J619">
            <v>8206.01</v>
          </cell>
          <cell r="K619">
            <v>2797.83</v>
          </cell>
          <cell r="L619">
            <v>132218</v>
          </cell>
          <cell r="M619">
            <v>10693.192500000001</v>
          </cell>
          <cell r="N619">
            <v>3635.9949999999999</v>
          </cell>
          <cell r="O619">
            <v>10987.255293750002</v>
          </cell>
          <cell r="P619">
            <v>4193.9456278309526</v>
          </cell>
          <cell r="Q619">
            <v>11289.404814328129</v>
          </cell>
          <cell r="R619">
            <v>4458.8695754192458</v>
          </cell>
          <cell r="S619">
            <v>2246.6689586194398</v>
          </cell>
          <cell r="T619">
            <v>26548.826977390294</v>
          </cell>
          <cell r="U619">
            <v>129467.04</v>
          </cell>
        </row>
        <row r="620">
          <cell r="A620" t="str">
            <v>111826</v>
          </cell>
          <cell r="B620">
            <v>111826</v>
          </cell>
          <cell r="C620" t="str">
            <v>IRC</v>
          </cell>
          <cell r="D620">
            <v>2941</v>
          </cell>
          <cell r="E620" t="str">
            <v>Worker</v>
          </cell>
          <cell r="F620" t="str">
            <v>M</v>
          </cell>
          <cell r="G620">
            <v>30077</v>
          </cell>
          <cell r="H620">
            <v>39104</v>
          </cell>
          <cell r="I620">
            <v>51220</v>
          </cell>
          <cell r="J620">
            <v>4513.46</v>
          </cell>
          <cell r="K620">
            <v>1536.6</v>
          </cell>
          <cell r="L620">
            <v>76323</v>
          </cell>
          <cell r="M620">
            <v>6180.4125000000004</v>
          </cell>
          <cell r="N620">
            <v>2098.8825000000002</v>
          </cell>
          <cell r="O620">
            <v>6350.3738437500006</v>
          </cell>
          <cell r="P620">
            <v>2420.9601729941596</v>
          </cell>
          <cell r="Q620">
            <v>6525.0091244531259</v>
          </cell>
          <cell r="R620">
            <v>2573.8878413281332</v>
          </cell>
          <cell r="S620">
            <v>1296.8923666120461</v>
          </cell>
          <cell r="T620">
            <v>15325.34239963817</v>
          </cell>
          <cell r="U620">
            <v>74810.485000000001</v>
          </cell>
        </row>
        <row r="621">
          <cell r="A621" t="str">
            <v>111923</v>
          </cell>
          <cell r="B621">
            <v>111923</v>
          </cell>
          <cell r="C621" t="str">
            <v>IRC</v>
          </cell>
          <cell r="D621">
            <v>260010</v>
          </cell>
          <cell r="E621" t="str">
            <v>Skill Worker</v>
          </cell>
          <cell r="F621" t="str">
            <v>M</v>
          </cell>
          <cell r="G621">
            <v>30585</v>
          </cell>
          <cell r="H621">
            <v>39108</v>
          </cell>
          <cell r="I621">
            <v>55799</v>
          </cell>
          <cell r="J621">
            <v>4921.34</v>
          </cell>
          <cell r="K621">
            <v>1673.97</v>
          </cell>
          <cell r="L621">
            <v>83856</v>
          </cell>
          <cell r="M621">
            <v>6795.8850000000002</v>
          </cell>
          <cell r="N621">
            <v>2306.04</v>
          </cell>
          <cell r="O621">
            <v>6982.7718375000004</v>
          </cell>
          <cell r="P621">
            <v>2659.9064013023371</v>
          </cell>
          <cell r="Q621">
            <v>7174.7980630312513</v>
          </cell>
          <cell r="R621">
            <v>2827.9278700052664</v>
          </cell>
          <cell r="S621">
            <v>1424.8942821249129</v>
          </cell>
          <cell r="T621">
            <v>16837.937610734098</v>
          </cell>
          <cell r="U621">
            <v>82207.172500000001</v>
          </cell>
        </row>
        <row r="622">
          <cell r="A622" t="str">
            <v>111968</v>
          </cell>
          <cell r="B622">
            <v>111968</v>
          </cell>
          <cell r="C622" t="str">
            <v>IRC</v>
          </cell>
          <cell r="D622">
            <v>223010</v>
          </cell>
          <cell r="E622" t="str">
            <v>Worker</v>
          </cell>
          <cell r="F622" t="str">
            <v>M</v>
          </cell>
          <cell r="G622">
            <v>25938</v>
          </cell>
          <cell r="H622">
            <v>39114</v>
          </cell>
          <cell r="I622">
            <v>116805</v>
          </cell>
          <cell r="J622">
            <v>10315.450000000001</v>
          </cell>
          <cell r="K622">
            <v>3504.15</v>
          </cell>
          <cell r="L622">
            <v>143943</v>
          </cell>
          <cell r="M622">
            <v>11680.62</v>
          </cell>
          <cell r="N622">
            <v>3958.4324999999999</v>
          </cell>
          <cell r="O622">
            <v>12001.837050000002</v>
          </cell>
          <cell r="P622">
            <v>4565.8618002607118</v>
          </cell>
          <cell r="Q622">
            <v>12331.887568875003</v>
          </cell>
          <cell r="R622">
            <v>4854.2790187007249</v>
          </cell>
          <cell r="S622">
            <v>2445.9019945132891</v>
          </cell>
          <cell r="T622">
            <v>28903.158432335171</v>
          </cell>
          <cell r="U622">
            <v>140488.1</v>
          </cell>
        </row>
        <row r="623">
          <cell r="A623" t="str">
            <v>111971</v>
          </cell>
          <cell r="B623">
            <v>111971</v>
          </cell>
          <cell r="C623" t="str">
            <v>IRC</v>
          </cell>
          <cell r="D623">
            <v>223010</v>
          </cell>
          <cell r="E623" t="str">
            <v>Worker</v>
          </cell>
          <cell r="F623" t="str">
            <v>F</v>
          </cell>
          <cell r="G623">
            <v>28843</v>
          </cell>
          <cell r="H623">
            <v>39114</v>
          </cell>
          <cell r="I623">
            <v>63695</v>
          </cell>
          <cell r="J623">
            <v>5624.83</v>
          </cell>
          <cell r="K623">
            <v>1910.85</v>
          </cell>
          <cell r="L623">
            <v>92732</v>
          </cell>
          <cell r="M623">
            <v>7524.3825000000006</v>
          </cell>
          <cell r="N623">
            <v>2550.13</v>
          </cell>
          <cell r="O623">
            <v>7731.3030187500017</v>
          </cell>
          <cell r="P623">
            <v>2941.452494819313</v>
          </cell>
          <cell r="Q623">
            <v>7943.9138517656274</v>
          </cell>
          <cell r="R623">
            <v>3127.258720202828</v>
          </cell>
          <cell r="S623">
            <v>1575.7166639239581</v>
          </cell>
          <cell r="T623">
            <v>18620.201661402811</v>
          </cell>
          <cell r="U623">
            <v>90848.08</v>
          </cell>
        </row>
        <row r="624">
          <cell r="A624" t="str">
            <v>112021</v>
          </cell>
          <cell r="B624">
            <v>112021</v>
          </cell>
          <cell r="C624" t="str">
            <v>IRC</v>
          </cell>
          <cell r="D624">
            <v>260020</v>
          </cell>
          <cell r="E624" t="str">
            <v>Foreman</v>
          </cell>
          <cell r="F624" t="str">
            <v>M</v>
          </cell>
          <cell r="G624">
            <v>29808</v>
          </cell>
          <cell r="H624">
            <v>39129</v>
          </cell>
          <cell r="I624">
            <v>99954</v>
          </cell>
          <cell r="J624">
            <v>8858</v>
          </cell>
          <cell r="K624">
            <v>2998.62</v>
          </cell>
          <cell r="L624">
            <v>149260</v>
          </cell>
          <cell r="M624">
            <v>12151.215</v>
          </cell>
          <cell r="N624">
            <v>4104.6499999999996</v>
          </cell>
          <cell r="O624">
            <v>12485.373412500001</v>
          </cell>
          <cell r="P624">
            <v>4734.5166649779003</v>
          </cell>
          <cell r="Q624">
            <v>12828.721181343752</v>
          </cell>
          <cell r="R624">
            <v>5033.5875056881559</v>
          </cell>
          <cell r="S624">
            <v>2536.2492910461328</v>
          </cell>
          <cell r="T624">
            <v>29970.790018343007</v>
          </cell>
          <cell r="U624">
            <v>146295.845</v>
          </cell>
        </row>
        <row r="625">
          <cell r="A625" t="str">
            <v>112049</v>
          </cell>
          <cell r="B625">
            <v>112049</v>
          </cell>
          <cell r="C625" t="str">
            <v>IRC</v>
          </cell>
          <cell r="D625">
            <v>272510</v>
          </cell>
          <cell r="E625" t="str">
            <v>Worker</v>
          </cell>
          <cell r="F625" t="str">
            <v>M</v>
          </cell>
          <cell r="G625">
            <v>22744</v>
          </cell>
          <cell r="H625">
            <v>39132</v>
          </cell>
          <cell r="I625">
            <v>234561</v>
          </cell>
          <cell r="J625">
            <v>20556.740000000002</v>
          </cell>
          <cell r="K625">
            <v>6953.7449999999999</v>
          </cell>
          <cell r="L625">
            <v>290000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4927.7254080354987</v>
          </cell>
          <cell r="T625">
            <v>58230.799312069357</v>
          </cell>
          <cell r="U625">
            <v>283122.37874999997</v>
          </cell>
        </row>
        <row r="626">
          <cell r="A626" t="str">
            <v>112097</v>
          </cell>
          <cell r="B626">
            <v>112097</v>
          </cell>
          <cell r="C626" t="str">
            <v>IRC</v>
          </cell>
          <cell r="D626">
            <v>2940</v>
          </cell>
          <cell r="E626" t="str">
            <v>Skill Worker</v>
          </cell>
          <cell r="F626" t="str">
            <v>M</v>
          </cell>
          <cell r="G626">
            <v>28923</v>
          </cell>
          <cell r="H626">
            <v>39142</v>
          </cell>
          <cell r="I626">
            <v>80278</v>
          </cell>
          <cell r="J626">
            <v>7140.99</v>
          </cell>
          <cell r="K626">
            <v>2408.3399999999997</v>
          </cell>
          <cell r="L626">
            <v>118183</v>
          </cell>
          <cell r="M626">
            <v>9653.3625000000011</v>
          </cell>
          <cell r="N626">
            <v>3250.0324999999998</v>
          </cell>
          <cell r="O626">
            <v>9918.8299687500021</v>
          </cell>
          <cell r="P626">
            <v>3748.7564184448825</v>
          </cell>
          <cell r="Q626">
            <v>10191.597792890629</v>
          </cell>
          <cell r="R626">
            <v>3985.5585701778327</v>
          </cell>
          <cell r="S626">
            <v>2008.1840410271011</v>
          </cell>
          <cell r="T626">
            <v>23730.657086545838</v>
          </cell>
          <cell r="U626">
            <v>115795.6675</v>
          </cell>
        </row>
        <row r="627">
          <cell r="A627" t="str">
            <v>112132</v>
          </cell>
          <cell r="B627">
            <v>112132</v>
          </cell>
          <cell r="C627" t="str">
            <v>IRC</v>
          </cell>
          <cell r="D627">
            <v>260020</v>
          </cell>
          <cell r="E627" t="str">
            <v>Worker</v>
          </cell>
          <cell r="F627" t="str">
            <v>M</v>
          </cell>
          <cell r="G627">
            <v>29678</v>
          </cell>
          <cell r="H627">
            <v>39142</v>
          </cell>
          <cell r="I627">
            <v>55673</v>
          </cell>
          <cell r="J627">
            <v>4952.24</v>
          </cell>
          <cell r="K627">
            <v>1670.1899999999998</v>
          </cell>
          <cell r="L627">
            <v>82889</v>
          </cell>
          <cell r="M627">
            <v>6771.2250000000004</v>
          </cell>
          <cell r="N627">
            <v>2279.4475000000002</v>
          </cell>
          <cell r="O627">
            <v>6957.4336875000008</v>
          </cell>
          <cell r="P627">
            <v>2629.2332295548254</v>
          </cell>
          <cell r="Q627">
            <v>7148.7631139062514</v>
          </cell>
          <cell r="R627">
            <v>2795.3171295657617</v>
          </cell>
          <cell r="S627">
            <v>1408.4628667126015</v>
          </cell>
          <cell r="T627">
            <v>16643.768014407298</v>
          </cell>
          <cell r="U627">
            <v>81233.392500000002</v>
          </cell>
        </row>
        <row r="628">
          <cell r="A628" t="str">
            <v>112146</v>
          </cell>
          <cell r="B628">
            <v>112146</v>
          </cell>
          <cell r="C628" t="str">
            <v>IRC</v>
          </cell>
          <cell r="D628">
            <v>260040</v>
          </cell>
          <cell r="E628" t="str">
            <v>Worker</v>
          </cell>
          <cell r="F628" t="str">
            <v>M</v>
          </cell>
          <cell r="G628">
            <v>30369</v>
          </cell>
          <cell r="H628">
            <v>39142</v>
          </cell>
          <cell r="I628">
            <v>49907</v>
          </cell>
          <cell r="J628">
            <v>4439.3</v>
          </cell>
          <cell r="K628">
            <v>1497.21</v>
          </cell>
          <cell r="L628">
            <v>74358</v>
          </cell>
          <cell r="M628">
            <v>6073.5525000000007</v>
          </cell>
          <cell r="N628">
            <v>2044.845</v>
          </cell>
          <cell r="O628">
            <v>6240.5751937500008</v>
          </cell>
          <cell r="P628">
            <v>2358.6305116871681</v>
          </cell>
          <cell r="Q628">
            <v>6412.1910115781266</v>
          </cell>
          <cell r="R628">
            <v>2507.6209282323457</v>
          </cell>
          <cell r="S628">
            <v>1263.5027789334606</v>
          </cell>
          <cell r="T628">
            <v>14930.778535333977</v>
          </cell>
          <cell r="U628">
            <v>72873.872499999998</v>
          </cell>
        </row>
        <row r="629">
          <cell r="A629" t="str">
            <v>112150</v>
          </cell>
          <cell r="B629">
            <v>112150</v>
          </cell>
          <cell r="C629" t="str">
            <v>IRC</v>
          </cell>
          <cell r="D629">
            <v>260020</v>
          </cell>
          <cell r="E629" t="str">
            <v>Worker</v>
          </cell>
          <cell r="F629" t="str">
            <v>M</v>
          </cell>
          <cell r="G629">
            <v>29162</v>
          </cell>
          <cell r="H629">
            <v>39142</v>
          </cell>
          <cell r="I629">
            <v>62339</v>
          </cell>
          <cell r="J629">
            <v>5544.49</v>
          </cell>
          <cell r="K629">
            <v>1870.1699999999998</v>
          </cell>
          <cell r="L629">
            <v>92257</v>
          </cell>
          <cell r="M629">
            <v>7535.6850000000004</v>
          </cell>
          <cell r="N629">
            <v>2537.0675000000001</v>
          </cell>
          <cell r="O629">
            <v>7742.9163375000007</v>
          </cell>
          <cell r="P629">
            <v>2926.3855283456128</v>
          </cell>
          <cell r="Q629">
            <v>7955.8465367812514</v>
          </cell>
          <cell r="R629">
            <v>3111.2400007521924</v>
          </cell>
          <cell r="S629">
            <v>1567.6453895487275</v>
          </cell>
          <cell r="T629">
            <v>18524.823628046837</v>
          </cell>
          <cell r="U629">
            <v>90403.335000000006</v>
          </cell>
        </row>
        <row r="630">
          <cell r="A630" t="str">
            <v>112261</v>
          </cell>
          <cell r="B630">
            <v>112261</v>
          </cell>
          <cell r="C630" t="str">
            <v>IRC</v>
          </cell>
          <cell r="D630">
            <v>271210</v>
          </cell>
          <cell r="E630" t="str">
            <v>Worker</v>
          </cell>
          <cell r="F630" t="str">
            <v>M</v>
          </cell>
          <cell r="G630">
            <v>30896</v>
          </cell>
          <cell r="H630">
            <v>39148</v>
          </cell>
          <cell r="I630">
            <v>41317</v>
          </cell>
          <cell r="J630">
            <v>3680.19</v>
          </cell>
          <cell r="K630">
            <v>1239.51</v>
          </cell>
          <cell r="L630">
            <v>63215</v>
          </cell>
          <cell r="M630">
            <v>5169.3525</v>
          </cell>
          <cell r="N630">
            <v>1738.4124999999999</v>
          </cell>
          <cell r="O630">
            <v>5311.5096937500002</v>
          </cell>
          <cell r="P630">
            <v>2005.175338178869</v>
          </cell>
          <cell r="Q630">
            <v>5457.5762103281259</v>
          </cell>
          <cell r="R630">
            <v>2131.8386317303821</v>
          </cell>
          <cell r="S630">
            <v>1074.1591781688414</v>
          </cell>
          <cell r="T630">
            <v>12693.310270732634</v>
          </cell>
          <cell r="U630">
            <v>61985.074999999997</v>
          </cell>
        </row>
        <row r="631">
          <cell r="A631" t="str">
            <v>112274</v>
          </cell>
          <cell r="B631">
            <v>112274</v>
          </cell>
          <cell r="C631" t="str">
            <v>IRC</v>
          </cell>
          <cell r="D631">
            <v>224010</v>
          </cell>
          <cell r="E631" t="str">
            <v>Skill Worker</v>
          </cell>
          <cell r="F631" t="str">
            <v>M</v>
          </cell>
          <cell r="G631">
            <v>28077</v>
          </cell>
          <cell r="H631">
            <v>39150</v>
          </cell>
          <cell r="I631">
            <v>91585</v>
          </cell>
          <cell r="J631">
            <v>8162.75</v>
          </cell>
          <cell r="K631">
            <v>2747.5499999999997</v>
          </cell>
          <cell r="L631">
            <v>134222</v>
          </cell>
          <cell r="M631">
            <v>10981.92</v>
          </cell>
          <cell r="N631">
            <v>3691.105</v>
          </cell>
          <cell r="O631">
            <v>11283.9228</v>
          </cell>
          <cell r="P631">
            <v>4257.5123663852592</v>
          </cell>
          <cell r="Q631">
            <v>11594.230677000001</v>
          </cell>
          <cell r="R631">
            <v>4526.4517096909804</v>
          </cell>
          <cell r="S631">
            <v>2280.7212404046227</v>
          </cell>
          <cell r="T631">
            <v>26951.221880222663</v>
          </cell>
          <cell r="U631">
            <v>131494.42499999999</v>
          </cell>
        </row>
        <row r="632">
          <cell r="A632" t="str">
            <v>112291</v>
          </cell>
          <cell r="B632">
            <v>112291</v>
          </cell>
          <cell r="C632" t="str">
            <v>IRC</v>
          </cell>
          <cell r="D632">
            <v>231120</v>
          </cell>
          <cell r="E632" t="str">
            <v>Worker</v>
          </cell>
          <cell r="F632" t="str">
            <v>F</v>
          </cell>
          <cell r="G632">
            <v>23777</v>
          </cell>
          <cell r="H632">
            <v>39150</v>
          </cell>
          <cell r="I632">
            <v>192459</v>
          </cell>
          <cell r="J632">
            <v>16905.39</v>
          </cell>
          <cell r="K632">
            <v>5690.6849999999995</v>
          </cell>
          <cell r="L632">
            <v>216007</v>
          </cell>
          <cell r="M632">
            <v>17447.977500000001</v>
          </cell>
          <cell r="N632">
            <v>5864.03125</v>
          </cell>
          <cell r="O632">
            <v>17927.796881250004</v>
          </cell>
          <cell r="P632">
            <v>6851.7267938622626</v>
          </cell>
          <cell r="Q632">
            <v>18420.811295484382</v>
          </cell>
          <cell r="R632">
            <v>7284.5379628914752</v>
          </cell>
          <cell r="S632">
            <v>3670.4247662535308</v>
          </cell>
          <cell r="T632">
            <v>43373.31126552471</v>
          </cell>
          <cell r="U632">
            <v>210357.98125000001</v>
          </cell>
        </row>
        <row r="633">
          <cell r="A633" t="str">
            <v>112310</v>
          </cell>
          <cell r="B633">
            <v>112310</v>
          </cell>
          <cell r="C633" t="str">
            <v>IRC</v>
          </cell>
          <cell r="D633">
            <v>221120</v>
          </cell>
          <cell r="E633" t="str">
            <v>Worker</v>
          </cell>
          <cell r="F633" t="str">
            <v>M</v>
          </cell>
          <cell r="G633">
            <v>28658</v>
          </cell>
          <cell r="H633">
            <v>39150</v>
          </cell>
          <cell r="I633">
            <v>58548</v>
          </cell>
          <cell r="J633">
            <v>5216.95</v>
          </cell>
          <cell r="K633">
            <v>1756.4399999999998</v>
          </cell>
          <cell r="L633">
            <v>85127</v>
          </cell>
          <cell r="M633">
            <v>6965.4225000000006</v>
          </cell>
          <cell r="N633">
            <v>2340.9924999999998</v>
          </cell>
          <cell r="O633">
            <v>7156.9716187500007</v>
          </cell>
          <cell r="P633">
            <v>2700.2224315930171</v>
          </cell>
          <cell r="Q633">
            <v>7353.7883382656264</v>
          </cell>
          <cell r="R633">
            <v>2870.7905908931775</v>
          </cell>
          <cell r="S633">
            <v>1446.4913131373719</v>
          </cell>
          <cell r="T633">
            <v>17093.149148408716</v>
          </cell>
          <cell r="U633">
            <v>83383.652499999997</v>
          </cell>
        </row>
        <row r="634">
          <cell r="A634" t="str">
            <v>112354</v>
          </cell>
          <cell r="B634">
            <v>112354</v>
          </cell>
          <cell r="C634" t="str">
            <v>IRC</v>
          </cell>
          <cell r="D634">
            <v>213010</v>
          </cell>
          <cell r="E634" t="str">
            <v>Worker</v>
          </cell>
          <cell r="F634" t="str">
            <v>M</v>
          </cell>
          <cell r="G634">
            <v>24547</v>
          </cell>
          <cell r="H634">
            <v>39161</v>
          </cell>
          <cell r="I634">
            <v>164221</v>
          </cell>
          <cell r="J634">
            <v>14528.15</v>
          </cell>
          <cell r="K634">
            <v>4877.6756999999998</v>
          </cell>
          <cell r="L634">
            <v>185388</v>
          </cell>
          <cell r="M634">
            <v>14977.8675</v>
          </cell>
          <cell r="N634">
            <v>5022.00875</v>
          </cell>
          <cell r="O634">
            <v>15389.758856250002</v>
          </cell>
          <cell r="P634">
            <v>5880.494275002834</v>
          </cell>
          <cell r="Q634">
            <v>15812.977224796879</v>
          </cell>
          <cell r="R634">
            <v>6251.9544452935543</v>
          </cell>
          <cell r="S634">
            <v>3150.1419239478791</v>
          </cell>
          <cell r="T634">
            <v>37225.142837468666</v>
          </cell>
          <cell r="U634">
            <v>180536.54357499999</v>
          </cell>
        </row>
        <row r="635">
          <cell r="A635" t="str">
            <v>112448</v>
          </cell>
          <cell r="B635">
            <v>112448</v>
          </cell>
          <cell r="C635" t="str">
            <v>IRC</v>
          </cell>
          <cell r="D635">
            <v>2941</v>
          </cell>
          <cell r="E635" t="str">
            <v>Worker</v>
          </cell>
          <cell r="F635" t="str">
            <v>M</v>
          </cell>
          <cell r="G635">
            <v>29141</v>
          </cell>
          <cell r="H635">
            <v>39171</v>
          </cell>
          <cell r="I635">
            <v>57965</v>
          </cell>
          <cell r="J635">
            <v>5191.2</v>
          </cell>
          <cell r="K635">
            <v>1738.95</v>
          </cell>
          <cell r="L635">
            <v>85805</v>
          </cell>
          <cell r="M635">
            <v>7053.7875000000004</v>
          </cell>
          <cell r="N635">
            <v>2359.6374999999998</v>
          </cell>
          <cell r="O635">
            <v>7247.7666562500008</v>
          </cell>
          <cell r="P635">
            <v>2721.7285437386354</v>
          </cell>
          <cell r="Q635">
            <v>7447.0802392968762</v>
          </cell>
          <cell r="R635">
            <v>2893.6552051827161</v>
          </cell>
          <cell r="S635">
            <v>1458.0119952982275</v>
          </cell>
          <cell r="T635">
            <v>17229.288741283144</v>
          </cell>
          <cell r="U635">
            <v>84072.462499999994</v>
          </cell>
        </row>
        <row r="636">
          <cell r="A636" t="str">
            <v>112451</v>
          </cell>
          <cell r="B636">
            <v>112451</v>
          </cell>
          <cell r="C636" t="str">
            <v>IRC</v>
          </cell>
          <cell r="D636">
            <v>213010</v>
          </cell>
          <cell r="E636" t="str">
            <v>Worker</v>
          </cell>
          <cell r="F636" t="str">
            <v>M</v>
          </cell>
          <cell r="G636">
            <v>24952</v>
          </cell>
          <cell r="H636">
            <v>39171</v>
          </cell>
          <cell r="I636">
            <v>139956</v>
          </cell>
          <cell r="J636">
            <v>12390.9</v>
          </cell>
          <cell r="K636">
            <v>4150.3446000000004</v>
          </cell>
          <cell r="L636">
            <v>158293</v>
          </cell>
          <cell r="M636">
            <v>12878.685000000001</v>
          </cell>
          <cell r="N636">
            <v>4308.7500500000006</v>
          </cell>
          <cell r="O636">
            <v>13232.848837500002</v>
          </cell>
          <cell r="P636">
            <v>5021.0427874135521</v>
          </cell>
          <cell r="Q636">
            <v>13596.752180531254</v>
          </cell>
          <cell r="R636">
            <v>5338.2129642094014</v>
          </cell>
          <cell r="S636">
            <v>2689.7394414281489</v>
          </cell>
          <cell r="T636">
            <v>31784.579018984121</v>
          </cell>
          <cell r="U636">
            <v>154157.68885000001</v>
          </cell>
        </row>
        <row r="637">
          <cell r="A637" t="str">
            <v>112479</v>
          </cell>
          <cell r="B637">
            <v>112479</v>
          </cell>
          <cell r="C637" t="str">
            <v>IRC</v>
          </cell>
          <cell r="D637">
            <v>213010</v>
          </cell>
          <cell r="E637" t="str">
            <v>Worker</v>
          </cell>
          <cell r="F637" t="str">
            <v>M</v>
          </cell>
          <cell r="G637">
            <v>26467</v>
          </cell>
          <cell r="H637">
            <v>39171</v>
          </cell>
          <cell r="I637">
            <v>97131</v>
          </cell>
          <cell r="J637">
            <v>8699.380000000001</v>
          </cell>
          <cell r="K637">
            <v>2913.93</v>
          </cell>
          <cell r="L637">
            <v>129064</v>
          </cell>
          <cell r="M637">
            <v>10608.9375</v>
          </cell>
          <cell r="N637">
            <v>3549.26</v>
          </cell>
          <cell r="O637">
            <v>10900.683281250002</v>
          </cell>
          <cell r="P637">
            <v>4093.900970445583</v>
          </cell>
          <cell r="Q637">
            <v>11200.452071484377</v>
          </cell>
          <cell r="R637">
            <v>4352.5052782670255</v>
          </cell>
          <cell r="S637">
            <v>2193.075696767909</v>
          </cell>
          <cell r="T637">
            <v>25915.516835906619</v>
          </cell>
          <cell r="U637">
            <v>126160.6725</v>
          </cell>
        </row>
        <row r="638">
          <cell r="A638" t="str">
            <v>112482</v>
          </cell>
          <cell r="B638">
            <v>112482</v>
          </cell>
          <cell r="C638" t="str">
            <v>IRC</v>
          </cell>
          <cell r="D638">
            <v>213010</v>
          </cell>
          <cell r="E638" t="str">
            <v>Worker</v>
          </cell>
          <cell r="F638" t="str">
            <v>M</v>
          </cell>
          <cell r="G638">
            <v>26702</v>
          </cell>
          <cell r="H638">
            <v>39171</v>
          </cell>
          <cell r="I638">
            <v>97042</v>
          </cell>
          <cell r="J638">
            <v>8691.14</v>
          </cell>
          <cell r="K638">
            <v>2911.2599999999998</v>
          </cell>
          <cell r="L638">
            <v>125468</v>
          </cell>
          <cell r="M638">
            <v>10314.045</v>
          </cell>
          <cell r="N638">
            <v>3450.37</v>
          </cell>
          <cell r="O638">
            <v>10597.681237500001</v>
          </cell>
          <cell r="P638">
            <v>3979.8361042573169</v>
          </cell>
          <cell r="Q638">
            <v>10889.117471531252</v>
          </cell>
          <cell r="R638">
            <v>4231.2351411207392</v>
          </cell>
          <cell r="S638">
            <v>2131.9719017082689</v>
          </cell>
          <cell r="T638">
            <v>25193.454924436959</v>
          </cell>
          <cell r="U638">
            <v>122567.4</v>
          </cell>
        </row>
        <row r="639">
          <cell r="A639" t="str">
            <v>112642</v>
          </cell>
          <cell r="B639">
            <v>112642</v>
          </cell>
          <cell r="C639" t="str">
            <v>IRC</v>
          </cell>
          <cell r="D639">
            <v>223020</v>
          </cell>
          <cell r="E639" t="str">
            <v>Worker</v>
          </cell>
          <cell r="F639" t="str">
            <v>F</v>
          </cell>
          <cell r="G639">
            <v>24235</v>
          </cell>
          <cell r="H639">
            <v>39193</v>
          </cell>
          <cell r="I639">
            <v>163826</v>
          </cell>
          <cell r="J639">
            <v>14600.25</v>
          </cell>
          <cell r="K639">
            <v>4865.5106999999998</v>
          </cell>
          <cell r="L639">
            <v>185036</v>
          </cell>
          <cell r="M639">
            <v>15052.875000000002</v>
          </cell>
          <cell r="N639">
            <v>5012.3287499999997</v>
          </cell>
          <cell r="O639">
            <v>15466.829062500003</v>
          </cell>
          <cell r="P639">
            <v>5869.3288598475874</v>
          </cell>
          <cell r="Q639">
            <v>15892.166861718753</v>
          </cell>
          <cell r="R639">
            <v>6240.0837310901361</v>
          </cell>
          <cell r="S639">
            <v>3144.1606848319188</v>
          </cell>
          <cell r="T639">
            <v>37154.4626948554</v>
          </cell>
          <cell r="U639">
            <v>180169.559825</v>
          </cell>
        </row>
        <row r="640">
          <cell r="A640" t="str">
            <v>112660</v>
          </cell>
          <cell r="B640">
            <v>112660</v>
          </cell>
          <cell r="C640" t="str">
            <v>IRC</v>
          </cell>
          <cell r="D640">
            <v>232120</v>
          </cell>
          <cell r="E640" t="str">
            <v>Worker</v>
          </cell>
          <cell r="F640" t="str">
            <v>M</v>
          </cell>
          <cell r="G640">
            <v>28702</v>
          </cell>
          <cell r="H640">
            <v>39193</v>
          </cell>
          <cell r="I640">
            <v>65563</v>
          </cell>
          <cell r="J640">
            <v>5901.9000000000005</v>
          </cell>
          <cell r="K640">
            <v>1966.8899999999999</v>
          </cell>
          <cell r="L640">
            <v>95845</v>
          </cell>
          <cell r="M640">
            <v>7915.8600000000006</v>
          </cell>
          <cell r="N640">
            <v>2635.7375000000002</v>
          </cell>
          <cell r="O640">
            <v>8133.546150000001</v>
          </cell>
          <cell r="P640">
            <v>3040.1966350985317</v>
          </cell>
          <cell r="Q640">
            <v>8357.2186691250008</v>
          </cell>
          <cell r="R640">
            <v>3232.2403489393091</v>
          </cell>
          <cell r="S640">
            <v>1628.6132473557323</v>
          </cell>
          <cell r="T640">
            <v>19245.279172638922</v>
          </cell>
          <cell r="U640">
            <v>93877.802500000005</v>
          </cell>
        </row>
        <row r="641">
          <cell r="A641" t="str">
            <v>112673</v>
          </cell>
          <cell r="B641">
            <v>112673</v>
          </cell>
          <cell r="C641" t="str">
            <v>IRC</v>
          </cell>
          <cell r="D641">
            <v>223020</v>
          </cell>
          <cell r="E641" t="str">
            <v>Worker</v>
          </cell>
          <cell r="F641" t="str">
            <v>M</v>
          </cell>
          <cell r="G641">
            <v>27168</v>
          </cell>
          <cell r="H641">
            <v>39193</v>
          </cell>
          <cell r="I641">
            <v>80886</v>
          </cell>
          <cell r="J641">
            <v>7282.1</v>
          </cell>
          <cell r="K641">
            <v>2426.58</v>
          </cell>
          <cell r="L641">
            <v>113871</v>
          </cell>
          <cell r="M641">
            <v>9404.7075000000004</v>
          </cell>
          <cell r="N641">
            <v>3131.4524999999999</v>
          </cell>
          <cell r="O641">
            <v>9663.3369562500011</v>
          </cell>
          <cell r="P641">
            <v>3611.9800827931026</v>
          </cell>
          <cell r="Q641">
            <v>9929.0787225468775</v>
          </cell>
          <cell r="R641">
            <v>3840.1423211859578</v>
          </cell>
          <cell r="S641">
            <v>1934.9138618565869</v>
          </cell>
          <cell r="T641">
            <v>22864.825339533272</v>
          </cell>
          <cell r="U641">
            <v>111443.83</v>
          </cell>
        </row>
        <row r="642">
          <cell r="A642" t="str">
            <v>112691</v>
          </cell>
          <cell r="B642">
            <v>112691</v>
          </cell>
          <cell r="C642" t="str">
            <v>IRC</v>
          </cell>
          <cell r="D642">
            <v>233040</v>
          </cell>
          <cell r="E642" t="str">
            <v>Worker</v>
          </cell>
          <cell r="F642" t="str">
            <v>F</v>
          </cell>
          <cell r="G642">
            <v>25754</v>
          </cell>
          <cell r="H642">
            <v>39193</v>
          </cell>
          <cell r="I642">
            <v>115715</v>
          </cell>
          <cell r="J642">
            <v>10417.42</v>
          </cell>
          <cell r="K642">
            <v>3471.45</v>
          </cell>
          <cell r="L642">
            <v>139575</v>
          </cell>
          <cell r="M642">
            <v>11527.522500000001</v>
          </cell>
          <cell r="N642">
            <v>3838.3125</v>
          </cell>
          <cell r="O642">
            <v>11844.529368750002</v>
          </cell>
          <cell r="P642">
            <v>4427.3091485615068</v>
          </cell>
          <cell r="Q642">
            <v>12170.253926390627</v>
          </cell>
          <cell r="R642">
            <v>4706.9742469946705</v>
          </cell>
          <cell r="S642">
            <v>2371.6802545743267</v>
          </cell>
          <cell r="T642">
            <v>28026.082117179587</v>
          </cell>
          <cell r="U642">
            <v>136102.7825</v>
          </cell>
        </row>
        <row r="643">
          <cell r="A643" t="str">
            <v>112705</v>
          </cell>
          <cell r="B643">
            <v>112705</v>
          </cell>
          <cell r="C643" t="str">
            <v>IRC</v>
          </cell>
          <cell r="D643">
            <v>213010</v>
          </cell>
          <cell r="E643" t="str">
            <v>Worker</v>
          </cell>
          <cell r="F643" t="str">
            <v>M</v>
          </cell>
          <cell r="G643">
            <v>24582</v>
          </cell>
          <cell r="H643">
            <v>39193</v>
          </cell>
          <cell r="I643">
            <v>150953</v>
          </cell>
          <cell r="J643">
            <v>13443.56</v>
          </cell>
          <cell r="K643">
            <v>4479.9141</v>
          </cell>
          <cell r="L643">
            <v>170656</v>
          </cell>
          <cell r="M643">
            <v>13959.615000000002</v>
          </cell>
          <cell r="N643">
            <v>4648.4204250000003</v>
          </cell>
          <cell r="O643">
            <v>14343.504412500002</v>
          </cell>
          <cell r="P643">
            <v>5413.1962748121978</v>
          </cell>
          <cell r="Q643">
            <v>14737.950783843753</v>
          </cell>
          <cell r="R643">
            <v>5755.1380769845773</v>
          </cell>
          <cell r="S643">
            <v>2899.8134732196759</v>
          </cell>
          <cell r="T643">
            <v>34267.018232415547</v>
          </cell>
          <cell r="U643">
            <v>166175.131475</v>
          </cell>
        </row>
        <row r="644">
          <cell r="A644" t="str">
            <v>112722</v>
          </cell>
          <cell r="B644">
            <v>112722</v>
          </cell>
          <cell r="C644" t="str">
            <v>IRC</v>
          </cell>
          <cell r="D644">
            <v>213010</v>
          </cell>
          <cell r="E644" t="str">
            <v>Worker</v>
          </cell>
          <cell r="F644" t="str">
            <v>M</v>
          </cell>
          <cell r="G644">
            <v>24776</v>
          </cell>
          <cell r="H644">
            <v>39193</v>
          </cell>
          <cell r="I644">
            <v>150973</v>
          </cell>
          <cell r="J644">
            <v>13444.59</v>
          </cell>
          <cell r="K644">
            <v>4480.2021000000004</v>
          </cell>
          <cell r="L644">
            <v>170666</v>
          </cell>
          <cell r="M644">
            <v>13959.615000000002</v>
          </cell>
          <cell r="N644">
            <v>4648.4094249999998</v>
          </cell>
          <cell r="O644">
            <v>14343.504412500002</v>
          </cell>
          <cell r="P644">
            <v>5413.5134741063803</v>
          </cell>
          <cell r="Q644">
            <v>14737.950783843753</v>
          </cell>
          <cell r="R644">
            <v>5755.4753131835378</v>
          </cell>
          <cell r="S644">
            <v>2899.9833947854704</v>
          </cell>
          <cell r="T644">
            <v>34269.026191012512</v>
          </cell>
          <cell r="U644">
            <v>166184.80197500001</v>
          </cell>
        </row>
        <row r="645">
          <cell r="A645" t="str">
            <v>112736</v>
          </cell>
          <cell r="B645">
            <v>112736</v>
          </cell>
          <cell r="C645" t="str">
            <v>IRC</v>
          </cell>
          <cell r="D645">
            <v>222110</v>
          </cell>
          <cell r="E645" t="str">
            <v>Worker</v>
          </cell>
          <cell r="F645" t="str">
            <v>M</v>
          </cell>
          <cell r="G645">
            <v>23863</v>
          </cell>
          <cell r="H645">
            <v>39193</v>
          </cell>
          <cell r="I645">
            <v>178580</v>
          </cell>
          <cell r="J645">
            <v>15826.98</v>
          </cell>
          <cell r="K645">
            <v>5274.3149999999996</v>
          </cell>
          <cell r="L645">
            <v>200190</v>
          </cell>
          <cell r="M645">
            <v>16304.37</v>
          </cell>
          <cell r="N645">
            <v>5429.0637500000003</v>
          </cell>
          <cell r="O645">
            <v>16752.740175000003</v>
          </cell>
          <cell r="P645">
            <v>6350.0126702527532</v>
          </cell>
          <cell r="Q645">
            <v>17213.440529812506</v>
          </cell>
          <cell r="R645">
            <v>6751.1314669952571</v>
          </cell>
          <cell r="S645">
            <v>3401.6598256366428</v>
          </cell>
          <cell r="T645">
            <v>40197.32315270057</v>
          </cell>
          <cell r="U645">
            <v>194914.67624999999</v>
          </cell>
        </row>
        <row r="646">
          <cell r="A646" t="str">
            <v>112740</v>
          </cell>
          <cell r="B646">
            <v>112740</v>
          </cell>
          <cell r="C646" t="str">
            <v>IRC</v>
          </cell>
          <cell r="D646">
            <v>233040</v>
          </cell>
          <cell r="E646" t="str">
            <v>Worker</v>
          </cell>
          <cell r="F646" t="str">
            <v>M</v>
          </cell>
          <cell r="G646">
            <v>24660</v>
          </cell>
          <cell r="H646">
            <v>39193</v>
          </cell>
          <cell r="I646">
            <v>150991</v>
          </cell>
          <cell r="J646">
            <v>13444.59</v>
          </cell>
          <cell r="K646">
            <v>4480.4606999999996</v>
          </cell>
          <cell r="L646">
            <v>170676</v>
          </cell>
          <cell r="M646">
            <v>13959.615000000002</v>
          </cell>
          <cell r="N646">
            <v>4648.4264750000002</v>
          </cell>
          <cell r="O646">
            <v>14343.504412500002</v>
          </cell>
          <cell r="P646">
            <v>5413.8306734005637</v>
          </cell>
          <cell r="Q646">
            <v>14737.950783843753</v>
          </cell>
          <cell r="R646">
            <v>5755.8125493824991</v>
          </cell>
          <cell r="S646">
            <v>2900.1533163512649</v>
          </cell>
          <cell r="T646">
            <v>34271.034149609484</v>
          </cell>
          <cell r="U646">
            <v>166194.73732499999</v>
          </cell>
        </row>
        <row r="647">
          <cell r="A647" t="str">
            <v>112753</v>
          </cell>
          <cell r="B647">
            <v>112753</v>
          </cell>
          <cell r="C647" t="str">
            <v>IRC</v>
          </cell>
          <cell r="D647">
            <v>223020</v>
          </cell>
          <cell r="E647" t="str">
            <v>Worker</v>
          </cell>
          <cell r="F647" t="str">
            <v>F</v>
          </cell>
          <cell r="G647">
            <v>25927</v>
          </cell>
          <cell r="H647">
            <v>39193</v>
          </cell>
          <cell r="I647">
            <v>115593</v>
          </cell>
          <cell r="J647">
            <v>10406.09</v>
          </cell>
          <cell r="K647">
            <v>3467.79</v>
          </cell>
          <cell r="L647">
            <v>134965</v>
          </cell>
          <cell r="M647">
            <v>11146.320000000002</v>
          </cell>
          <cell r="N647">
            <v>3711.5374999999999</v>
          </cell>
          <cell r="O647">
            <v>11452.843800000002</v>
          </cell>
          <cell r="P647">
            <v>4281.0802739430683</v>
          </cell>
          <cell r="Q647">
            <v>11767.797004500004</v>
          </cell>
          <cell r="R647">
            <v>4551.5083592737637</v>
          </cell>
          <cell r="S647">
            <v>2293.3464127431416</v>
          </cell>
          <cell r="T647">
            <v>27100.413203977383</v>
          </cell>
          <cell r="U647">
            <v>131496.53</v>
          </cell>
        </row>
        <row r="648">
          <cell r="A648" t="str">
            <v>112784</v>
          </cell>
          <cell r="B648">
            <v>112784</v>
          </cell>
          <cell r="C648" t="str">
            <v>IRC</v>
          </cell>
          <cell r="D648">
            <v>223010</v>
          </cell>
          <cell r="E648" t="str">
            <v>Worker</v>
          </cell>
          <cell r="F648" t="str">
            <v>F</v>
          </cell>
          <cell r="G648">
            <v>30547</v>
          </cell>
          <cell r="H648">
            <v>39193</v>
          </cell>
          <cell r="I648">
            <v>48206</v>
          </cell>
          <cell r="J648">
            <v>4339.3900000000003</v>
          </cell>
          <cell r="K648">
            <v>1446.1799999999998</v>
          </cell>
          <cell r="L648">
            <v>72195</v>
          </cell>
          <cell r="M648">
            <v>5961.5550000000003</v>
          </cell>
          <cell r="N648">
            <v>1985.3625</v>
          </cell>
          <cell r="O648">
            <v>6125.497762500001</v>
          </cell>
          <cell r="P648">
            <v>2290.0203043553497</v>
          </cell>
          <cell r="Q648">
            <v>6293.9489509687519</v>
          </cell>
          <cell r="R648">
            <v>2434.6767383971355</v>
          </cell>
          <cell r="S648">
            <v>1226.7487442521476</v>
          </cell>
          <cell r="T648">
            <v>14496.457090809818</v>
          </cell>
          <cell r="U648">
            <v>70748.607499999998</v>
          </cell>
        </row>
        <row r="649">
          <cell r="A649" t="str">
            <v>112802</v>
          </cell>
          <cell r="B649">
            <v>112802</v>
          </cell>
          <cell r="C649" t="str">
            <v>IRC</v>
          </cell>
          <cell r="D649">
            <v>260030</v>
          </cell>
          <cell r="E649" t="str">
            <v>Worker</v>
          </cell>
          <cell r="F649" t="str">
            <v>M</v>
          </cell>
          <cell r="G649">
            <v>28127</v>
          </cell>
          <cell r="H649">
            <v>39193</v>
          </cell>
          <cell r="I649">
            <v>71014</v>
          </cell>
          <cell r="J649">
            <v>6393.21</v>
          </cell>
          <cell r="K649">
            <v>2130.42</v>
          </cell>
          <cell r="L649">
            <v>102530</v>
          </cell>
          <cell r="M649">
            <v>8467.6275000000005</v>
          </cell>
          <cell r="N649">
            <v>2819.5749999999998</v>
          </cell>
          <cell r="O649">
            <v>8700.4872562500004</v>
          </cell>
          <cell r="P649">
            <v>3252.244363259977</v>
          </cell>
          <cell r="Q649">
            <v>8939.7506557968754</v>
          </cell>
          <cell r="R649">
            <v>3457.682747944571</v>
          </cell>
          <cell r="S649">
            <v>1742.2058140892402</v>
          </cell>
          <cell r="T649">
            <v>20587.599494711969</v>
          </cell>
          <cell r="U649">
            <v>100399.0925</v>
          </cell>
        </row>
        <row r="650">
          <cell r="A650" t="str">
            <v>112927</v>
          </cell>
          <cell r="B650">
            <v>112927</v>
          </cell>
          <cell r="C650" t="str">
            <v>IRC</v>
          </cell>
          <cell r="D650">
            <v>223020</v>
          </cell>
          <cell r="E650" t="str">
            <v>Worker</v>
          </cell>
          <cell r="F650" t="str">
            <v>F</v>
          </cell>
          <cell r="G650">
            <v>24764</v>
          </cell>
          <cell r="H650">
            <v>39197</v>
          </cell>
          <cell r="I650">
            <v>150943</v>
          </cell>
          <cell r="J650">
            <v>13452.83</v>
          </cell>
          <cell r="K650">
            <v>4478.9588999999996</v>
          </cell>
          <cell r="L650">
            <v>170631</v>
          </cell>
          <cell r="M650">
            <v>13968.862500000001</v>
          </cell>
          <cell r="N650">
            <v>4647.1323250000005</v>
          </cell>
          <cell r="O650">
            <v>14353.006218750003</v>
          </cell>
          <cell r="P650">
            <v>5412.4032765767397</v>
          </cell>
          <cell r="Q650">
            <v>14747.71388976563</v>
          </cell>
          <cell r="R650">
            <v>5754.2949864871753</v>
          </cell>
          <cell r="S650">
            <v>2899.38866930519</v>
          </cell>
          <cell r="T650">
            <v>34261.998335923126</v>
          </cell>
          <cell r="U650">
            <v>166148.05277499999</v>
          </cell>
        </row>
        <row r="651">
          <cell r="A651" t="str">
            <v>112989</v>
          </cell>
          <cell r="B651">
            <v>112989</v>
          </cell>
          <cell r="C651" t="str">
            <v>IRC</v>
          </cell>
          <cell r="D651">
            <v>223010</v>
          </cell>
          <cell r="E651" t="str">
            <v>Worker</v>
          </cell>
          <cell r="F651" t="str">
            <v>F</v>
          </cell>
          <cell r="G651">
            <v>25592</v>
          </cell>
          <cell r="H651">
            <v>39197</v>
          </cell>
          <cell r="I651">
            <v>126941</v>
          </cell>
          <cell r="J651">
            <v>11439.18</v>
          </cell>
          <cell r="K651">
            <v>3808.23</v>
          </cell>
          <cell r="L651">
            <v>147985</v>
          </cell>
          <cell r="M651">
            <v>12097.785000000002</v>
          </cell>
          <cell r="N651">
            <v>4024.5543249999996</v>
          </cell>
          <cell r="O651">
            <v>12430.474087500002</v>
          </cell>
          <cell r="P651">
            <v>4694.0737549695468</v>
          </cell>
          <cell r="Q651">
            <v>12772.312124906253</v>
          </cell>
          <cell r="R651">
            <v>4990.5898903206598</v>
          </cell>
          <cell r="S651">
            <v>2514.584291407356</v>
          </cell>
          <cell r="T651">
            <v>29714.775297229597</v>
          </cell>
          <cell r="U651">
            <v>144173.14749999999</v>
          </cell>
        </row>
        <row r="652">
          <cell r="A652" t="str">
            <v>113198</v>
          </cell>
          <cell r="B652">
            <v>113198</v>
          </cell>
          <cell r="C652" t="str">
            <v>IRC</v>
          </cell>
          <cell r="D652">
            <v>2932</v>
          </cell>
          <cell r="E652" t="str">
            <v>Skill Worker</v>
          </cell>
          <cell r="F652" t="str">
            <v>M</v>
          </cell>
          <cell r="G652">
            <v>32082</v>
          </cell>
          <cell r="H652">
            <v>39230</v>
          </cell>
          <cell r="I652">
            <v>40851</v>
          </cell>
          <cell r="J652">
            <v>3711.09</v>
          </cell>
          <cell r="K652">
            <v>1225.53</v>
          </cell>
          <cell r="L652">
            <v>63515</v>
          </cell>
          <cell r="M652">
            <v>5289.5700000000006</v>
          </cell>
          <cell r="N652">
            <v>1746.6624999999999</v>
          </cell>
          <cell r="O652">
            <v>5435.0331750000014</v>
          </cell>
          <cell r="P652">
            <v>2014.6913170043638</v>
          </cell>
          <cell r="Q652">
            <v>5584.496587312502</v>
          </cell>
          <cell r="R652">
            <v>2141.9557176992043</v>
          </cell>
          <cell r="S652">
            <v>1079.2568251426712</v>
          </cell>
          <cell r="T652">
            <v>12753.549028641672</v>
          </cell>
          <cell r="U652">
            <v>62280.845000000001</v>
          </cell>
        </row>
        <row r="653">
          <cell r="A653" t="str">
            <v>113392</v>
          </cell>
          <cell r="B653">
            <v>113392</v>
          </cell>
          <cell r="C653" t="str">
            <v>IRC</v>
          </cell>
          <cell r="D653">
            <v>213010</v>
          </cell>
          <cell r="E653" t="str">
            <v>Worker</v>
          </cell>
          <cell r="F653" t="str">
            <v>M</v>
          </cell>
          <cell r="G653">
            <v>29775</v>
          </cell>
          <cell r="H653">
            <v>39253</v>
          </cell>
          <cell r="I653">
            <v>53726</v>
          </cell>
          <cell r="J653">
            <v>4906.92</v>
          </cell>
          <cell r="K653">
            <v>1611.78</v>
          </cell>
          <cell r="L653">
            <v>80098</v>
          </cell>
          <cell r="M653">
            <v>6703.4100000000008</v>
          </cell>
          <cell r="N653">
            <v>2202.6950000000002</v>
          </cell>
          <cell r="O653">
            <v>6887.753775000001</v>
          </cell>
          <cell r="P653">
            <v>2540.7029065483043</v>
          </cell>
          <cell r="Q653">
            <v>7077.1670038125012</v>
          </cell>
          <cell r="R653">
            <v>2701.1945064358165</v>
          </cell>
          <cell r="S653">
            <v>1361.0377576994047</v>
          </cell>
          <cell r="T653">
            <v>16083.346769993555</v>
          </cell>
          <cell r="U653">
            <v>78468.324999999997</v>
          </cell>
        </row>
        <row r="654">
          <cell r="A654" t="str">
            <v>113411</v>
          </cell>
          <cell r="B654">
            <v>113411</v>
          </cell>
          <cell r="C654" t="str">
            <v>IRC</v>
          </cell>
          <cell r="D654">
            <v>221480</v>
          </cell>
          <cell r="E654" t="str">
            <v>Worker</v>
          </cell>
          <cell r="F654" t="str">
            <v>F</v>
          </cell>
          <cell r="G654">
            <v>27292</v>
          </cell>
          <cell r="H654">
            <v>39253</v>
          </cell>
          <cell r="I654">
            <v>80203</v>
          </cell>
          <cell r="J654">
            <v>7324.33</v>
          </cell>
          <cell r="K654">
            <v>2406.0899999999997</v>
          </cell>
          <cell r="L654">
            <v>110865</v>
          </cell>
          <cell r="M654">
            <v>9278.3250000000007</v>
          </cell>
          <cell r="N654">
            <v>3048.7874999999999</v>
          </cell>
          <cell r="O654">
            <v>9533.4789375000018</v>
          </cell>
          <cell r="P654">
            <v>3516.6299749616437</v>
          </cell>
          <cell r="Q654">
            <v>9795.6496082812519</v>
          </cell>
          <cell r="R654">
            <v>3738.7691197783561</v>
          </cell>
          <cell r="S654">
            <v>1883.8354391788121</v>
          </cell>
          <cell r="T654">
            <v>22261.232985284722</v>
          </cell>
          <cell r="U654">
            <v>108432.395</v>
          </cell>
        </row>
        <row r="655">
          <cell r="A655" t="str">
            <v>113521</v>
          </cell>
          <cell r="B655">
            <v>113521</v>
          </cell>
          <cell r="C655" t="str">
            <v>IRC</v>
          </cell>
          <cell r="D655">
            <v>221110</v>
          </cell>
          <cell r="E655" t="str">
            <v>Worker</v>
          </cell>
          <cell r="F655" t="str">
            <v>M</v>
          </cell>
          <cell r="G655">
            <v>32637</v>
          </cell>
          <cell r="H655">
            <v>39265</v>
          </cell>
          <cell r="I655">
            <v>27977</v>
          </cell>
          <cell r="J655">
            <v>2562.64</v>
          </cell>
          <cell r="K655">
            <v>839.31</v>
          </cell>
          <cell r="L655">
            <v>44945</v>
          </cell>
          <cell r="M655">
            <v>3771.9525000000003</v>
          </cell>
          <cell r="N655">
            <v>1235.9875</v>
          </cell>
          <cell r="O655">
            <v>3875.6811937500006</v>
          </cell>
          <cell r="P655">
            <v>1425.652227706229</v>
          </cell>
          <cell r="Q655">
            <v>3982.262426578126</v>
          </cell>
          <cell r="R655">
            <v>1515.7080962290916</v>
          </cell>
          <cell r="S655">
            <v>763.71247746260508</v>
          </cell>
          <cell r="T655">
            <v>9024.7699140722671</v>
          </cell>
          <cell r="U655">
            <v>44094.512499999997</v>
          </cell>
        </row>
        <row r="656">
          <cell r="A656" t="str">
            <v>113566</v>
          </cell>
          <cell r="B656">
            <v>113566</v>
          </cell>
          <cell r="C656" t="str">
            <v>IRC</v>
          </cell>
          <cell r="D656">
            <v>233020</v>
          </cell>
          <cell r="E656" t="str">
            <v>Worker</v>
          </cell>
          <cell r="F656" t="str">
            <v>F</v>
          </cell>
          <cell r="G656">
            <v>30500</v>
          </cell>
          <cell r="H656">
            <v>39267</v>
          </cell>
          <cell r="I656">
            <v>43626</v>
          </cell>
          <cell r="J656">
            <v>3998.46</v>
          </cell>
          <cell r="K656">
            <v>1308.78</v>
          </cell>
          <cell r="L656">
            <v>65371</v>
          </cell>
          <cell r="M656">
            <v>5488.9050000000007</v>
          </cell>
          <cell r="N656">
            <v>1797.7025000000001</v>
          </cell>
          <cell r="O656">
            <v>5639.8498875000014</v>
          </cell>
          <cell r="P656">
            <v>2073.5635060047589</v>
          </cell>
          <cell r="Q656">
            <v>5794.9457594062515</v>
          </cell>
          <cell r="R656">
            <v>2204.5467562263193</v>
          </cell>
          <cell r="S656">
            <v>1110.7942677540984</v>
          </cell>
          <cell r="T656">
            <v>13126.226144238915</v>
          </cell>
          <cell r="U656">
            <v>64044.19</v>
          </cell>
        </row>
        <row r="657">
          <cell r="A657" t="str">
            <v>113646</v>
          </cell>
          <cell r="B657">
            <v>113646</v>
          </cell>
          <cell r="C657" t="str">
            <v>IRC</v>
          </cell>
          <cell r="D657">
            <v>222210</v>
          </cell>
          <cell r="E657" t="str">
            <v>Worker</v>
          </cell>
          <cell r="F657" t="str">
            <v>M</v>
          </cell>
          <cell r="G657">
            <v>31975</v>
          </cell>
          <cell r="H657">
            <v>39279</v>
          </cell>
          <cell r="I657">
            <v>32861</v>
          </cell>
          <cell r="J657">
            <v>3020.9900000000002</v>
          </cell>
          <cell r="K657">
            <v>985.82999999999993</v>
          </cell>
          <cell r="L657">
            <v>50880</v>
          </cell>
          <cell r="M657">
            <v>4283.6475</v>
          </cell>
          <cell r="N657">
            <v>1399.2</v>
          </cell>
          <cell r="O657">
            <v>4401.4478062500002</v>
          </cell>
          <cell r="P657">
            <v>1613.9100088039365</v>
          </cell>
          <cell r="Q657">
            <v>4522.4876209218755</v>
          </cell>
          <cell r="R657">
            <v>1715.8577803122967</v>
          </cell>
          <cell r="S657">
            <v>864.56092676153855</v>
          </cell>
          <cell r="T657">
            <v>10216.493341372721</v>
          </cell>
          <cell r="U657">
            <v>49878.294999999998</v>
          </cell>
        </row>
        <row r="658">
          <cell r="A658" t="str">
            <v>113709</v>
          </cell>
          <cell r="B658">
            <v>113709</v>
          </cell>
          <cell r="C658" t="str">
            <v>IRC</v>
          </cell>
          <cell r="D658">
            <v>232120</v>
          </cell>
          <cell r="E658" t="str">
            <v>Worker</v>
          </cell>
          <cell r="F658" t="str">
            <v>M</v>
          </cell>
          <cell r="G658">
            <v>27892</v>
          </cell>
          <cell r="H658">
            <v>39281</v>
          </cell>
          <cell r="I658">
            <v>70536</v>
          </cell>
          <cell r="J658">
            <v>6486.9400000000005</v>
          </cell>
          <cell r="K658">
            <v>2116.08</v>
          </cell>
          <cell r="L658">
            <v>102491</v>
          </cell>
          <cell r="M658">
            <v>8632.0275000000001</v>
          </cell>
          <cell r="N658">
            <v>2818.5025000000001</v>
          </cell>
          <cell r="O658">
            <v>8869.4082562500007</v>
          </cell>
          <cell r="P658">
            <v>3251.0072860126625</v>
          </cell>
          <cell r="Q658">
            <v>9113.3169832968761</v>
          </cell>
          <cell r="R658">
            <v>3456.367526768624</v>
          </cell>
          <cell r="S658">
            <v>1741.5431199826423</v>
          </cell>
          <cell r="T658">
            <v>20579.768456183796</v>
          </cell>
          <cell r="U658">
            <v>100340.245</v>
          </cell>
        </row>
        <row r="659">
          <cell r="A659" t="str">
            <v>114001</v>
          </cell>
          <cell r="B659">
            <v>114001</v>
          </cell>
          <cell r="C659" t="str">
            <v>IRC</v>
          </cell>
          <cell r="D659">
            <v>221110</v>
          </cell>
          <cell r="E659" t="str">
            <v>Worker</v>
          </cell>
          <cell r="F659" t="str">
            <v>M</v>
          </cell>
          <cell r="G659">
            <v>30404</v>
          </cell>
          <cell r="H659">
            <v>39328</v>
          </cell>
          <cell r="I659">
            <v>47827</v>
          </cell>
          <cell r="J659">
            <v>4448.57</v>
          </cell>
          <cell r="K659">
            <v>1434.81</v>
          </cell>
          <cell r="L659">
            <v>71680</v>
          </cell>
          <cell r="M659">
            <v>6100.2675000000008</v>
          </cell>
          <cell r="N659">
            <v>1971.2</v>
          </cell>
          <cell r="O659">
            <v>6268.024856250001</v>
          </cell>
          <cell r="P659">
            <v>2273.6845407049168</v>
          </cell>
          <cell r="Q659">
            <v>6440.3955397968766</v>
          </cell>
          <cell r="R659">
            <v>2417.3090741506571</v>
          </cell>
          <cell r="S659">
            <v>1217.9977836137398</v>
          </cell>
          <cell r="T659">
            <v>14393.047223065971</v>
          </cell>
          <cell r="U659">
            <v>70209.154999999999</v>
          </cell>
        </row>
        <row r="660">
          <cell r="A660" t="str">
            <v>114109</v>
          </cell>
          <cell r="B660">
            <v>114109</v>
          </cell>
          <cell r="C660" t="str">
            <v>IRC</v>
          </cell>
          <cell r="D660">
            <v>2941</v>
          </cell>
          <cell r="E660" t="str">
            <v>Worker</v>
          </cell>
          <cell r="F660" t="str">
            <v>F</v>
          </cell>
          <cell r="G660">
            <v>30612</v>
          </cell>
          <cell r="H660">
            <v>39335</v>
          </cell>
          <cell r="I660">
            <v>45419</v>
          </cell>
          <cell r="J660">
            <v>4232.2700000000004</v>
          </cell>
          <cell r="K660">
            <v>1362.57</v>
          </cell>
          <cell r="L660">
            <v>68296</v>
          </cell>
          <cell r="M660">
            <v>5821.8150000000005</v>
          </cell>
          <cell r="N660">
            <v>1878.14</v>
          </cell>
          <cell r="O660">
            <v>5981.9149125000013</v>
          </cell>
          <cell r="P660">
            <v>2166.3442995533342</v>
          </cell>
          <cell r="Q660">
            <v>6146.4175725937521</v>
          </cell>
          <cell r="R660">
            <v>2303.188344422339</v>
          </cell>
          <cell r="S660">
            <v>1160.4963257489394</v>
          </cell>
          <cell r="T660">
            <v>13713.554033852031</v>
          </cell>
          <cell r="U660">
            <v>66897.289999999994</v>
          </cell>
        </row>
        <row r="661">
          <cell r="A661" t="str">
            <v>114188</v>
          </cell>
          <cell r="B661">
            <v>114188</v>
          </cell>
          <cell r="C661" t="str">
            <v>IRC</v>
          </cell>
          <cell r="D661">
            <v>221480</v>
          </cell>
          <cell r="E661" t="str">
            <v>Worker</v>
          </cell>
          <cell r="F661" t="str">
            <v>M</v>
          </cell>
          <cell r="G661">
            <v>25683</v>
          </cell>
          <cell r="H661">
            <v>39342</v>
          </cell>
          <cell r="I661">
            <v>110848</v>
          </cell>
          <cell r="J661">
            <v>10346.35</v>
          </cell>
          <cell r="K661">
            <v>3325.44</v>
          </cell>
          <cell r="L661">
            <v>129234</v>
          </cell>
          <cell r="M661">
            <v>11033.295</v>
          </cell>
          <cell r="N661">
            <v>3553.9349999999999</v>
          </cell>
          <cell r="O661">
            <v>11336.710612500001</v>
          </cell>
          <cell r="P661">
            <v>4099.2933584466964</v>
          </cell>
          <cell r="Q661">
            <v>11648.470154343751</v>
          </cell>
          <cell r="R661">
            <v>4358.2382936493577</v>
          </cell>
          <cell r="S661">
            <v>2195.9643633864125</v>
          </cell>
          <cell r="T661">
            <v>25949.652132055075</v>
          </cell>
          <cell r="U661">
            <v>125816.05250000001</v>
          </cell>
        </row>
        <row r="662">
          <cell r="A662" t="str">
            <v>114206</v>
          </cell>
          <cell r="B662">
            <v>114206</v>
          </cell>
          <cell r="C662" t="str">
            <v>IRC</v>
          </cell>
          <cell r="D662">
            <v>212112</v>
          </cell>
          <cell r="E662" t="str">
            <v>Worker</v>
          </cell>
          <cell r="F662" t="str">
            <v>M</v>
          </cell>
          <cell r="G662">
            <v>28912</v>
          </cell>
          <cell r="H662">
            <v>39342</v>
          </cell>
          <cell r="I662">
            <v>63188</v>
          </cell>
          <cell r="J662">
            <v>5897.78</v>
          </cell>
          <cell r="K662">
            <v>1895.6399999999999</v>
          </cell>
          <cell r="L662">
            <v>92563</v>
          </cell>
          <cell r="M662">
            <v>7901.4750000000004</v>
          </cell>
          <cell r="N662">
            <v>2545.4825000000001</v>
          </cell>
          <cell r="O662">
            <v>8118.7655625000007</v>
          </cell>
          <cell r="P662">
            <v>2936.0918267476177</v>
          </cell>
          <cell r="Q662">
            <v>8342.0316154687516</v>
          </cell>
          <cell r="R662">
            <v>3121.5594284403915</v>
          </cell>
          <cell r="S662">
            <v>1572.8449894620339</v>
          </cell>
          <cell r="T662">
            <v>18586.267161114054</v>
          </cell>
          <cell r="U662">
            <v>90614.645000000004</v>
          </cell>
        </row>
        <row r="663">
          <cell r="A663" t="str">
            <v>114237</v>
          </cell>
          <cell r="B663">
            <v>114237</v>
          </cell>
          <cell r="C663" t="str">
            <v>IRC</v>
          </cell>
          <cell r="D663">
            <v>213010</v>
          </cell>
          <cell r="E663" t="str">
            <v>Worker</v>
          </cell>
          <cell r="F663" t="str">
            <v>M</v>
          </cell>
          <cell r="G663">
            <v>27421</v>
          </cell>
          <cell r="H663">
            <v>39342</v>
          </cell>
          <cell r="I663">
            <v>79254</v>
          </cell>
          <cell r="J663">
            <v>7397.46</v>
          </cell>
          <cell r="K663">
            <v>2377.62</v>
          </cell>
          <cell r="L663">
            <v>109577</v>
          </cell>
          <cell r="M663">
            <v>9354.36</v>
          </cell>
          <cell r="N663">
            <v>3013.3674999999998</v>
          </cell>
          <cell r="O663">
            <v>9611.6049000000021</v>
          </cell>
          <cell r="P663">
            <v>3475.7747058708524</v>
          </cell>
          <cell r="Q663">
            <v>9875.9240347500036</v>
          </cell>
          <cell r="R663">
            <v>3695.3330973522116</v>
          </cell>
          <cell r="S663">
            <v>1861.949541504503</v>
          </cell>
          <cell r="T663">
            <v>22002.607917995258</v>
          </cell>
          <cell r="U663">
            <v>107133.23</v>
          </cell>
        </row>
        <row r="664">
          <cell r="A664" t="str">
            <v>114254</v>
          </cell>
          <cell r="B664">
            <v>114254</v>
          </cell>
          <cell r="C664" t="str">
            <v>IRC</v>
          </cell>
          <cell r="D664">
            <v>223010</v>
          </cell>
          <cell r="E664" t="str">
            <v>Worker</v>
          </cell>
          <cell r="F664" t="str">
            <v>M</v>
          </cell>
          <cell r="G664">
            <v>31543</v>
          </cell>
          <cell r="H664">
            <v>39342</v>
          </cell>
          <cell r="I664">
            <v>38979</v>
          </cell>
          <cell r="J664">
            <v>3637.96</v>
          </cell>
          <cell r="K664">
            <v>1169.3699999999999</v>
          </cell>
          <cell r="L664">
            <v>60346</v>
          </cell>
          <cell r="M664">
            <v>5151.8850000000002</v>
          </cell>
          <cell r="N664">
            <v>1659.5150000000001</v>
          </cell>
          <cell r="O664">
            <v>5293.5618375000004</v>
          </cell>
          <cell r="P664">
            <v>1914.170860677719</v>
          </cell>
          <cell r="Q664">
            <v>5439.1347880312505</v>
          </cell>
          <cell r="R664">
            <v>2035.0855662485424</v>
          </cell>
          <cell r="S664">
            <v>1025.4086809424489</v>
          </cell>
          <cell r="T664">
            <v>12117.226949262544</v>
          </cell>
          <cell r="U664">
            <v>59144.167500000003</v>
          </cell>
        </row>
        <row r="665">
          <cell r="A665" t="str">
            <v>114317</v>
          </cell>
          <cell r="B665">
            <v>114317</v>
          </cell>
          <cell r="C665" t="str">
            <v>IRC</v>
          </cell>
          <cell r="D665">
            <v>2941</v>
          </cell>
          <cell r="E665" t="str">
            <v>Worker</v>
          </cell>
          <cell r="F665" t="str">
            <v>M</v>
          </cell>
          <cell r="G665">
            <v>30012</v>
          </cell>
          <cell r="H665">
            <v>39349</v>
          </cell>
          <cell r="I665">
            <v>53121</v>
          </cell>
          <cell r="J665">
            <v>4966.66</v>
          </cell>
          <cell r="K665">
            <v>1593.6299999999999</v>
          </cell>
          <cell r="L665">
            <v>79582</v>
          </cell>
          <cell r="M665">
            <v>6805.1325000000006</v>
          </cell>
          <cell r="N665">
            <v>2188.5050000000001</v>
          </cell>
          <cell r="O665">
            <v>6992.2736437500016</v>
          </cell>
          <cell r="P665">
            <v>2524.3354229684528</v>
          </cell>
          <cell r="Q665">
            <v>7184.561168953127</v>
          </cell>
          <cell r="R665">
            <v>2683.7931185694415</v>
          </cell>
          <cell r="S665">
            <v>1352.2698049044175</v>
          </cell>
          <cell r="T665">
            <v>15979.736106390013</v>
          </cell>
          <cell r="U665">
            <v>77941.927500000005</v>
          </cell>
        </row>
        <row r="666">
          <cell r="A666" t="str">
            <v>114428</v>
          </cell>
          <cell r="B666">
            <v>114428</v>
          </cell>
          <cell r="C666" t="str">
            <v>IRC</v>
          </cell>
          <cell r="D666">
            <v>233020</v>
          </cell>
          <cell r="E666" t="str">
            <v>Worker</v>
          </cell>
          <cell r="F666" t="str">
            <v>M</v>
          </cell>
          <cell r="G666">
            <v>24682</v>
          </cell>
          <cell r="H666">
            <v>39358</v>
          </cell>
          <cell r="I666">
            <v>145979</v>
          </cell>
          <cell r="J666">
            <v>13524.93</v>
          </cell>
          <cell r="K666">
            <v>4329.7298999999994</v>
          </cell>
          <cell r="L666">
            <v>165867</v>
          </cell>
          <cell r="M666">
            <v>14071.612500000001</v>
          </cell>
          <cell r="N666">
            <v>4515.8390749999999</v>
          </cell>
          <cell r="O666">
            <v>14458.581843750002</v>
          </cell>
          <cell r="P666">
            <v>5261.2895328278801</v>
          </cell>
          <cell r="Q666">
            <v>14856.192844453128</v>
          </cell>
          <cell r="R666">
            <v>5593.6356613022745</v>
          </cell>
          <cell r="S666">
            <v>2818.4380353607726</v>
          </cell>
          <cell r="T666">
            <v>33305.406860327617</v>
          </cell>
          <cell r="U666">
            <v>161403.33502500001</v>
          </cell>
        </row>
        <row r="667">
          <cell r="A667" t="str">
            <v>114445</v>
          </cell>
          <cell r="B667">
            <v>114445</v>
          </cell>
          <cell r="C667" t="str">
            <v>IRC</v>
          </cell>
          <cell r="D667">
            <v>233040</v>
          </cell>
          <cell r="E667" t="str">
            <v>Worker</v>
          </cell>
          <cell r="F667" t="str">
            <v>M</v>
          </cell>
          <cell r="G667">
            <v>26926</v>
          </cell>
          <cell r="H667">
            <v>39363</v>
          </cell>
          <cell r="I667">
            <v>86913</v>
          </cell>
          <cell r="J667">
            <v>8155.54</v>
          </cell>
          <cell r="K667">
            <v>2607.39</v>
          </cell>
          <cell r="L667">
            <v>117101</v>
          </cell>
          <cell r="M667">
            <v>10045.8675</v>
          </cell>
          <cell r="N667">
            <v>3220.2775000000001</v>
          </cell>
          <cell r="O667">
            <v>10322.128856250001</v>
          </cell>
          <cell r="P667">
            <v>3714.4354548142646</v>
          </cell>
          <cell r="Q667">
            <v>10605.987399796877</v>
          </cell>
          <cell r="R667">
            <v>3949.06961345028</v>
          </cell>
          <cell r="S667">
            <v>1989.7985276081549</v>
          </cell>
          <cell r="T667">
            <v>23513.39596635391</v>
          </cell>
          <cell r="U667">
            <v>114410.2675</v>
          </cell>
        </row>
        <row r="668">
          <cell r="A668" t="str">
            <v>114459</v>
          </cell>
          <cell r="B668">
            <v>114459</v>
          </cell>
          <cell r="C668" t="str">
            <v>IRC</v>
          </cell>
          <cell r="D668">
            <v>2920</v>
          </cell>
          <cell r="E668" t="str">
            <v>Skill Worker</v>
          </cell>
          <cell r="F668" t="str">
            <v>M</v>
          </cell>
          <cell r="G668">
            <v>30842</v>
          </cell>
          <cell r="H668">
            <v>39367</v>
          </cell>
          <cell r="I668">
            <v>54505</v>
          </cell>
          <cell r="J668">
            <v>5119.1000000000004</v>
          </cell>
          <cell r="K668">
            <v>1635.1499999999999</v>
          </cell>
          <cell r="L668">
            <v>84508</v>
          </cell>
          <cell r="M668">
            <v>7257.232500000001</v>
          </cell>
          <cell r="N668">
            <v>2323.9699999999998</v>
          </cell>
          <cell r="O668">
            <v>7456.8063937500019</v>
          </cell>
          <cell r="P668">
            <v>2680.5877952830792</v>
          </cell>
          <cell r="Q668">
            <v>7661.8685695781278</v>
          </cell>
          <cell r="R668">
            <v>2849.9156701775073</v>
          </cell>
          <cell r="S668">
            <v>1435.973168214703</v>
          </cell>
          <cell r="T668">
            <v>16968.856511256403</v>
          </cell>
          <cell r="U668">
            <v>82819.4375</v>
          </cell>
        </row>
        <row r="669">
          <cell r="A669" t="str">
            <v>114462</v>
          </cell>
          <cell r="B669">
            <v>114462</v>
          </cell>
          <cell r="C669" t="str">
            <v>IRC</v>
          </cell>
          <cell r="D669">
            <v>223020</v>
          </cell>
          <cell r="E669" t="str">
            <v>Worker</v>
          </cell>
          <cell r="F669" t="str">
            <v>M</v>
          </cell>
          <cell r="G669">
            <v>30588</v>
          </cell>
          <cell r="H669">
            <v>39371</v>
          </cell>
          <cell r="I669">
            <v>46451</v>
          </cell>
          <cell r="J669">
            <v>4367.2</v>
          </cell>
          <cell r="K669">
            <v>1393.53</v>
          </cell>
          <cell r="L669">
            <v>69790</v>
          </cell>
          <cell r="M669">
            <v>5998.5450000000001</v>
          </cell>
          <cell r="N669">
            <v>1919.2249999999999</v>
          </cell>
          <cell r="O669">
            <v>6163.5049875000004</v>
          </cell>
          <cell r="P669">
            <v>2213.733874104299</v>
          </cell>
          <cell r="Q669">
            <v>6333.0013746562508</v>
          </cell>
          <cell r="R669">
            <v>2353.5714325470753</v>
          </cell>
          <cell r="S669">
            <v>1185.8826076786117</v>
          </cell>
          <cell r="T669">
            <v>14013.543048239035</v>
          </cell>
          <cell r="U669">
            <v>68349.817500000005</v>
          </cell>
        </row>
        <row r="670">
          <cell r="A670" t="str">
            <v>114476</v>
          </cell>
          <cell r="B670">
            <v>114476</v>
          </cell>
          <cell r="C670" t="str">
            <v>IRC</v>
          </cell>
          <cell r="D670">
            <v>260010</v>
          </cell>
          <cell r="E670" t="str">
            <v>Worker</v>
          </cell>
          <cell r="F670" t="str">
            <v>M</v>
          </cell>
          <cell r="G670">
            <v>31243</v>
          </cell>
          <cell r="H670">
            <v>39371</v>
          </cell>
          <cell r="I670">
            <v>39167</v>
          </cell>
          <cell r="J670">
            <v>3682.25</v>
          </cell>
          <cell r="K670">
            <v>1175.01</v>
          </cell>
          <cell r="L670">
            <v>60343</v>
          </cell>
          <cell r="M670">
            <v>5186.8200000000006</v>
          </cell>
          <cell r="N670">
            <v>1659.4325000000001</v>
          </cell>
          <cell r="O670">
            <v>5329.457550000001</v>
          </cell>
          <cell r="P670">
            <v>1914.0757008894643</v>
          </cell>
          <cell r="Q670">
            <v>5476.0176326250012</v>
          </cell>
          <cell r="R670">
            <v>2034.9843953888544</v>
          </cell>
          <cell r="S670">
            <v>1025.3577044727106</v>
          </cell>
          <cell r="T670">
            <v>12116.624561683453</v>
          </cell>
          <cell r="U670">
            <v>59128.684999999998</v>
          </cell>
        </row>
        <row r="671">
          <cell r="A671" t="str">
            <v>114508</v>
          </cell>
          <cell r="B671">
            <v>114508</v>
          </cell>
          <cell r="C671" t="str">
            <v>IRC</v>
          </cell>
          <cell r="D671">
            <v>221110</v>
          </cell>
          <cell r="E671" t="str">
            <v>Skill Worker</v>
          </cell>
          <cell r="F671" t="str">
            <v>M</v>
          </cell>
          <cell r="G671">
            <v>28819</v>
          </cell>
          <cell r="H671">
            <v>39384</v>
          </cell>
          <cell r="I671">
            <v>73324</v>
          </cell>
          <cell r="J671">
            <v>6916.45</v>
          </cell>
          <cell r="K671">
            <v>2199.7199999999998</v>
          </cell>
          <cell r="L671">
            <v>108247</v>
          </cell>
          <cell r="M671">
            <v>9331.755000000001</v>
          </cell>
          <cell r="N671">
            <v>2976.7925</v>
          </cell>
          <cell r="O671">
            <v>9588.3782625000022</v>
          </cell>
          <cell r="P671">
            <v>3433.5871997444915</v>
          </cell>
          <cell r="Q671">
            <v>9852.0586647187538</v>
          </cell>
          <cell r="R671">
            <v>3650.4806828904316</v>
          </cell>
          <cell r="S671">
            <v>1839.3499732538573</v>
          </cell>
          <cell r="T671">
            <v>21735.549424598525</v>
          </cell>
          <cell r="U671">
            <v>105967.9575</v>
          </cell>
        </row>
        <row r="672">
          <cell r="A672" t="str">
            <v>114636</v>
          </cell>
          <cell r="B672">
            <v>114636</v>
          </cell>
          <cell r="C672" t="str">
            <v>IRC</v>
          </cell>
          <cell r="D672">
            <v>2950</v>
          </cell>
          <cell r="E672" t="str">
            <v>Skill Worker</v>
          </cell>
          <cell r="F672" t="str">
            <v>M</v>
          </cell>
          <cell r="G672">
            <v>28483</v>
          </cell>
          <cell r="H672">
            <v>39398</v>
          </cell>
          <cell r="I672">
            <v>80689</v>
          </cell>
          <cell r="J672">
            <v>7637.45</v>
          </cell>
          <cell r="K672">
            <v>2420.67</v>
          </cell>
          <cell r="L672">
            <v>119014</v>
          </cell>
          <cell r="M672">
            <v>10291.44</v>
          </cell>
          <cell r="N672">
            <v>3272.8850000000002</v>
          </cell>
          <cell r="O672">
            <v>10574.454600000001</v>
          </cell>
          <cell r="P672">
            <v>3775.1156797915037</v>
          </cell>
          <cell r="Q672">
            <v>10865.252101500002</v>
          </cell>
          <cell r="R672">
            <v>4013.5828983114711</v>
          </cell>
          <cell r="S672">
            <v>2022.3045231446097</v>
          </cell>
          <cell r="T672">
            <v>23897.518445953869</v>
          </cell>
          <cell r="U672">
            <v>116499.47</v>
          </cell>
        </row>
        <row r="673">
          <cell r="A673" t="str">
            <v>114671</v>
          </cell>
          <cell r="B673">
            <v>114671</v>
          </cell>
          <cell r="C673" t="str">
            <v>IRC</v>
          </cell>
          <cell r="D673">
            <v>260010</v>
          </cell>
          <cell r="E673" t="str">
            <v>Foreman</v>
          </cell>
          <cell r="F673" t="str">
            <v>F</v>
          </cell>
          <cell r="G673">
            <v>29635</v>
          </cell>
          <cell r="H673">
            <v>39405</v>
          </cell>
          <cell r="I673">
            <v>100808</v>
          </cell>
          <cell r="J673">
            <v>9558.4</v>
          </cell>
          <cell r="K673">
            <v>3024.24</v>
          </cell>
          <cell r="L673">
            <v>150955</v>
          </cell>
          <cell r="M673">
            <v>13073.910000000002</v>
          </cell>
          <cell r="N673">
            <v>4151.2624999999998</v>
          </cell>
          <cell r="O673">
            <v>13433.442525000002</v>
          </cell>
          <cell r="P673">
            <v>4788.281945341947</v>
          </cell>
          <cell r="Q673">
            <v>13802.862194437503</v>
          </cell>
          <cell r="R673">
            <v>5090.7490414120039</v>
          </cell>
          <cell r="S673">
            <v>2565.0509964482712</v>
          </cell>
          <cell r="T673">
            <v>30311.139000529067</v>
          </cell>
          <cell r="U673">
            <v>147809.34</v>
          </cell>
        </row>
        <row r="674">
          <cell r="A674" t="str">
            <v>114764</v>
          </cell>
          <cell r="B674">
            <v>114764</v>
          </cell>
          <cell r="C674" t="str">
            <v>IRC</v>
          </cell>
          <cell r="D674">
            <v>3021</v>
          </cell>
          <cell r="E674" t="str">
            <v>Skill Worker</v>
          </cell>
          <cell r="F674" t="str">
            <v>M</v>
          </cell>
          <cell r="G674">
            <v>28012</v>
          </cell>
          <cell r="H674">
            <v>39428</v>
          </cell>
          <cell r="I674">
            <v>85909</v>
          </cell>
          <cell r="J674">
            <v>8193.65</v>
          </cell>
          <cell r="K674">
            <v>2577.27</v>
          </cell>
          <cell r="L674">
            <v>126492</v>
          </cell>
          <cell r="M674">
            <v>11014.800000000001</v>
          </cell>
          <cell r="N674">
            <v>3478.53</v>
          </cell>
          <cell r="O674">
            <v>11317.707000000002</v>
          </cell>
          <cell r="P674">
            <v>4012.3173119816734</v>
          </cell>
          <cell r="Q674">
            <v>11628.943942500004</v>
          </cell>
          <cell r="R674">
            <v>4265.7681278943201</v>
          </cell>
          <cell r="S674">
            <v>2149.3718700456075</v>
          </cell>
          <cell r="T674">
            <v>25399.069884766472</v>
          </cell>
          <cell r="U674">
            <v>123799.27</v>
          </cell>
        </row>
        <row r="675">
          <cell r="A675" t="str">
            <v>114827</v>
          </cell>
          <cell r="B675">
            <v>114827</v>
          </cell>
          <cell r="C675" t="str">
            <v>IRC</v>
          </cell>
          <cell r="D675">
            <v>231110</v>
          </cell>
          <cell r="E675" t="str">
            <v>Worker</v>
          </cell>
          <cell r="F675" t="str">
            <v>M</v>
          </cell>
          <cell r="G675">
            <v>29953</v>
          </cell>
          <cell r="H675">
            <v>39457</v>
          </cell>
          <cell r="I675">
            <v>49534</v>
          </cell>
          <cell r="J675">
            <v>4758.6000000000004</v>
          </cell>
          <cell r="K675">
            <v>1486.02</v>
          </cell>
          <cell r="L675">
            <v>74220</v>
          </cell>
          <cell r="M675">
            <v>6506.13</v>
          </cell>
          <cell r="N675">
            <v>2041.05</v>
          </cell>
          <cell r="O675">
            <v>6685.0485750000007</v>
          </cell>
          <cell r="P675">
            <v>2354.2531614274403</v>
          </cell>
          <cell r="Q675">
            <v>6868.887410812501</v>
          </cell>
          <cell r="R675">
            <v>2502.9670686866871</v>
          </cell>
          <cell r="S675">
            <v>1261.157861325499</v>
          </cell>
          <cell r="T675">
            <v>14903.068706695818</v>
          </cell>
          <cell r="U675">
            <v>72658.845000000001</v>
          </cell>
        </row>
        <row r="676">
          <cell r="A676" t="str">
            <v>115036</v>
          </cell>
          <cell r="B676">
            <v>115036</v>
          </cell>
          <cell r="C676" t="str">
            <v>IRC</v>
          </cell>
          <cell r="D676">
            <v>221110</v>
          </cell>
          <cell r="E676" t="str">
            <v>Skill Worker</v>
          </cell>
          <cell r="F676" t="str">
            <v>F</v>
          </cell>
          <cell r="G676">
            <v>32534</v>
          </cell>
          <cell r="H676">
            <v>39475</v>
          </cell>
          <cell r="I676">
            <v>36668</v>
          </cell>
          <cell r="J676">
            <v>3539.08</v>
          </cell>
          <cell r="K676">
            <v>1100.04</v>
          </cell>
          <cell r="L676">
            <v>57479</v>
          </cell>
          <cell r="M676">
            <v>5060.4375</v>
          </cell>
          <cell r="N676">
            <v>1580.6724999999999</v>
          </cell>
          <cell r="O676">
            <v>5199.5995312500008</v>
          </cell>
          <cell r="P676">
            <v>1823.2298230354061</v>
          </cell>
          <cell r="Q676">
            <v>5342.5885183593764</v>
          </cell>
          <cell r="R676">
            <v>1938.3999480064954</v>
          </cell>
          <cell r="S676">
            <v>976.69216802921517</v>
          </cell>
          <cell r="T676">
            <v>11541.545219511843</v>
          </cell>
          <cell r="U676">
            <v>56319.22</v>
          </cell>
        </row>
        <row r="677">
          <cell r="A677" t="str">
            <v>115116</v>
          </cell>
          <cell r="B677">
            <v>115116</v>
          </cell>
          <cell r="C677" t="str">
            <v>IRC</v>
          </cell>
          <cell r="D677">
            <v>260040</v>
          </cell>
          <cell r="E677" t="str">
            <v>Worker</v>
          </cell>
          <cell r="F677" t="str">
            <v>M</v>
          </cell>
          <cell r="G677">
            <v>28558</v>
          </cell>
          <cell r="H677">
            <v>39482</v>
          </cell>
          <cell r="I677">
            <v>67164</v>
          </cell>
          <cell r="J677">
            <v>6493.12</v>
          </cell>
          <cell r="K677">
            <v>2014.9199999999998</v>
          </cell>
          <cell r="L677">
            <v>98504</v>
          </cell>
          <cell r="M677">
            <v>8684.43</v>
          </cell>
          <cell r="N677">
            <v>2708.86</v>
          </cell>
          <cell r="O677">
            <v>8923.2518250000012</v>
          </cell>
          <cell r="P677">
            <v>3124.5399274218353</v>
          </cell>
          <cell r="Q677">
            <v>9168.641250187502</v>
          </cell>
          <cell r="R677">
            <v>3321.9114542429729</v>
          </cell>
          <cell r="S677">
            <v>1673.795391700444</v>
          </cell>
          <cell r="T677">
            <v>19779.19536357269</v>
          </cell>
          <cell r="U677">
            <v>96376.99</v>
          </cell>
        </row>
        <row r="678">
          <cell r="A678" t="str">
            <v>115195</v>
          </cell>
          <cell r="B678">
            <v>115195</v>
          </cell>
          <cell r="C678" t="str">
            <v>IRC</v>
          </cell>
          <cell r="D678">
            <v>260060</v>
          </cell>
          <cell r="E678" t="str">
            <v>Skill Worker</v>
          </cell>
          <cell r="F678" t="str">
            <v>M</v>
          </cell>
          <cell r="G678">
            <v>28491</v>
          </cell>
          <cell r="H678">
            <v>39496</v>
          </cell>
          <cell r="I678">
            <v>80824</v>
          </cell>
          <cell r="J678">
            <v>7841.39</v>
          </cell>
          <cell r="K678">
            <v>2424.7199999999998</v>
          </cell>
          <cell r="L678">
            <v>119840</v>
          </cell>
          <cell r="M678">
            <v>10600.717500000001</v>
          </cell>
          <cell r="N678">
            <v>3295.6</v>
          </cell>
          <cell r="O678">
            <v>10892.237231250001</v>
          </cell>
          <cell r="P678">
            <v>3801.3163414910327</v>
          </cell>
          <cell r="Q678">
            <v>11191.773755109378</v>
          </cell>
          <cell r="R678">
            <v>4041.4386083456293</v>
          </cell>
          <cell r="S678">
            <v>2036.3400444792212</v>
          </cell>
          <cell r="T678">
            <v>24063.37582606342</v>
          </cell>
          <cell r="U678">
            <v>117273.4725</v>
          </cell>
        </row>
        <row r="679">
          <cell r="A679" t="str">
            <v>115292</v>
          </cell>
          <cell r="B679">
            <v>115292</v>
          </cell>
          <cell r="C679" t="str">
            <v>IRC</v>
          </cell>
          <cell r="D679">
            <v>260010</v>
          </cell>
          <cell r="E679" t="str">
            <v>Worker</v>
          </cell>
          <cell r="F679" t="str">
            <v>M</v>
          </cell>
          <cell r="G679">
            <v>27668</v>
          </cell>
          <cell r="H679">
            <v>39503</v>
          </cell>
          <cell r="I679">
            <v>70849</v>
          </cell>
          <cell r="J679">
            <v>6885.55</v>
          </cell>
          <cell r="K679">
            <v>2125.4699999999998</v>
          </cell>
          <cell r="L679">
            <v>102035</v>
          </cell>
          <cell r="M679">
            <v>9039.9450000000015</v>
          </cell>
          <cell r="N679">
            <v>2805.9625000000001</v>
          </cell>
          <cell r="O679">
            <v>9288.5434875000028</v>
          </cell>
          <cell r="P679">
            <v>3236.54299819791</v>
          </cell>
          <cell r="Q679">
            <v>9543.9784334062533</v>
          </cell>
          <cell r="R679">
            <v>3440.9895560960135</v>
          </cell>
          <cell r="S679">
            <v>1733.794696582421</v>
          </cell>
          <cell r="T679">
            <v>20488.205544162058</v>
          </cell>
          <cell r="U679">
            <v>99782.244999999995</v>
          </cell>
        </row>
        <row r="680">
          <cell r="A680" t="str">
            <v>115307</v>
          </cell>
          <cell r="B680">
            <v>115307</v>
          </cell>
          <cell r="C680" t="str">
            <v>IRC</v>
          </cell>
          <cell r="D680">
            <v>232120</v>
          </cell>
          <cell r="E680" t="str">
            <v>Worker</v>
          </cell>
          <cell r="F680" t="str">
            <v>F</v>
          </cell>
          <cell r="G680">
            <v>29857</v>
          </cell>
          <cell r="H680">
            <v>39503</v>
          </cell>
          <cell r="I680">
            <v>51917</v>
          </cell>
          <cell r="J680">
            <v>5045.97</v>
          </cell>
          <cell r="K680">
            <v>1557.51</v>
          </cell>
          <cell r="L680">
            <v>77827</v>
          </cell>
          <cell r="M680">
            <v>6895.5525000000007</v>
          </cell>
          <cell r="N680">
            <v>2140.2424999999998</v>
          </cell>
          <cell r="O680">
            <v>7085.1801937500013</v>
          </cell>
          <cell r="P680">
            <v>2468.6669468393079</v>
          </cell>
          <cell r="Q680">
            <v>7280.022649078127</v>
          </cell>
          <cell r="R680">
            <v>2624.6081656518299</v>
          </cell>
          <cell r="S680">
            <v>1322.448570107513</v>
          </cell>
          <cell r="T680">
            <v>15627.339372622144</v>
          </cell>
          <cell r="U680">
            <v>76176.13</v>
          </cell>
        </row>
        <row r="681">
          <cell r="A681" t="str">
            <v>115324</v>
          </cell>
          <cell r="B681">
            <v>115324</v>
          </cell>
          <cell r="C681" t="str">
            <v>IRC</v>
          </cell>
          <cell r="D681">
            <v>223020</v>
          </cell>
          <cell r="E681" t="str">
            <v>Worker</v>
          </cell>
          <cell r="F681" t="str">
            <v>M</v>
          </cell>
          <cell r="G681">
            <v>26521</v>
          </cell>
          <cell r="H681">
            <v>39503</v>
          </cell>
          <cell r="I681">
            <v>92978</v>
          </cell>
          <cell r="J681">
            <v>9037.2199999999993</v>
          </cell>
          <cell r="K681">
            <v>2789.3399999999997</v>
          </cell>
          <cell r="L681">
            <v>116873</v>
          </cell>
          <cell r="M681">
            <v>10355.145</v>
          </cell>
          <cell r="N681">
            <v>3214.0075000000002</v>
          </cell>
          <cell r="O681">
            <v>10639.911487500001</v>
          </cell>
          <cell r="P681">
            <v>3707.2033109068884</v>
          </cell>
          <cell r="Q681">
            <v>10932.509053406253</v>
          </cell>
          <cell r="R681">
            <v>3941.380628113975</v>
          </cell>
          <cell r="S681">
            <v>1985.9243159080443</v>
          </cell>
          <cell r="T681">
            <v>23467.614510343043</v>
          </cell>
          <cell r="U681">
            <v>113916.36</v>
          </cell>
        </row>
        <row r="682">
          <cell r="A682" t="str">
            <v>115386</v>
          </cell>
          <cell r="B682">
            <v>115386</v>
          </cell>
          <cell r="C682" t="str">
            <v>IRC</v>
          </cell>
          <cell r="D682">
            <v>231120</v>
          </cell>
          <cell r="E682" t="str">
            <v>Worker</v>
          </cell>
          <cell r="F682" t="str">
            <v>M</v>
          </cell>
          <cell r="G682">
            <v>26098</v>
          </cell>
          <cell r="H682">
            <v>39510</v>
          </cell>
          <cell r="I682">
            <v>99009</v>
          </cell>
          <cell r="J682">
            <v>9644.92</v>
          </cell>
          <cell r="K682">
            <v>2970.27</v>
          </cell>
          <cell r="L682">
            <v>124461</v>
          </cell>
          <cell r="M682">
            <v>11048.7075</v>
          </cell>
          <cell r="N682">
            <v>3422.6775000000002</v>
          </cell>
          <cell r="O682">
            <v>11352.546956250002</v>
          </cell>
          <cell r="P682">
            <v>3947.8941353330729</v>
          </cell>
          <cell r="Q682">
            <v>11664.741997546878</v>
          </cell>
          <cell r="R682">
            <v>4197.2754558853921</v>
          </cell>
          <cell r="S682">
            <v>2114.8608000327799</v>
          </cell>
          <cell r="T682">
            <v>24991.253493722292</v>
          </cell>
          <cell r="U682">
            <v>121307.2025</v>
          </cell>
        </row>
        <row r="683">
          <cell r="A683" t="str">
            <v>115390</v>
          </cell>
          <cell r="B683">
            <v>115390</v>
          </cell>
          <cell r="C683" t="str">
            <v>IRC</v>
          </cell>
          <cell r="D683">
            <v>2410</v>
          </cell>
          <cell r="E683" t="str">
            <v>Skill Worker</v>
          </cell>
          <cell r="F683" t="str">
            <v>M</v>
          </cell>
          <cell r="G683">
            <v>31160</v>
          </cell>
          <cell r="H683">
            <v>39517</v>
          </cell>
          <cell r="I683">
            <v>47489</v>
          </cell>
          <cell r="J683">
            <v>4633.97</v>
          </cell>
          <cell r="K683">
            <v>1424.6699999999998</v>
          </cell>
          <cell r="L683">
            <v>73991</v>
          </cell>
          <cell r="M683">
            <v>6580.1100000000006</v>
          </cell>
          <cell r="N683">
            <v>2034.7525000000001</v>
          </cell>
          <cell r="O683">
            <v>6761.0630250000013</v>
          </cell>
          <cell r="P683">
            <v>2346.9892975906459</v>
          </cell>
          <cell r="Q683">
            <v>6946.9922581875016</v>
          </cell>
          <cell r="R683">
            <v>2495.2443597304859</v>
          </cell>
          <cell r="S683">
            <v>1257.2666574688087</v>
          </cell>
          <cell r="T683">
            <v>14857.086454825254</v>
          </cell>
          <cell r="U683">
            <v>72476.34</v>
          </cell>
        </row>
        <row r="684">
          <cell r="A684" t="str">
            <v>115497</v>
          </cell>
          <cell r="B684">
            <v>115497</v>
          </cell>
          <cell r="C684" t="str">
            <v>IRC</v>
          </cell>
          <cell r="D684">
            <v>211140</v>
          </cell>
          <cell r="E684" t="str">
            <v>Skill Worker</v>
          </cell>
          <cell r="F684" t="str">
            <v>M</v>
          </cell>
          <cell r="G684">
            <v>32301</v>
          </cell>
          <cell r="H684">
            <v>39517</v>
          </cell>
          <cell r="I684">
            <v>35566</v>
          </cell>
          <cell r="J684">
            <v>3470.07</v>
          </cell>
          <cell r="K684">
            <v>1066.98</v>
          </cell>
          <cell r="L684">
            <v>55896</v>
          </cell>
          <cell r="M684">
            <v>4971.0450000000001</v>
          </cell>
          <cell r="N684">
            <v>1537.14</v>
          </cell>
          <cell r="O684">
            <v>5107.7487375000001</v>
          </cell>
          <cell r="P684">
            <v>1773.0171747662116</v>
          </cell>
          <cell r="Q684">
            <v>5248.2118277812506</v>
          </cell>
          <cell r="R684">
            <v>1885.0154577110088</v>
          </cell>
          <cell r="S684">
            <v>949.79358416397315</v>
          </cell>
          <cell r="T684">
            <v>11223.685373611823</v>
          </cell>
          <cell r="U684">
            <v>54761.737500000003</v>
          </cell>
        </row>
        <row r="685">
          <cell r="A685" t="str">
            <v>115612</v>
          </cell>
          <cell r="B685">
            <v>115612</v>
          </cell>
          <cell r="C685" t="str">
            <v>IRC</v>
          </cell>
          <cell r="D685">
            <v>221110</v>
          </cell>
          <cell r="E685" t="str">
            <v>Worker</v>
          </cell>
          <cell r="F685" t="str">
            <v>M</v>
          </cell>
          <cell r="G685">
            <v>28655</v>
          </cell>
          <cell r="H685">
            <v>39531</v>
          </cell>
          <cell r="I685">
            <v>57902</v>
          </cell>
          <cell r="J685">
            <v>5671.18</v>
          </cell>
          <cell r="K685">
            <v>1737.06</v>
          </cell>
          <cell r="L685">
            <v>85158</v>
          </cell>
          <cell r="M685">
            <v>7597.3350000000009</v>
          </cell>
          <cell r="N685">
            <v>2341.8449999999998</v>
          </cell>
          <cell r="O685">
            <v>7806.2617125000015</v>
          </cell>
          <cell r="P685">
            <v>2701.205749404985</v>
          </cell>
          <cell r="Q685">
            <v>8020.9339095937521</v>
          </cell>
          <cell r="R685">
            <v>2871.8360231099559</v>
          </cell>
          <cell r="S685">
            <v>1447.0180699913344</v>
          </cell>
          <cell r="T685">
            <v>17099.373820059318</v>
          </cell>
          <cell r="U685">
            <v>83305.94</v>
          </cell>
        </row>
        <row r="686">
          <cell r="A686" t="str">
            <v>115674</v>
          </cell>
          <cell r="B686">
            <v>115674</v>
          </cell>
          <cell r="C686" t="str">
            <v>IRC</v>
          </cell>
          <cell r="D686">
            <v>260030</v>
          </cell>
          <cell r="E686" t="str">
            <v>Skill Worker</v>
          </cell>
          <cell r="F686" t="str">
            <v>M</v>
          </cell>
          <cell r="G686">
            <v>31783</v>
          </cell>
          <cell r="H686">
            <v>39531</v>
          </cell>
          <cell r="I686">
            <v>41517</v>
          </cell>
          <cell r="J686">
            <v>4066.44</v>
          </cell>
          <cell r="K686">
            <v>1245.51</v>
          </cell>
          <cell r="L686">
            <v>64924</v>
          </cell>
          <cell r="M686">
            <v>5792.0175000000008</v>
          </cell>
          <cell r="N686">
            <v>1785.41</v>
          </cell>
          <cell r="O686">
            <v>5951.2979812500016</v>
          </cell>
          <cell r="P686">
            <v>2059.3846975547717</v>
          </cell>
          <cell r="Q686">
            <v>6114.9586757343768</v>
          </cell>
          <cell r="R686">
            <v>2189.4722981327741</v>
          </cell>
          <cell r="S686">
            <v>1103.198773763092</v>
          </cell>
          <cell r="T686">
            <v>13036.470394954451</v>
          </cell>
          <cell r="U686">
            <v>63596.012499999997</v>
          </cell>
        </row>
        <row r="687">
          <cell r="A687" t="str">
            <v>115688</v>
          </cell>
          <cell r="B687">
            <v>115688</v>
          </cell>
          <cell r="C687" t="str">
            <v>IRC</v>
          </cell>
          <cell r="D687">
            <v>260020</v>
          </cell>
          <cell r="E687" t="str">
            <v>Skill Worker</v>
          </cell>
          <cell r="F687" t="str">
            <v>M</v>
          </cell>
          <cell r="G687">
            <v>32299</v>
          </cell>
          <cell r="H687">
            <v>39531</v>
          </cell>
          <cell r="I687">
            <v>37178</v>
          </cell>
          <cell r="J687">
            <v>3641.05</v>
          </cell>
          <cell r="K687">
            <v>1115.3399999999999</v>
          </cell>
          <cell r="L687">
            <v>58398</v>
          </cell>
          <cell r="M687">
            <v>5210.4525000000003</v>
          </cell>
          <cell r="N687">
            <v>1605.9449999999999</v>
          </cell>
          <cell r="O687">
            <v>5353.7399437500007</v>
          </cell>
          <cell r="P687">
            <v>1852.3804381708392</v>
          </cell>
          <cell r="Q687">
            <v>5500.967792203126</v>
          </cell>
          <cell r="R687">
            <v>1969.3919546909888</v>
          </cell>
          <cell r="S687">
            <v>992.30795992571393</v>
          </cell>
          <cell r="T687">
            <v>11726.076614573194</v>
          </cell>
          <cell r="U687">
            <v>57208.902499999997</v>
          </cell>
        </row>
        <row r="688">
          <cell r="A688" t="str">
            <v>115928</v>
          </cell>
          <cell r="B688">
            <v>115928</v>
          </cell>
          <cell r="C688" t="str">
            <v>IRC</v>
          </cell>
          <cell r="D688">
            <v>233030</v>
          </cell>
          <cell r="E688" t="str">
            <v>Worker</v>
          </cell>
          <cell r="F688" t="str">
            <v>M</v>
          </cell>
          <cell r="G688">
            <v>28258</v>
          </cell>
          <cell r="H688">
            <v>39540</v>
          </cell>
          <cell r="I688">
            <v>62733</v>
          </cell>
          <cell r="J688">
            <v>6157.34</v>
          </cell>
          <cell r="K688">
            <v>1881.99</v>
          </cell>
          <cell r="L688">
            <v>91872</v>
          </cell>
          <cell r="M688">
            <v>8212.8075000000008</v>
          </cell>
          <cell r="N688">
            <v>2526.48</v>
          </cell>
          <cell r="O688">
            <v>8438.6597062500023</v>
          </cell>
          <cell r="P688">
            <v>2914.173355519561</v>
          </cell>
          <cell r="Q688">
            <v>8670.7228481718776</v>
          </cell>
          <cell r="R688">
            <v>3098.2564070922035</v>
          </cell>
          <cell r="S688">
            <v>1561.103409265646</v>
          </cell>
          <cell r="T688">
            <v>18447.517222063572</v>
          </cell>
          <cell r="U688">
            <v>89862.167499999996</v>
          </cell>
        </row>
        <row r="689">
          <cell r="A689" t="str">
            <v>116057</v>
          </cell>
          <cell r="B689">
            <v>116057</v>
          </cell>
          <cell r="C689" t="str">
            <v>IRC</v>
          </cell>
          <cell r="D689">
            <v>260040</v>
          </cell>
          <cell r="E689" t="str">
            <v>Worker</v>
          </cell>
          <cell r="F689" t="str">
            <v>M</v>
          </cell>
          <cell r="G689">
            <v>28963</v>
          </cell>
          <cell r="H689">
            <v>39545</v>
          </cell>
          <cell r="I689">
            <v>51341</v>
          </cell>
          <cell r="J689">
            <v>5045.97</v>
          </cell>
          <cell r="K689">
            <v>1540.23</v>
          </cell>
          <cell r="L689">
            <v>76274</v>
          </cell>
          <cell r="M689">
            <v>6827.7375000000002</v>
          </cell>
          <cell r="N689">
            <v>2097.5349999999999</v>
          </cell>
          <cell r="O689">
            <v>7015.5002812500006</v>
          </cell>
          <cell r="P689">
            <v>2419.4058964526625</v>
          </cell>
          <cell r="Q689">
            <v>7208.4265389843758</v>
          </cell>
          <cell r="R689">
            <v>2572.2353839532257</v>
          </cell>
          <cell r="S689">
            <v>1296.0597509396537</v>
          </cell>
          <cell r="T689">
            <v>15315.503402513026</v>
          </cell>
          <cell r="U689">
            <v>74627.45</v>
          </cell>
        </row>
        <row r="690">
          <cell r="A690" t="str">
            <v>116171</v>
          </cell>
          <cell r="B690">
            <v>116171</v>
          </cell>
          <cell r="C690" t="str">
            <v>IRC</v>
          </cell>
          <cell r="D690">
            <v>260010</v>
          </cell>
          <cell r="E690" t="str">
            <v>Worker</v>
          </cell>
          <cell r="F690" t="str">
            <v>M</v>
          </cell>
          <cell r="G690">
            <v>31898</v>
          </cell>
          <cell r="H690">
            <v>39554</v>
          </cell>
          <cell r="I690">
            <v>31816</v>
          </cell>
          <cell r="J690">
            <v>3134.29</v>
          </cell>
          <cell r="K690">
            <v>954.48</v>
          </cell>
          <cell r="L690">
            <v>49447</v>
          </cell>
          <cell r="M690">
            <v>4435.7175000000007</v>
          </cell>
          <cell r="N690">
            <v>1359.7925</v>
          </cell>
          <cell r="O690">
            <v>4557.6997312500007</v>
          </cell>
          <cell r="P690">
            <v>1568.4553499474894</v>
          </cell>
          <cell r="Q690">
            <v>4683.0364738593762</v>
          </cell>
          <cell r="R690">
            <v>1667.5318330012212</v>
          </cell>
          <cell r="S690">
            <v>840.21116638321132</v>
          </cell>
          <cell r="T690">
            <v>9928.7528744272186</v>
          </cell>
          <cell r="U690">
            <v>48424.807500000003</v>
          </cell>
        </row>
        <row r="691">
          <cell r="A691" t="str">
            <v>116425</v>
          </cell>
          <cell r="B691">
            <v>116425</v>
          </cell>
          <cell r="C691" t="str">
            <v>IRC</v>
          </cell>
          <cell r="D691">
            <v>213010</v>
          </cell>
          <cell r="E691" t="str">
            <v>Worker</v>
          </cell>
          <cell r="F691" t="str">
            <v>M</v>
          </cell>
          <cell r="G691">
            <v>27955</v>
          </cell>
          <cell r="H691">
            <v>39566</v>
          </cell>
          <cell r="I691">
            <v>63711</v>
          </cell>
          <cell r="J691">
            <v>6296.39</v>
          </cell>
          <cell r="K691">
            <v>1911.33</v>
          </cell>
          <cell r="L691">
            <v>91918</v>
          </cell>
          <cell r="M691">
            <v>8269.3200000000015</v>
          </cell>
          <cell r="N691">
            <v>2527.7449999999999</v>
          </cell>
          <cell r="O691">
            <v>8496.7263000000021</v>
          </cell>
          <cell r="P691">
            <v>2915.6324722728032</v>
          </cell>
          <cell r="Q691">
            <v>8730.386273250002</v>
          </cell>
          <cell r="R691">
            <v>3099.8076936074226</v>
          </cell>
          <cell r="S691">
            <v>1561.8850484683001</v>
          </cell>
          <cell r="T691">
            <v>18456.753831609625</v>
          </cell>
          <cell r="U691">
            <v>89866.07</v>
          </cell>
        </row>
        <row r="692">
          <cell r="A692" t="str">
            <v>116536</v>
          </cell>
          <cell r="B692">
            <v>116536</v>
          </cell>
          <cell r="C692" t="str">
            <v>IRC</v>
          </cell>
          <cell r="D692">
            <v>260050</v>
          </cell>
          <cell r="E692" t="str">
            <v>Worker</v>
          </cell>
          <cell r="F692" t="str">
            <v>M</v>
          </cell>
          <cell r="G692">
            <v>32726</v>
          </cell>
          <cell r="H692">
            <v>39566</v>
          </cell>
          <cell r="I692">
            <v>27002</v>
          </cell>
          <cell r="J692">
            <v>2668.73</v>
          </cell>
          <cell r="K692">
            <v>810.06</v>
          </cell>
          <cell r="L692">
            <v>43693</v>
          </cell>
          <cell r="M692">
            <v>3931.2150000000001</v>
          </cell>
          <cell r="N692">
            <v>1201.5575000000001</v>
          </cell>
          <cell r="O692">
            <v>4039.3234125000004</v>
          </cell>
          <cell r="P692">
            <v>1385.9388760744969</v>
          </cell>
          <cell r="Q692">
            <v>4150.4048063437504</v>
          </cell>
          <cell r="R692">
            <v>1473.4861241192054</v>
          </cell>
          <cell r="S692">
            <v>742.43829742515527</v>
          </cell>
          <cell r="T692">
            <v>8773.3734977318836</v>
          </cell>
          <cell r="U692">
            <v>42823.302499999998</v>
          </cell>
        </row>
        <row r="693">
          <cell r="A693" t="str">
            <v>116681</v>
          </cell>
          <cell r="B693">
            <v>116681</v>
          </cell>
          <cell r="C693" t="str">
            <v>IRC</v>
          </cell>
          <cell r="D693">
            <v>223010</v>
          </cell>
          <cell r="E693" t="str">
            <v>Worker</v>
          </cell>
          <cell r="F693" t="str">
            <v>M</v>
          </cell>
          <cell r="G693">
            <v>27488</v>
          </cell>
          <cell r="H693">
            <v>39580</v>
          </cell>
          <cell r="I693">
            <v>69964</v>
          </cell>
          <cell r="J693">
            <v>6941.17</v>
          </cell>
          <cell r="K693">
            <v>2098.92</v>
          </cell>
          <cell r="L693">
            <v>100695</v>
          </cell>
          <cell r="M693">
            <v>9089.2650000000012</v>
          </cell>
          <cell r="N693">
            <v>2769.1125000000002</v>
          </cell>
          <cell r="O693">
            <v>9339.219787500002</v>
          </cell>
          <cell r="P693">
            <v>3194.0382927773662</v>
          </cell>
          <cell r="Q693">
            <v>9596.0483316562531</v>
          </cell>
          <cell r="R693">
            <v>3395.7999054352736</v>
          </cell>
          <cell r="S693">
            <v>1711.025206765981</v>
          </cell>
          <cell r="T693">
            <v>20219.139092168356</v>
          </cell>
          <cell r="U693">
            <v>98434.977499999994</v>
          </cell>
        </row>
        <row r="694">
          <cell r="A694" t="str">
            <v>117033</v>
          </cell>
          <cell r="B694">
            <v>117033</v>
          </cell>
          <cell r="C694" t="str">
            <v>IRC</v>
          </cell>
          <cell r="D694">
            <v>211140</v>
          </cell>
          <cell r="E694" t="str">
            <v>Worker</v>
          </cell>
          <cell r="F694" t="str">
            <v>M</v>
          </cell>
          <cell r="G694">
            <v>32640</v>
          </cell>
          <cell r="H694">
            <v>39608</v>
          </cell>
          <cell r="I694">
            <v>26013</v>
          </cell>
          <cell r="J694">
            <v>2599.7200000000003</v>
          </cell>
          <cell r="K694">
            <v>780.39</v>
          </cell>
          <cell r="L694">
            <v>42085</v>
          </cell>
          <cell r="M694">
            <v>3824.3550000000005</v>
          </cell>
          <cell r="N694">
            <v>1157.3375000000001</v>
          </cell>
          <cell r="O694">
            <v>3929.5247625000006</v>
          </cell>
          <cell r="P694">
            <v>1334.9332295698441</v>
          </cell>
          <cell r="Q694">
            <v>4037.586693468751</v>
          </cell>
          <cell r="R694">
            <v>1419.2585433263168</v>
          </cell>
          <cell r="S694">
            <v>715.11490964542747</v>
          </cell>
          <cell r="T694">
            <v>8450.4937553394448</v>
          </cell>
          <cell r="U694">
            <v>41239.972500000003</v>
          </cell>
        </row>
        <row r="695">
          <cell r="A695" t="str">
            <v>117113</v>
          </cell>
          <cell r="B695">
            <v>117113</v>
          </cell>
          <cell r="C695" t="str">
            <v>IRC</v>
          </cell>
          <cell r="D695">
            <v>221110</v>
          </cell>
          <cell r="E695" t="str">
            <v>Worker</v>
          </cell>
          <cell r="F695" t="str">
            <v>M</v>
          </cell>
          <cell r="G695">
            <v>31279</v>
          </cell>
          <cell r="H695">
            <v>39608</v>
          </cell>
          <cell r="I695">
            <v>37921</v>
          </cell>
          <cell r="J695">
            <v>3789.37</v>
          </cell>
          <cell r="K695">
            <v>1137.6299999999999</v>
          </cell>
          <cell r="L695">
            <v>58915</v>
          </cell>
          <cell r="M695">
            <v>5353.2750000000005</v>
          </cell>
          <cell r="N695">
            <v>1620.1624999999999</v>
          </cell>
          <cell r="O695">
            <v>5500.4900625000009</v>
          </cell>
          <cell r="P695">
            <v>1868.7796416801084</v>
          </cell>
          <cell r="Q695">
            <v>5651.753539218751</v>
          </cell>
          <cell r="R695">
            <v>1986.8270661772592</v>
          </cell>
          <cell r="S695">
            <v>1001.0929048772807</v>
          </cell>
          <cell r="T695">
            <v>11829.888074036435</v>
          </cell>
          <cell r="U695">
            <v>57683.25</v>
          </cell>
        </row>
        <row r="696">
          <cell r="A696" t="str">
            <v>117238</v>
          </cell>
          <cell r="B696">
            <v>117238</v>
          </cell>
          <cell r="C696" t="str">
            <v>IRC</v>
          </cell>
          <cell r="D696">
            <v>2410</v>
          </cell>
          <cell r="E696" t="str">
            <v>Skill Worker</v>
          </cell>
          <cell r="F696" t="str">
            <v>F</v>
          </cell>
          <cell r="G696">
            <v>31389</v>
          </cell>
          <cell r="H696">
            <v>39615</v>
          </cell>
          <cell r="I696">
            <v>48919</v>
          </cell>
          <cell r="J696">
            <v>4897.6500000000005</v>
          </cell>
          <cell r="K696">
            <v>1467.57</v>
          </cell>
          <cell r="L696">
            <v>76508</v>
          </cell>
          <cell r="M696">
            <v>6963.3675000000003</v>
          </cell>
          <cell r="N696">
            <v>2103.9699999999998</v>
          </cell>
          <cell r="O696">
            <v>7154.8601062500011</v>
          </cell>
          <cell r="P696">
            <v>2426.8283599365486</v>
          </cell>
          <cell r="Q696">
            <v>7351.6187591718763</v>
          </cell>
          <cell r="R696">
            <v>2580.126711008907</v>
          </cell>
          <cell r="S696">
            <v>1300.035915579241</v>
          </cell>
          <cell r="T696">
            <v>15362.489633682077</v>
          </cell>
          <cell r="U696">
            <v>74916.695000000007</v>
          </cell>
        </row>
        <row r="697">
          <cell r="A697" t="str">
            <v>117318</v>
          </cell>
          <cell r="B697">
            <v>117318</v>
          </cell>
          <cell r="C697" t="str">
            <v>IRC</v>
          </cell>
          <cell r="D697">
            <v>260030</v>
          </cell>
          <cell r="E697" t="str">
            <v>Skill Worker</v>
          </cell>
          <cell r="F697" t="str">
            <v>F</v>
          </cell>
          <cell r="G697">
            <v>29959</v>
          </cell>
          <cell r="H697">
            <v>39615</v>
          </cell>
          <cell r="I697">
            <v>55858</v>
          </cell>
          <cell r="J697">
            <v>5592.9000000000005</v>
          </cell>
          <cell r="K697">
            <v>1675.74</v>
          </cell>
          <cell r="L697">
            <v>84484</v>
          </cell>
          <cell r="M697">
            <v>7689.81</v>
          </cell>
          <cell r="N697">
            <v>2323.31</v>
          </cell>
          <cell r="O697">
            <v>7901.2797750000009</v>
          </cell>
          <cell r="P697">
            <v>2679.8265169770398</v>
          </cell>
          <cell r="Q697">
            <v>8118.5649688125013</v>
          </cell>
          <cell r="R697">
            <v>2849.1063033000014</v>
          </cell>
          <cell r="S697">
            <v>1435.5653564567967</v>
          </cell>
          <cell r="T697">
            <v>16964.037410623681</v>
          </cell>
          <cell r="U697">
            <v>82666.84</v>
          </cell>
        </row>
        <row r="698">
          <cell r="A698" t="str">
            <v>117349</v>
          </cell>
          <cell r="B698">
            <v>117349</v>
          </cell>
          <cell r="C698" t="str">
            <v>IRC</v>
          </cell>
          <cell r="D698">
            <v>272210</v>
          </cell>
          <cell r="E698" t="str">
            <v>Worker</v>
          </cell>
          <cell r="F698" t="str">
            <v>M</v>
          </cell>
          <cell r="G698">
            <v>27927</v>
          </cell>
          <cell r="H698">
            <v>39615</v>
          </cell>
          <cell r="I698">
            <v>71057</v>
          </cell>
          <cell r="J698">
            <v>7113.18</v>
          </cell>
          <cell r="K698">
            <v>2131.71</v>
          </cell>
          <cell r="L698">
            <v>103775</v>
          </cell>
          <cell r="M698">
            <v>9445.8075000000008</v>
          </cell>
          <cell r="N698">
            <v>2853.8125</v>
          </cell>
          <cell r="O698">
            <v>9705.5672062500016</v>
          </cell>
          <cell r="P698">
            <v>3291.7356753857803</v>
          </cell>
          <cell r="Q698">
            <v>9972.4703044218768</v>
          </cell>
          <cell r="R698">
            <v>3499.6686547151839</v>
          </cell>
          <cell r="S698">
            <v>1763.3610490306341</v>
          </cell>
          <cell r="T698">
            <v>20837.590340034476</v>
          </cell>
          <cell r="U698">
            <v>101463.7775</v>
          </cell>
        </row>
        <row r="699">
          <cell r="A699" t="str">
            <v>117366</v>
          </cell>
          <cell r="B699">
            <v>117366</v>
          </cell>
          <cell r="C699" t="str">
            <v>IRC</v>
          </cell>
          <cell r="D699">
            <v>260040</v>
          </cell>
          <cell r="E699" t="str">
            <v>Skill Worker</v>
          </cell>
          <cell r="F699" t="str">
            <v>M</v>
          </cell>
          <cell r="G699">
            <v>30977</v>
          </cell>
          <cell r="H699">
            <v>39615</v>
          </cell>
          <cell r="I699">
            <v>47951</v>
          </cell>
          <cell r="J699">
            <v>4799.8</v>
          </cell>
          <cell r="K699">
            <v>1438.53</v>
          </cell>
          <cell r="L699">
            <v>74544</v>
          </cell>
          <cell r="M699">
            <v>6785.6100000000006</v>
          </cell>
          <cell r="N699">
            <v>2049.96</v>
          </cell>
          <cell r="O699">
            <v>6972.2142750000012</v>
          </cell>
          <cell r="P699">
            <v>2364.5304185589748</v>
          </cell>
          <cell r="Q699">
            <v>7163.9501675625015</v>
          </cell>
          <cell r="R699">
            <v>2513.8935215330157</v>
          </cell>
          <cell r="S699">
            <v>1266.6633200572351</v>
          </cell>
          <cell r="T699">
            <v>14968.126565237579</v>
          </cell>
          <cell r="U699">
            <v>72984.417499999996</v>
          </cell>
        </row>
        <row r="700">
          <cell r="A700" t="str">
            <v>117370</v>
          </cell>
          <cell r="B700">
            <v>117370</v>
          </cell>
          <cell r="C700" t="str">
            <v>IRC</v>
          </cell>
          <cell r="D700">
            <v>2941</v>
          </cell>
          <cell r="E700" t="str">
            <v>Worker</v>
          </cell>
          <cell r="F700" t="str">
            <v>M</v>
          </cell>
          <cell r="G700">
            <v>28490</v>
          </cell>
          <cell r="H700">
            <v>39615</v>
          </cell>
          <cell r="I700">
            <v>62948</v>
          </cell>
          <cell r="J700">
            <v>6301.54</v>
          </cell>
          <cell r="K700">
            <v>1888.4399999999998</v>
          </cell>
          <cell r="L700">
            <v>92083</v>
          </cell>
          <cell r="M700">
            <v>8382.3450000000012</v>
          </cell>
          <cell r="N700">
            <v>2532.2824999999998</v>
          </cell>
          <cell r="O700">
            <v>8612.8594875000017</v>
          </cell>
          <cell r="P700">
            <v>2920.8662606268258</v>
          </cell>
          <cell r="Q700">
            <v>8849.7131234062526</v>
          </cell>
          <cell r="R700">
            <v>3105.3720908902751</v>
          </cell>
          <cell r="S700">
            <v>1564.6887543039061</v>
          </cell>
          <cell r="T700">
            <v>18489.885148459594</v>
          </cell>
          <cell r="U700">
            <v>90035.505000000005</v>
          </cell>
        </row>
        <row r="701">
          <cell r="A701" t="str">
            <v>117397</v>
          </cell>
          <cell r="B701">
            <v>117397</v>
          </cell>
          <cell r="C701" t="str">
            <v>IRC</v>
          </cell>
          <cell r="D701">
            <v>260020</v>
          </cell>
          <cell r="E701" t="str">
            <v>Worker</v>
          </cell>
          <cell r="F701" t="str">
            <v>M</v>
          </cell>
          <cell r="G701">
            <v>31900</v>
          </cell>
          <cell r="H701">
            <v>39615</v>
          </cell>
          <cell r="I701">
            <v>32708</v>
          </cell>
          <cell r="J701">
            <v>3274.37</v>
          </cell>
          <cell r="K701">
            <v>981.24</v>
          </cell>
          <cell r="L701">
            <v>50988</v>
          </cell>
          <cell r="M701">
            <v>4641.2175000000007</v>
          </cell>
          <cell r="N701">
            <v>1402.17</v>
          </cell>
          <cell r="O701">
            <v>4768.8509812500015</v>
          </cell>
          <cell r="P701">
            <v>1617.3357611811148</v>
          </cell>
          <cell r="Q701">
            <v>4899.994383234377</v>
          </cell>
          <cell r="R701">
            <v>1719.4999312610728</v>
          </cell>
          <cell r="S701">
            <v>866.39607967211725</v>
          </cell>
          <cell r="T701">
            <v>10238.179294219974</v>
          </cell>
          <cell r="U701">
            <v>49924.097500000003</v>
          </cell>
        </row>
        <row r="702">
          <cell r="A702" t="str">
            <v>117481</v>
          </cell>
          <cell r="B702">
            <v>117481</v>
          </cell>
          <cell r="C702" t="str">
            <v>IRC</v>
          </cell>
          <cell r="D702">
            <v>2941</v>
          </cell>
          <cell r="E702" t="str">
            <v>Worker</v>
          </cell>
          <cell r="F702" t="str">
            <v>M</v>
          </cell>
          <cell r="G702">
            <v>27851</v>
          </cell>
          <cell r="H702">
            <v>39615</v>
          </cell>
          <cell r="I702">
            <v>65321</v>
          </cell>
          <cell r="J702">
            <v>6539.47</v>
          </cell>
          <cell r="K702">
            <v>1959.6299999999999</v>
          </cell>
          <cell r="L702">
            <v>94735</v>
          </cell>
          <cell r="M702">
            <v>8622.7800000000007</v>
          </cell>
          <cell r="N702">
            <v>2605.2125000000001</v>
          </cell>
          <cell r="O702">
            <v>8859.9064500000022</v>
          </cell>
          <cell r="P702">
            <v>3004.9875134442009</v>
          </cell>
          <cell r="Q702">
            <v>9103.5538773750031</v>
          </cell>
          <cell r="R702">
            <v>3194.807130854666</v>
          </cell>
          <cell r="S702">
            <v>1609.7519535525621</v>
          </cell>
          <cell r="T702">
            <v>19022.395768375485</v>
          </cell>
          <cell r="U702">
            <v>92610.225000000006</v>
          </cell>
        </row>
        <row r="703">
          <cell r="A703" t="str">
            <v>117606</v>
          </cell>
          <cell r="B703">
            <v>117606</v>
          </cell>
          <cell r="C703" t="str">
            <v>IRC</v>
          </cell>
          <cell r="D703">
            <v>221130</v>
          </cell>
          <cell r="E703" t="str">
            <v>Worker</v>
          </cell>
          <cell r="F703" t="str">
            <v>M</v>
          </cell>
          <cell r="G703">
            <v>26824</v>
          </cell>
          <cell r="H703">
            <v>39629</v>
          </cell>
          <cell r="I703">
            <v>81337</v>
          </cell>
          <cell r="J703">
            <v>8173.05</v>
          </cell>
          <cell r="K703">
            <v>2440.11</v>
          </cell>
          <cell r="L703">
            <v>113676</v>
          </cell>
          <cell r="M703">
            <v>10382.887500000001</v>
          </cell>
          <cell r="N703">
            <v>3126.09</v>
          </cell>
          <cell r="O703">
            <v>10668.416906250002</v>
          </cell>
          <cell r="P703">
            <v>3605.7946965565311</v>
          </cell>
          <cell r="Q703">
            <v>10961.798371171879</v>
          </cell>
          <cell r="R703">
            <v>3833.5662153062231</v>
          </cell>
          <cell r="S703">
            <v>1931.6003913235977</v>
          </cell>
          <cell r="T703">
            <v>22825.670146892404</v>
          </cell>
          <cell r="U703">
            <v>111022.71</v>
          </cell>
        </row>
        <row r="704">
          <cell r="A704" t="str">
            <v>117610</v>
          </cell>
          <cell r="B704">
            <v>117610</v>
          </cell>
          <cell r="C704" t="str">
            <v>IRC</v>
          </cell>
          <cell r="D704">
            <v>222110</v>
          </cell>
          <cell r="E704" t="str">
            <v>Worker</v>
          </cell>
          <cell r="F704" t="str">
            <v>M</v>
          </cell>
          <cell r="G704">
            <v>31037</v>
          </cell>
          <cell r="H704">
            <v>39629</v>
          </cell>
          <cell r="I704">
            <v>41230</v>
          </cell>
          <cell r="J704">
            <v>4142.66</v>
          </cell>
          <cell r="K704">
            <v>1236.8999999999999</v>
          </cell>
          <cell r="L704">
            <v>63758</v>
          </cell>
          <cell r="M704">
            <v>5823.8700000000008</v>
          </cell>
          <cell r="N704">
            <v>1753.345</v>
          </cell>
          <cell r="O704">
            <v>5984.0264250000009</v>
          </cell>
          <cell r="P704">
            <v>2022.3992598530147</v>
          </cell>
          <cell r="Q704">
            <v>6148.5871516875013</v>
          </cell>
          <cell r="R704">
            <v>2150.1505573339505</v>
          </cell>
          <cell r="S704">
            <v>1083.3859191914735</v>
          </cell>
          <cell r="T704">
            <v>12802.342422547992</v>
          </cell>
          <cell r="U704">
            <v>62413.11</v>
          </cell>
        </row>
        <row r="705">
          <cell r="A705" t="str">
            <v>117717</v>
          </cell>
          <cell r="B705">
            <v>117717</v>
          </cell>
          <cell r="C705" t="str">
            <v>IRC</v>
          </cell>
          <cell r="D705">
            <v>2941</v>
          </cell>
          <cell r="E705" t="str">
            <v>Worker</v>
          </cell>
          <cell r="F705" t="str">
            <v>M</v>
          </cell>
          <cell r="G705">
            <v>29590</v>
          </cell>
          <cell r="H705">
            <v>39636</v>
          </cell>
          <cell r="I705">
            <v>49776</v>
          </cell>
          <cell r="J705">
            <v>5011.9800000000005</v>
          </cell>
          <cell r="K705">
            <v>1493.28</v>
          </cell>
          <cell r="L705">
            <v>74341</v>
          </cell>
          <cell r="M705">
            <v>6802.05</v>
          </cell>
          <cell r="N705">
            <v>2044.3775000000001</v>
          </cell>
          <cell r="O705">
            <v>6989.1063750000003</v>
          </cell>
          <cell r="P705">
            <v>2358.0912728870571</v>
          </cell>
          <cell r="Q705">
            <v>7181.3068003125009</v>
          </cell>
          <cell r="R705">
            <v>2507.0476266941128</v>
          </cell>
          <cell r="S705">
            <v>1263.2139122716103</v>
          </cell>
          <cell r="T705">
            <v>14927.36500571913</v>
          </cell>
          <cell r="U705">
            <v>72714.684999999998</v>
          </cell>
        </row>
        <row r="706">
          <cell r="A706" t="str">
            <v>117796</v>
          </cell>
          <cell r="B706">
            <v>117796</v>
          </cell>
          <cell r="C706" t="str">
            <v>IRC</v>
          </cell>
          <cell r="D706">
            <v>221120</v>
          </cell>
          <cell r="E706" t="str">
            <v>Worker</v>
          </cell>
          <cell r="F706" t="str">
            <v>M</v>
          </cell>
          <cell r="G706">
            <v>31810</v>
          </cell>
          <cell r="H706">
            <v>39650</v>
          </cell>
          <cell r="I706">
            <v>32776</v>
          </cell>
          <cell r="J706">
            <v>3312.48</v>
          </cell>
          <cell r="K706">
            <v>983.28</v>
          </cell>
          <cell r="L706">
            <v>50992</v>
          </cell>
          <cell r="M706">
            <v>4681.29</v>
          </cell>
          <cell r="N706">
            <v>1402.28</v>
          </cell>
          <cell r="O706">
            <v>4810.0254750000004</v>
          </cell>
          <cell r="P706">
            <v>1617.4626408987881</v>
          </cell>
          <cell r="Q706">
            <v>4942.3011755625012</v>
          </cell>
          <cell r="R706">
            <v>1719.6348257406569</v>
          </cell>
          <cell r="S706">
            <v>866.46404829843493</v>
          </cell>
          <cell r="T706">
            <v>10238.982477658761</v>
          </cell>
          <cell r="U706">
            <v>49918.06</v>
          </cell>
        </row>
        <row r="707">
          <cell r="A707" t="str">
            <v>117845</v>
          </cell>
          <cell r="B707">
            <v>117845</v>
          </cell>
          <cell r="C707" t="str">
            <v>IRC</v>
          </cell>
          <cell r="D707">
            <v>2941</v>
          </cell>
          <cell r="E707" t="str">
            <v>Worker</v>
          </cell>
          <cell r="F707" t="str">
            <v>M</v>
          </cell>
          <cell r="G707">
            <v>31433</v>
          </cell>
          <cell r="H707">
            <v>39650</v>
          </cell>
          <cell r="I707">
            <v>36906</v>
          </cell>
          <cell r="J707">
            <v>3729.63</v>
          </cell>
          <cell r="K707">
            <v>1107.18</v>
          </cell>
          <cell r="L707">
            <v>57352</v>
          </cell>
          <cell r="M707">
            <v>5265.9375</v>
          </cell>
          <cell r="N707">
            <v>1577.18</v>
          </cell>
          <cell r="O707">
            <v>5410.7507812500007</v>
          </cell>
          <cell r="P707">
            <v>1819.2013919992798</v>
          </cell>
          <cell r="Q707">
            <v>5559.5464277343763</v>
          </cell>
          <cell r="R707">
            <v>1934.1170482796938</v>
          </cell>
          <cell r="S707">
            <v>974.53416414362732</v>
          </cell>
          <cell r="T707">
            <v>11516.04414533035</v>
          </cell>
          <cell r="U707">
            <v>56142.797500000001</v>
          </cell>
        </row>
        <row r="708">
          <cell r="A708" t="str">
            <v>117973</v>
          </cell>
          <cell r="B708">
            <v>117973</v>
          </cell>
          <cell r="C708" t="str">
            <v>IRC</v>
          </cell>
          <cell r="D708">
            <v>260040</v>
          </cell>
          <cell r="E708" t="str">
            <v>Worker</v>
          </cell>
          <cell r="F708" t="str">
            <v>F</v>
          </cell>
          <cell r="G708">
            <v>30070</v>
          </cell>
          <cell r="H708">
            <v>39664</v>
          </cell>
          <cell r="I708">
            <v>45326</v>
          </cell>
          <cell r="J708">
            <v>4597.92</v>
          </cell>
          <cell r="K708">
            <v>1359.78</v>
          </cell>
          <cell r="L708">
            <v>68260</v>
          </cell>
          <cell r="M708">
            <v>6287.2725</v>
          </cell>
          <cell r="N708">
            <v>1877.15</v>
          </cell>
          <cell r="O708">
            <v>6460.1724937500003</v>
          </cell>
          <cell r="P708">
            <v>2165.202382094275</v>
          </cell>
          <cell r="Q708">
            <v>6637.8272373281261</v>
          </cell>
          <cell r="R708">
            <v>2301.9742941060804</v>
          </cell>
          <cell r="S708">
            <v>1159.8846081120798</v>
          </cell>
          <cell r="T708">
            <v>13706.325382902947</v>
          </cell>
          <cell r="U708">
            <v>66770.574999999997</v>
          </cell>
        </row>
        <row r="709">
          <cell r="A709" t="str">
            <v>118134</v>
          </cell>
          <cell r="B709">
            <v>118134</v>
          </cell>
          <cell r="C709" t="str">
            <v>IRC</v>
          </cell>
          <cell r="D709">
            <v>222210</v>
          </cell>
          <cell r="E709" t="str">
            <v>Worker</v>
          </cell>
          <cell r="F709" t="str">
            <v>F</v>
          </cell>
          <cell r="G709">
            <v>31780</v>
          </cell>
          <cell r="H709">
            <v>39678</v>
          </cell>
          <cell r="I709">
            <v>35140</v>
          </cell>
          <cell r="J709">
            <v>3578.2200000000003</v>
          </cell>
          <cell r="K709">
            <v>1054.2</v>
          </cell>
          <cell r="L709">
            <v>54721</v>
          </cell>
          <cell r="M709">
            <v>5057.3550000000005</v>
          </cell>
          <cell r="N709">
            <v>1504.8275000000001</v>
          </cell>
          <cell r="O709">
            <v>5196.4322625000013</v>
          </cell>
          <cell r="P709">
            <v>1735.7462576996895</v>
          </cell>
          <cell r="Q709">
            <v>5339.3341497187521</v>
          </cell>
          <cell r="R709">
            <v>1845.3902043331207</v>
          </cell>
          <cell r="S709">
            <v>929.82780018313974</v>
          </cell>
          <cell r="T709">
            <v>10987.750238468094</v>
          </cell>
          <cell r="U709">
            <v>53562.894999999997</v>
          </cell>
        </row>
        <row r="710">
          <cell r="A710" t="str">
            <v>118165</v>
          </cell>
          <cell r="B710">
            <v>118165</v>
          </cell>
          <cell r="C710" t="str">
            <v>IRC</v>
          </cell>
          <cell r="D710">
            <v>221110</v>
          </cell>
          <cell r="E710" t="str">
            <v>Worker</v>
          </cell>
          <cell r="F710" t="str">
            <v>F</v>
          </cell>
          <cell r="G710">
            <v>31990</v>
          </cell>
          <cell r="H710">
            <v>39678</v>
          </cell>
          <cell r="I710">
            <v>31892</v>
          </cell>
          <cell r="J710">
            <v>3247.59</v>
          </cell>
          <cell r="K710">
            <v>956.76</v>
          </cell>
          <cell r="L710">
            <v>49898</v>
          </cell>
          <cell r="M710">
            <v>4612.4475000000002</v>
          </cell>
          <cell r="N710">
            <v>1372.1949999999999</v>
          </cell>
          <cell r="O710">
            <v>4739.2898062500008</v>
          </cell>
          <cell r="P710">
            <v>1582.7610381151499</v>
          </cell>
          <cell r="Q710">
            <v>4869.6202759218759</v>
          </cell>
          <cell r="R710">
            <v>1682.7411855743508</v>
          </cell>
          <cell r="S710">
            <v>847.87462900053561</v>
          </cell>
          <cell r="T710">
            <v>10019.311807150472</v>
          </cell>
          <cell r="U710">
            <v>48846.912499999999</v>
          </cell>
        </row>
        <row r="711">
          <cell r="A711" t="str">
            <v>118790</v>
          </cell>
          <cell r="B711">
            <v>118790</v>
          </cell>
          <cell r="C711" t="str">
            <v>IRC</v>
          </cell>
          <cell r="D711">
            <v>2950</v>
          </cell>
          <cell r="E711" t="str">
            <v>Worker</v>
          </cell>
          <cell r="F711" t="str">
            <v>M</v>
          </cell>
          <cell r="G711">
            <v>27735</v>
          </cell>
          <cell r="H711">
            <v>39937</v>
          </cell>
          <cell r="I711">
            <v>72669</v>
          </cell>
          <cell r="J711">
            <v>7958.81</v>
          </cell>
          <cell r="K711">
            <v>2180.0699999999997</v>
          </cell>
          <cell r="L711">
            <v>106671</v>
          </cell>
          <cell r="M711">
            <v>10533.93</v>
          </cell>
          <cell r="N711">
            <v>2933.4524999999999</v>
          </cell>
          <cell r="O711">
            <v>10823.613075000001</v>
          </cell>
          <cell r="P711">
            <v>3383.5965909812248</v>
          </cell>
          <cell r="Q711">
            <v>11121.262434562503</v>
          </cell>
          <cell r="R711">
            <v>3597.3322579342175</v>
          </cell>
          <cell r="S711">
            <v>1812.5703344846713</v>
          </cell>
          <cell r="T711">
            <v>21419.095149716381</v>
          </cell>
          <cell r="U711">
            <v>104136.28</v>
          </cell>
        </row>
        <row r="712">
          <cell r="A712" t="str">
            <v>118818</v>
          </cell>
          <cell r="B712">
            <v>118818</v>
          </cell>
          <cell r="C712" t="str">
            <v>IRC</v>
          </cell>
          <cell r="D712">
            <v>3071</v>
          </cell>
          <cell r="E712" t="str">
            <v>Worker</v>
          </cell>
          <cell r="F712" t="str">
            <v>M</v>
          </cell>
          <cell r="G712">
            <v>26067</v>
          </cell>
          <cell r="H712">
            <v>39988</v>
          </cell>
          <cell r="I712">
            <v>92867</v>
          </cell>
          <cell r="J712">
            <v>10321.630000000001</v>
          </cell>
          <cell r="K712">
            <v>2786.0099999999998</v>
          </cell>
          <cell r="L712">
            <v>129998</v>
          </cell>
          <cell r="M712">
            <v>13010.205000000002</v>
          </cell>
          <cell r="N712">
            <v>3574.9450000000002</v>
          </cell>
          <cell r="O712">
            <v>13367.985637500004</v>
          </cell>
          <cell r="P712">
            <v>4123.527384522291</v>
          </cell>
          <cell r="Q712">
            <v>13735.605242531255</v>
          </cell>
          <cell r="R712">
            <v>4384.0031392499595</v>
          </cell>
          <cell r="S712">
            <v>2208.946371013099</v>
          </cell>
          <cell r="T712">
            <v>26103.06016886342</v>
          </cell>
          <cell r="U712">
            <v>126721.09</v>
          </cell>
        </row>
        <row r="713">
          <cell r="A713" t="str">
            <v>118870</v>
          </cell>
          <cell r="B713">
            <v>118870</v>
          </cell>
          <cell r="C713" t="str">
            <v>IRC</v>
          </cell>
          <cell r="D713">
            <v>272110</v>
          </cell>
          <cell r="E713" t="str">
            <v>Worker</v>
          </cell>
          <cell r="F713" t="str">
            <v>F</v>
          </cell>
          <cell r="G713">
            <v>27614</v>
          </cell>
          <cell r="H713">
            <v>40093</v>
          </cell>
          <cell r="I713">
            <v>61814</v>
          </cell>
          <cell r="J713">
            <v>7090.52</v>
          </cell>
          <cell r="K713">
            <v>1854.4199999999998</v>
          </cell>
          <cell r="L713">
            <v>88812</v>
          </cell>
          <cell r="M713">
            <v>9143.7224999999999</v>
          </cell>
          <cell r="N713">
            <v>2442.33</v>
          </cell>
          <cell r="O713">
            <v>9395.1748687500003</v>
          </cell>
          <cell r="P713">
            <v>2817.1103714995129</v>
          </cell>
          <cell r="Q713">
            <v>9653.5421776406256</v>
          </cell>
          <cell r="R713">
            <v>2995.0621302102136</v>
          </cell>
          <cell r="S713">
            <v>1509.1074101325817</v>
          </cell>
          <cell r="T713">
            <v>17833.081891391394</v>
          </cell>
          <cell r="U713">
            <v>86575.764999999999</v>
          </cell>
        </row>
        <row r="714">
          <cell r="A714" t="str">
            <v>118883</v>
          </cell>
          <cell r="B714">
            <v>118883</v>
          </cell>
          <cell r="C714" t="str">
            <v>IRC</v>
          </cell>
          <cell r="D714">
            <v>272110</v>
          </cell>
          <cell r="E714" t="str">
            <v>Foreman</v>
          </cell>
          <cell r="F714" t="str">
            <v>M</v>
          </cell>
          <cell r="G714">
            <v>29249</v>
          </cell>
          <cell r="H714">
            <v>40093</v>
          </cell>
          <cell r="I714">
            <v>90744</v>
          </cell>
          <cell r="J714">
            <v>10408.15</v>
          </cell>
          <cell r="K714">
            <v>2722.3199999999997</v>
          </cell>
          <cell r="L714">
            <v>137807</v>
          </cell>
          <cell r="M714">
            <v>14188.747500000001</v>
          </cell>
          <cell r="N714">
            <v>3789.6925000000001</v>
          </cell>
          <cell r="O714">
            <v>14578.938056250003</v>
          </cell>
          <cell r="P714">
            <v>4371.2283133499232</v>
          </cell>
          <cell r="Q714">
            <v>14979.858852796879</v>
          </cell>
          <cell r="R714">
            <v>4647.3508870184087</v>
          </cell>
          <cell r="S714">
            <v>2341.6381217418893</v>
          </cell>
          <cell r="T714">
            <v>27671.07503723566</v>
          </cell>
          <cell r="U714">
            <v>134524.38250000001</v>
          </cell>
        </row>
        <row r="715">
          <cell r="A715" t="str">
            <v>118897</v>
          </cell>
          <cell r="B715">
            <v>118897</v>
          </cell>
          <cell r="C715" t="str">
            <v>IRC</v>
          </cell>
          <cell r="D715">
            <v>272110</v>
          </cell>
          <cell r="E715" t="str">
            <v>Foreman</v>
          </cell>
          <cell r="F715" t="str">
            <v>F</v>
          </cell>
          <cell r="G715">
            <v>27931</v>
          </cell>
          <cell r="H715">
            <v>40096</v>
          </cell>
          <cell r="I715">
            <v>104180</v>
          </cell>
          <cell r="J715">
            <v>11960.36</v>
          </cell>
          <cell r="K715">
            <v>3125.4</v>
          </cell>
          <cell r="L715">
            <v>154209</v>
          </cell>
          <cell r="M715">
            <v>15890.2875</v>
          </cell>
          <cell r="N715">
            <v>4240.7475000000004</v>
          </cell>
          <cell r="O715">
            <v>16327.270406250002</v>
          </cell>
          <cell r="P715">
            <v>4891.498595669148</v>
          </cell>
          <cell r="Q715">
            <v>16776.270342421878</v>
          </cell>
          <cell r="R715">
            <v>5200.4857005538315</v>
          </cell>
          <cell r="S715">
            <v>2620.3434739577456</v>
          </cell>
          <cell r="T715">
            <v>30964.528727982426</v>
          </cell>
          <cell r="U715">
            <v>150437.56</v>
          </cell>
        </row>
        <row r="716">
          <cell r="A716" t="str">
            <v>119111</v>
          </cell>
          <cell r="B716">
            <v>119111</v>
          </cell>
          <cell r="C716" t="str">
            <v>IRC</v>
          </cell>
          <cell r="D716">
            <v>2410</v>
          </cell>
          <cell r="E716" t="str">
            <v>Skill Worker</v>
          </cell>
          <cell r="F716" t="str">
            <v>F</v>
          </cell>
          <cell r="G716">
            <v>29411</v>
          </cell>
          <cell r="H716">
            <v>40198</v>
          </cell>
          <cell r="I716">
            <v>58104</v>
          </cell>
          <cell r="J716">
            <v>6883.49</v>
          </cell>
          <cell r="K716">
            <v>1743.12</v>
          </cell>
          <cell r="L716">
            <v>89347</v>
          </cell>
          <cell r="M716">
            <v>9470.4675000000007</v>
          </cell>
          <cell r="N716">
            <v>2457.0425</v>
          </cell>
          <cell r="O716">
            <v>9730.9053562500012</v>
          </cell>
          <cell r="P716">
            <v>2834.0805337383122</v>
          </cell>
          <cell r="Q716">
            <v>9998.5052535468767</v>
          </cell>
          <cell r="R716">
            <v>3013.1042668546138</v>
          </cell>
          <cell r="S716">
            <v>1518.1982139025781</v>
          </cell>
          <cell r="T716">
            <v>17940.507676329176</v>
          </cell>
          <cell r="U716">
            <v>87190.347500000003</v>
          </cell>
        </row>
        <row r="717">
          <cell r="A717" t="str">
            <v>119124</v>
          </cell>
          <cell r="B717">
            <v>119124</v>
          </cell>
          <cell r="C717" t="str">
            <v>IRC</v>
          </cell>
          <cell r="D717">
            <v>260020</v>
          </cell>
          <cell r="E717" t="str">
            <v>Skill Worker</v>
          </cell>
          <cell r="F717" t="str">
            <v>M</v>
          </cell>
          <cell r="G717">
            <v>29671</v>
          </cell>
          <cell r="H717">
            <v>40210</v>
          </cell>
          <cell r="I717">
            <v>60068</v>
          </cell>
          <cell r="J717">
            <v>7142.02</v>
          </cell>
          <cell r="K717">
            <v>1802.04</v>
          </cell>
          <cell r="L717">
            <v>92509</v>
          </cell>
          <cell r="M717">
            <v>9837.2850000000017</v>
          </cell>
          <cell r="N717">
            <v>2543.9974999999999</v>
          </cell>
          <cell r="O717">
            <v>10107.810337500003</v>
          </cell>
          <cell r="P717">
            <v>2934.3789505590285</v>
          </cell>
          <cell r="Q717">
            <v>10385.775121781253</v>
          </cell>
          <cell r="R717">
            <v>3119.7383529660028</v>
          </cell>
          <cell r="S717">
            <v>1571.9274130067445</v>
          </cell>
          <cell r="T717">
            <v>18575.424184690426</v>
          </cell>
          <cell r="U717">
            <v>90272.985000000001</v>
          </cell>
        </row>
        <row r="718">
          <cell r="A718" t="str">
            <v>119138</v>
          </cell>
          <cell r="B718">
            <v>119138</v>
          </cell>
          <cell r="C718" t="str">
            <v>IRC</v>
          </cell>
          <cell r="D718">
            <v>260010</v>
          </cell>
          <cell r="E718" t="str">
            <v>Skill Worker</v>
          </cell>
          <cell r="F718" t="str">
            <v>F</v>
          </cell>
          <cell r="G718">
            <v>29884</v>
          </cell>
          <cell r="H718">
            <v>40210</v>
          </cell>
          <cell r="I718">
            <v>53647</v>
          </cell>
          <cell r="J718">
            <v>6378.79</v>
          </cell>
          <cell r="K718">
            <v>1609.4099999999999</v>
          </cell>
          <cell r="L718">
            <v>82710</v>
          </cell>
          <cell r="M718">
            <v>8795.4000000000015</v>
          </cell>
          <cell r="N718">
            <v>2274.5250000000001</v>
          </cell>
          <cell r="O718">
            <v>9037.273500000003</v>
          </cell>
          <cell r="P718">
            <v>2623.5553621889467</v>
          </cell>
          <cell r="Q718">
            <v>9285.7985212500043</v>
          </cell>
          <cell r="R718">
            <v>2789.2806016043642</v>
          </cell>
          <cell r="S718">
            <v>1405.421270684883</v>
          </cell>
          <cell r="T718">
            <v>16607.825555521576</v>
          </cell>
          <cell r="U718">
            <v>80712.95</v>
          </cell>
        </row>
        <row r="719">
          <cell r="A719" t="str">
            <v>119235</v>
          </cell>
          <cell r="B719">
            <v>119235</v>
          </cell>
          <cell r="C719" t="str">
            <v>IRC</v>
          </cell>
          <cell r="D719">
            <v>221110</v>
          </cell>
          <cell r="E719" t="str">
            <v>Skill Worker</v>
          </cell>
          <cell r="F719" t="str">
            <v>F</v>
          </cell>
          <cell r="G719">
            <v>30281</v>
          </cell>
          <cell r="H719">
            <v>40228</v>
          </cell>
          <cell r="I719">
            <v>48260</v>
          </cell>
          <cell r="J719">
            <v>5771.09</v>
          </cell>
          <cell r="K719">
            <v>1447.8</v>
          </cell>
          <cell r="L719">
            <v>74554</v>
          </cell>
          <cell r="M719">
            <v>7969.2900000000009</v>
          </cell>
          <cell r="N719">
            <v>2050.2350000000001</v>
          </cell>
          <cell r="O719">
            <v>8188.4454750000014</v>
          </cell>
          <cell r="P719">
            <v>2364.8476178531582</v>
          </cell>
          <cell r="Q719">
            <v>8413.6277255625027</v>
          </cell>
          <cell r="R719">
            <v>2514.2307577319762</v>
          </cell>
          <cell r="S719">
            <v>1266.8332416230296</v>
          </cell>
          <cell r="T719">
            <v>14970.134523834548</v>
          </cell>
          <cell r="U719">
            <v>72749.277499999997</v>
          </cell>
        </row>
        <row r="720">
          <cell r="A720" t="str">
            <v>119252</v>
          </cell>
          <cell r="B720">
            <v>119252</v>
          </cell>
          <cell r="C720" t="str">
            <v>IRC</v>
          </cell>
          <cell r="D720">
            <v>2950</v>
          </cell>
          <cell r="E720" t="str">
            <v>Skill Worker</v>
          </cell>
          <cell r="F720" t="str">
            <v>M</v>
          </cell>
          <cell r="G720">
            <v>28157</v>
          </cell>
          <cell r="H720">
            <v>40231</v>
          </cell>
          <cell r="I720">
            <v>69423</v>
          </cell>
          <cell r="J720">
            <v>8310.0400000000009</v>
          </cell>
          <cell r="K720">
            <v>2082.69</v>
          </cell>
          <cell r="L720">
            <v>103353</v>
          </cell>
          <cell r="M720">
            <v>11055.900000000001</v>
          </cell>
          <cell r="N720">
            <v>2842.2075</v>
          </cell>
          <cell r="O720">
            <v>11359.937250000003</v>
          </cell>
          <cell r="P720">
            <v>3278.3498651712512</v>
          </cell>
          <cell r="Q720">
            <v>11672.335524375003</v>
          </cell>
          <cell r="R720">
            <v>3485.4372871190403</v>
          </cell>
          <cell r="S720">
            <v>1756.1903589541134</v>
          </cell>
          <cell r="T720">
            <v>20752.854487242428</v>
          </cell>
          <cell r="U720">
            <v>100754.8175</v>
          </cell>
        </row>
        <row r="721">
          <cell r="A721" t="str">
            <v>119315</v>
          </cell>
          <cell r="B721">
            <v>119315</v>
          </cell>
          <cell r="C721" t="str">
            <v>IRC</v>
          </cell>
          <cell r="D721">
            <v>260060</v>
          </cell>
          <cell r="E721" t="str">
            <v>Foreman</v>
          </cell>
          <cell r="F721" t="str">
            <v>M</v>
          </cell>
          <cell r="G721">
            <v>31415</v>
          </cell>
          <cell r="H721">
            <v>40284</v>
          </cell>
          <cell r="I721">
            <v>65286</v>
          </cell>
          <cell r="J721">
            <v>7953.66</v>
          </cell>
          <cell r="K721">
            <v>1958.58</v>
          </cell>
          <cell r="L721">
            <v>103613</v>
          </cell>
          <cell r="M721">
            <v>11259.345000000001</v>
          </cell>
          <cell r="N721">
            <v>2849.3575000000001</v>
          </cell>
          <cell r="O721">
            <v>11568.976987500002</v>
          </cell>
          <cell r="P721">
            <v>3286.5970468200135</v>
          </cell>
          <cell r="Q721">
            <v>11887.123854656253</v>
          </cell>
          <cell r="R721">
            <v>3494.2054282920203</v>
          </cell>
          <cell r="S721">
            <v>1760.608319664766</v>
          </cell>
          <cell r="T721">
            <v>20805.061410763596</v>
          </cell>
          <cell r="U721">
            <v>101134.94</v>
          </cell>
        </row>
        <row r="722">
          <cell r="A722" t="str">
            <v>119363</v>
          </cell>
          <cell r="B722">
            <v>119363</v>
          </cell>
          <cell r="C722" t="str">
            <v>IRC</v>
          </cell>
          <cell r="D722">
            <v>2910</v>
          </cell>
          <cell r="E722" t="str">
            <v>Skill Worker</v>
          </cell>
          <cell r="F722" t="str">
            <v>M</v>
          </cell>
          <cell r="G722">
            <v>32188</v>
          </cell>
          <cell r="H722">
            <v>40308</v>
          </cell>
          <cell r="I722">
            <v>33919</v>
          </cell>
          <cell r="J722">
            <v>4165.32</v>
          </cell>
          <cell r="K722">
            <v>1017.5699999999999</v>
          </cell>
          <cell r="L722">
            <v>54302</v>
          </cell>
          <cell r="M722">
            <v>5943.06</v>
          </cell>
          <cell r="N722">
            <v>1493.3050000000001</v>
          </cell>
          <cell r="O722">
            <v>6106.4941500000004</v>
          </cell>
          <cell r="P722">
            <v>1722.4556072734151</v>
          </cell>
          <cell r="Q722">
            <v>6274.4227391250006</v>
          </cell>
          <cell r="R722">
            <v>1831.2600075966652</v>
          </cell>
          <cell r="S722">
            <v>922.70808657635746</v>
          </cell>
          <cell r="T722">
            <v>10903.616773255138</v>
          </cell>
          <cell r="U722">
            <v>53006.277499999997</v>
          </cell>
        </row>
        <row r="723">
          <cell r="A723" t="str">
            <v>119394</v>
          </cell>
          <cell r="B723">
            <v>119394</v>
          </cell>
          <cell r="C723" t="str">
            <v>IRC</v>
          </cell>
          <cell r="D723">
            <v>2940</v>
          </cell>
          <cell r="E723" t="str">
            <v>Skill Worker</v>
          </cell>
          <cell r="F723" t="str">
            <v>F</v>
          </cell>
          <cell r="G723">
            <v>32008</v>
          </cell>
          <cell r="H723">
            <v>40315</v>
          </cell>
          <cell r="I723">
            <v>34112</v>
          </cell>
          <cell r="J723">
            <v>4198.28</v>
          </cell>
          <cell r="K723">
            <v>1023.36</v>
          </cell>
          <cell r="L723">
            <v>54638</v>
          </cell>
          <cell r="M723">
            <v>5992.38</v>
          </cell>
          <cell r="N723">
            <v>1502.5450000000001</v>
          </cell>
          <cell r="O723">
            <v>6157.1704500000005</v>
          </cell>
          <cell r="P723">
            <v>1733.1135035579696</v>
          </cell>
          <cell r="Q723">
            <v>6326.4926373750013</v>
          </cell>
          <cell r="R723">
            <v>1842.5911438817466</v>
          </cell>
          <cell r="S723">
            <v>928.41745118704671</v>
          </cell>
          <cell r="T723">
            <v>10971.08418211326</v>
          </cell>
          <cell r="U723">
            <v>53332.59</v>
          </cell>
        </row>
        <row r="724">
          <cell r="A724" t="str">
            <v>119634</v>
          </cell>
          <cell r="B724">
            <v>119634</v>
          </cell>
          <cell r="C724" t="str">
            <v>IRC</v>
          </cell>
          <cell r="D724">
            <v>2930</v>
          </cell>
          <cell r="E724" t="str">
            <v>Skill Worker</v>
          </cell>
          <cell r="F724" t="str">
            <v>F</v>
          </cell>
          <cell r="G724">
            <v>29943</v>
          </cell>
          <cell r="H724">
            <v>40352</v>
          </cell>
          <cell r="I724">
            <v>52676</v>
          </cell>
          <cell r="J724">
            <v>6561.1</v>
          </cell>
          <cell r="K724">
            <v>1580.28</v>
          </cell>
          <cell r="L724">
            <v>81654</v>
          </cell>
          <cell r="M724">
            <v>9051.2475000000013</v>
          </cell>
          <cell r="N724">
            <v>2245.4850000000001</v>
          </cell>
          <cell r="O724">
            <v>9300.1568062500028</v>
          </cell>
          <cell r="P724">
            <v>2590.0591167232042</v>
          </cell>
          <cell r="Q724">
            <v>9555.9111184218782</v>
          </cell>
          <cell r="R724">
            <v>2753.6684589941092</v>
          </cell>
          <cell r="S724">
            <v>1387.4775533370021</v>
          </cell>
          <cell r="T724">
            <v>16395.785127681764</v>
          </cell>
          <cell r="U724">
            <v>79618.654999999999</v>
          </cell>
        </row>
        <row r="725">
          <cell r="A725" t="str">
            <v>119651</v>
          </cell>
          <cell r="B725">
            <v>119651</v>
          </cell>
          <cell r="C725" t="str">
            <v>IRC</v>
          </cell>
          <cell r="D725">
            <v>2930</v>
          </cell>
          <cell r="E725" t="str">
            <v>Skill Worker</v>
          </cell>
          <cell r="F725" t="str">
            <v>M</v>
          </cell>
          <cell r="G725">
            <v>28793</v>
          </cell>
          <cell r="H725">
            <v>40357</v>
          </cell>
          <cell r="I725">
            <v>62963</v>
          </cell>
          <cell r="J725">
            <v>7854.7800000000007</v>
          </cell>
          <cell r="K725">
            <v>1888.8899999999999</v>
          </cell>
          <cell r="L725">
            <v>95313</v>
          </cell>
          <cell r="M725">
            <v>10581.195000000002</v>
          </cell>
          <cell r="N725">
            <v>2621.1075000000001</v>
          </cell>
          <cell r="O725">
            <v>10872.177862500002</v>
          </cell>
          <cell r="P725">
            <v>3023.3216326479878</v>
          </cell>
          <cell r="Q725">
            <v>11171.162753718754</v>
          </cell>
          <cell r="R725">
            <v>3214.2993831545978</v>
          </cell>
          <cell r="S725">
            <v>1619.5734200554741</v>
          </cell>
          <cell r="T725">
            <v>19138.455775280232</v>
          </cell>
          <cell r="U725">
            <v>92877.082500000004</v>
          </cell>
        </row>
        <row r="726">
          <cell r="A726" t="str">
            <v>119679</v>
          </cell>
          <cell r="B726">
            <v>119679</v>
          </cell>
          <cell r="C726" t="str">
            <v>IRC</v>
          </cell>
          <cell r="D726">
            <v>2941</v>
          </cell>
          <cell r="E726" t="str">
            <v>Foreman</v>
          </cell>
          <cell r="F726" t="str">
            <v>F</v>
          </cell>
          <cell r="G726">
            <v>29985</v>
          </cell>
          <cell r="H726">
            <v>40364</v>
          </cell>
          <cell r="I726">
            <v>63197</v>
          </cell>
          <cell r="J726">
            <v>7904.22</v>
          </cell>
          <cell r="K726">
            <v>1895.9099999999999</v>
          </cell>
          <cell r="L726">
            <v>96958</v>
          </cell>
          <cell r="M726">
            <v>10786.695000000002</v>
          </cell>
          <cell r="N726">
            <v>2666.3449999999998</v>
          </cell>
          <cell r="O726">
            <v>11083.329112500003</v>
          </cell>
          <cell r="P726">
            <v>3075.5009165411179</v>
          </cell>
          <cell r="Q726">
            <v>11388.120663093754</v>
          </cell>
          <cell r="R726">
            <v>3269.7747378836407</v>
          </cell>
          <cell r="S726">
            <v>1647.525517628641</v>
          </cell>
          <cell r="T726">
            <v>19468.764964481452</v>
          </cell>
          <cell r="U726">
            <v>94507.967499999999</v>
          </cell>
        </row>
        <row r="727">
          <cell r="A727" t="str">
            <v>119696</v>
          </cell>
          <cell r="B727">
            <v>119696</v>
          </cell>
          <cell r="C727" t="str">
            <v>IRC</v>
          </cell>
          <cell r="D727">
            <v>223020</v>
          </cell>
          <cell r="E727" t="str">
            <v>Worker</v>
          </cell>
          <cell r="F727" t="str">
            <v>M</v>
          </cell>
          <cell r="G727">
            <v>29053</v>
          </cell>
          <cell r="H727">
            <v>40375</v>
          </cell>
          <cell r="I727">
            <v>47857</v>
          </cell>
          <cell r="J727">
            <v>6007.99</v>
          </cell>
          <cell r="K727">
            <v>1435.71</v>
          </cell>
          <cell r="L727">
            <v>72812</v>
          </cell>
          <cell r="M727">
            <v>8127.5250000000005</v>
          </cell>
          <cell r="N727">
            <v>2002.33</v>
          </cell>
          <cell r="O727">
            <v>8351.0319375000017</v>
          </cell>
          <cell r="P727">
            <v>2309.5915008064508</v>
          </cell>
          <cell r="Q727">
            <v>8580.6853157812529</v>
          </cell>
          <cell r="R727">
            <v>2455.4842118730135</v>
          </cell>
          <cell r="S727">
            <v>1237.2329048616577</v>
          </cell>
          <cell r="T727">
            <v>14620.348136242737</v>
          </cell>
          <cell r="U727">
            <v>70951.074999999997</v>
          </cell>
        </row>
        <row r="728">
          <cell r="A728" t="str">
            <v>119701</v>
          </cell>
          <cell r="B728">
            <v>119701</v>
          </cell>
          <cell r="C728" t="str">
            <v>IRC</v>
          </cell>
          <cell r="D728">
            <v>221110</v>
          </cell>
          <cell r="E728" t="str">
            <v>Worker</v>
          </cell>
          <cell r="F728" t="str">
            <v>M</v>
          </cell>
          <cell r="G728">
            <v>29500</v>
          </cell>
          <cell r="H728">
            <v>40375</v>
          </cell>
          <cell r="I728">
            <v>41750</v>
          </cell>
          <cell r="J728">
            <v>5241.67</v>
          </cell>
          <cell r="K728">
            <v>1252.5</v>
          </cell>
          <cell r="L728">
            <v>63846</v>
          </cell>
          <cell r="M728">
            <v>7126.7400000000007</v>
          </cell>
          <cell r="N728">
            <v>1755.7650000000001</v>
          </cell>
          <cell r="O728">
            <v>7322.7253500000015</v>
          </cell>
          <cell r="P728">
            <v>2025.1906136418263</v>
          </cell>
          <cell r="Q728">
            <v>7524.1002971250018</v>
          </cell>
          <cell r="R728">
            <v>2153.118235884805</v>
          </cell>
          <cell r="S728">
            <v>1084.8812289704636</v>
          </cell>
          <cell r="T728">
            <v>12820.01245820131</v>
          </cell>
          <cell r="U728">
            <v>62222.457499999997</v>
          </cell>
        </row>
        <row r="729">
          <cell r="A729" t="str">
            <v>119811</v>
          </cell>
          <cell r="B729">
            <v>119811</v>
          </cell>
          <cell r="C729" t="str">
            <v>IRC</v>
          </cell>
          <cell r="D729">
            <v>2410</v>
          </cell>
          <cell r="E729" t="str">
            <v>Worker</v>
          </cell>
          <cell r="F729" t="str">
            <v>M</v>
          </cell>
          <cell r="G729">
            <v>31140</v>
          </cell>
          <cell r="H729">
            <v>40406</v>
          </cell>
          <cell r="I729">
            <v>30138</v>
          </cell>
          <cell r="J729">
            <v>3821.3</v>
          </cell>
          <cell r="K729">
            <v>904.14</v>
          </cell>
          <cell r="L729">
            <v>47829</v>
          </cell>
          <cell r="M729">
            <v>5388.21</v>
          </cell>
          <cell r="N729">
            <v>1315.2974999999999</v>
          </cell>
          <cell r="O729">
            <v>5536.3857750000006</v>
          </cell>
          <cell r="P729">
            <v>1517.1325041486532</v>
          </cell>
          <cell r="Q729">
            <v>5688.6363838125008</v>
          </cell>
          <cell r="R729">
            <v>1612.9670160093717</v>
          </cell>
          <cell r="S729">
            <v>812.71785703768921</v>
          </cell>
          <cell r="T729">
            <v>9603.8651734378109</v>
          </cell>
          <cell r="U729">
            <v>46647.64</v>
          </cell>
        </row>
        <row r="730">
          <cell r="A730" t="str">
            <v>119842</v>
          </cell>
          <cell r="B730">
            <v>119842</v>
          </cell>
          <cell r="C730" t="str">
            <v>IRC</v>
          </cell>
          <cell r="D730">
            <v>271220</v>
          </cell>
          <cell r="E730" t="str">
            <v>Skill Worker</v>
          </cell>
          <cell r="F730" t="str">
            <v>M</v>
          </cell>
          <cell r="G730">
            <v>29122</v>
          </cell>
          <cell r="H730">
            <v>40410</v>
          </cell>
          <cell r="I730">
            <v>54292</v>
          </cell>
          <cell r="J730">
            <v>6894.8200000000006</v>
          </cell>
          <cell r="K730">
            <v>1628.76</v>
          </cell>
          <cell r="L730">
            <v>83404</v>
          </cell>
          <cell r="M730">
            <v>9406.7625000000007</v>
          </cell>
          <cell r="N730">
            <v>2293.61</v>
          </cell>
          <cell r="O730">
            <v>9665.4484687500008</v>
          </cell>
          <cell r="P730">
            <v>2645.5689932052578</v>
          </cell>
          <cell r="Q730">
            <v>9931.2483016406259</v>
          </cell>
          <cell r="R730">
            <v>2812.6847938122401</v>
          </cell>
          <cell r="S730">
            <v>1417.2138273510095</v>
          </cell>
          <cell r="T730">
            <v>16747.177882151147</v>
          </cell>
          <cell r="U730">
            <v>81273.104999999996</v>
          </cell>
        </row>
        <row r="731">
          <cell r="A731" t="str">
            <v>119953</v>
          </cell>
          <cell r="B731">
            <v>119953</v>
          </cell>
          <cell r="C731" t="str">
            <v>IRC</v>
          </cell>
          <cell r="D731">
            <v>271210</v>
          </cell>
          <cell r="E731" t="str">
            <v>Skill Worker</v>
          </cell>
          <cell r="F731" t="str">
            <v>M</v>
          </cell>
          <cell r="G731">
            <v>27164</v>
          </cell>
          <cell r="H731">
            <v>40427</v>
          </cell>
          <cell r="I731">
            <v>71539</v>
          </cell>
          <cell r="J731">
            <v>9136.1</v>
          </cell>
          <cell r="K731">
            <v>2146.17</v>
          </cell>
          <cell r="L731">
            <v>106008</v>
          </cell>
          <cell r="M731">
            <v>12014.557500000001</v>
          </cell>
          <cell r="N731">
            <v>2915.22</v>
          </cell>
          <cell r="O731">
            <v>12344.957831250002</v>
          </cell>
          <cell r="P731">
            <v>3362.5662777768807</v>
          </cell>
          <cell r="Q731">
            <v>12684.444171609377</v>
          </cell>
          <cell r="R731">
            <v>3574.9734979431196</v>
          </cell>
          <cell r="S731">
            <v>1801.3045346725073</v>
          </cell>
          <cell r="T731">
            <v>21285.967494737408</v>
          </cell>
          <cell r="U731">
            <v>103187.4325</v>
          </cell>
        </row>
        <row r="732">
          <cell r="A732" t="str">
            <v>119971</v>
          </cell>
          <cell r="B732">
            <v>119971</v>
          </cell>
          <cell r="C732" t="str">
            <v>IRC</v>
          </cell>
          <cell r="D732">
            <v>272310</v>
          </cell>
          <cell r="E732" t="str">
            <v>Worker</v>
          </cell>
          <cell r="F732" t="str">
            <v>F</v>
          </cell>
          <cell r="G732">
            <v>30502</v>
          </cell>
          <cell r="H732">
            <v>40437</v>
          </cell>
          <cell r="I732">
            <v>36748</v>
          </cell>
          <cell r="J732">
            <v>4709.16</v>
          </cell>
          <cell r="K732">
            <v>1102.44</v>
          </cell>
          <cell r="L732">
            <v>56849</v>
          </cell>
          <cell r="M732">
            <v>6462.9750000000004</v>
          </cell>
          <cell r="N732">
            <v>1563.3475000000001</v>
          </cell>
          <cell r="O732">
            <v>6640.7068125000005</v>
          </cell>
          <cell r="P732">
            <v>1803.2462675018671</v>
          </cell>
          <cell r="Q732">
            <v>6823.3262498437507</v>
          </cell>
          <cell r="R732">
            <v>1917.1540674719683</v>
          </cell>
          <cell r="S732">
            <v>965.98710938417264</v>
          </cell>
          <cell r="T732">
            <v>11415.043827902866</v>
          </cell>
          <cell r="U732">
            <v>55396.1</v>
          </cell>
        </row>
        <row r="733">
          <cell r="A733" t="str">
            <v>119984</v>
          </cell>
          <cell r="B733">
            <v>119984</v>
          </cell>
          <cell r="C733" t="str">
            <v>IRC</v>
          </cell>
          <cell r="D733">
            <v>272110</v>
          </cell>
          <cell r="E733" t="str">
            <v>Worker</v>
          </cell>
          <cell r="F733" t="str">
            <v>F</v>
          </cell>
          <cell r="G733">
            <v>26439</v>
          </cell>
          <cell r="H733">
            <v>40437</v>
          </cell>
          <cell r="I733">
            <v>79655</v>
          </cell>
          <cell r="J733">
            <v>10207.300000000001</v>
          </cell>
          <cell r="K733">
            <v>2389.65</v>
          </cell>
          <cell r="L733">
            <v>97532</v>
          </cell>
          <cell r="M733">
            <v>11086.725</v>
          </cell>
          <cell r="N733">
            <v>2682.13</v>
          </cell>
          <cell r="O733">
            <v>11391.609937500001</v>
          </cell>
          <cell r="P733">
            <v>3093.7081560272318</v>
          </cell>
          <cell r="Q733">
            <v>11704.879210781251</v>
          </cell>
          <cell r="R733">
            <v>3289.1320957039879</v>
          </cell>
          <cell r="S733">
            <v>1657.2790155052353</v>
          </cell>
          <cell r="T733">
            <v>19584.021787947408</v>
          </cell>
          <cell r="U733">
            <v>94382.762499999997</v>
          </cell>
        </row>
        <row r="734">
          <cell r="A734" t="str">
            <v>120018</v>
          </cell>
          <cell r="B734">
            <v>120018</v>
          </cell>
          <cell r="C734" t="str">
            <v>IRC</v>
          </cell>
          <cell r="D734">
            <v>272110</v>
          </cell>
          <cell r="E734" t="str">
            <v>Worker</v>
          </cell>
          <cell r="F734" t="str">
            <v>F</v>
          </cell>
          <cell r="G734">
            <v>26221</v>
          </cell>
          <cell r="H734">
            <v>40437</v>
          </cell>
          <cell r="I734">
            <v>85612</v>
          </cell>
          <cell r="J734">
            <v>10969.5</v>
          </cell>
          <cell r="K734">
            <v>2568.36</v>
          </cell>
          <cell r="L734">
            <v>103095</v>
          </cell>
          <cell r="M734">
            <v>11719.665000000001</v>
          </cell>
          <cell r="N734">
            <v>2835.1125000000002</v>
          </cell>
          <cell r="O734">
            <v>12041.955787500001</v>
          </cell>
          <cell r="P734">
            <v>3270.1661233813252</v>
          </cell>
          <cell r="Q734">
            <v>12373.109571656252</v>
          </cell>
          <cell r="R734">
            <v>3476.7365931858531</v>
          </cell>
          <cell r="S734">
            <v>1751.8063825566196</v>
          </cell>
          <cell r="T734">
            <v>20701.049155440654</v>
          </cell>
          <cell r="U734">
            <v>99710.535000000003</v>
          </cell>
        </row>
        <row r="735">
          <cell r="A735" t="str">
            <v>120150</v>
          </cell>
          <cell r="B735">
            <v>120150</v>
          </cell>
          <cell r="C735" t="str">
            <v>IRC</v>
          </cell>
          <cell r="D735">
            <v>272310</v>
          </cell>
          <cell r="E735" t="str">
            <v>Worker</v>
          </cell>
          <cell r="F735" t="str">
            <v>M</v>
          </cell>
          <cell r="G735">
            <v>30174</v>
          </cell>
          <cell r="H735">
            <v>40459</v>
          </cell>
          <cell r="I735">
            <v>36674</v>
          </cell>
          <cell r="J735">
            <v>4734.91</v>
          </cell>
          <cell r="K735">
            <v>1100.22</v>
          </cell>
          <cell r="L735">
            <v>56641</v>
          </cell>
          <cell r="M735">
            <v>6482.4975000000004</v>
          </cell>
          <cell r="N735">
            <v>1557.6275000000001</v>
          </cell>
          <cell r="O735">
            <v>6660.766181250001</v>
          </cell>
          <cell r="P735">
            <v>1796.6485221828571</v>
          </cell>
          <cell r="Q735">
            <v>6843.9372512343762</v>
          </cell>
          <cell r="R735">
            <v>1910.1395545335847</v>
          </cell>
          <cell r="S735">
            <v>962.4527408156506</v>
          </cell>
          <cell r="T735">
            <v>11373.278289085933</v>
          </cell>
          <cell r="U735">
            <v>55182.217499999999</v>
          </cell>
        </row>
        <row r="736">
          <cell r="A736" t="str">
            <v>120177</v>
          </cell>
          <cell r="B736">
            <v>120177</v>
          </cell>
          <cell r="C736" t="str">
            <v>IRC</v>
          </cell>
          <cell r="D736">
            <v>271110</v>
          </cell>
          <cell r="E736" t="str">
            <v>Skill Worker</v>
          </cell>
          <cell r="F736" t="str">
            <v>F</v>
          </cell>
          <cell r="G736">
            <v>29212</v>
          </cell>
          <cell r="H736">
            <v>40462</v>
          </cell>
          <cell r="I736">
            <v>51558</v>
          </cell>
          <cell r="J736">
            <v>6665.13</v>
          </cell>
          <cell r="K736">
            <v>1546.74</v>
          </cell>
          <cell r="L736">
            <v>79242</v>
          </cell>
          <cell r="M736">
            <v>9077.9625000000015</v>
          </cell>
          <cell r="N736">
            <v>2179.1550000000002</v>
          </cell>
          <cell r="O736">
            <v>9327.606468750002</v>
          </cell>
          <cell r="P736">
            <v>2513.550646966225</v>
          </cell>
          <cell r="Q736">
            <v>9584.1156466406283</v>
          </cell>
          <cell r="R736">
            <v>2672.3270878047761</v>
          </cell>
          <cell r="S736">
            <v>1346.4924716674104</v>
          </cell>
          <cell r="T736">
            <v>15911.465514093105</v>
          </cell>
          <cell r="U736">
            <v>77189.032500000001</v>
          </cell>
        </row>
        <row r="737">
          <cell r="A737" t="str">
            <v>120209</v>
          </cell>
          <cell r="B737">
            <v>120209</v>
          </cell>
          <cell r="C737" t="str">
            <v>IRC</v>
          </cell>
          <cell r="D737">
            <v>260030</v>
          </cell>
          <cell r="E737" t="str">
            <v>Skill Worker</v>
          </cell>
          <cell r="F737" t="str">
            <v>M</v>
          </cell>
          <cell r="G737">
            <v>32225</v>
          </cell>
          <cell r="H737">
            <v>40471</v>
          </cell>
          <cell r="I737">
            <v>31090</v>
          </cell>
          <cell r="J737">
            <v>4031.42</v>
          </cell>
          <cell r="K737">
            <v>932.69999999999993</v>
          </cell>
          <cell r="L737">
            <v>50113</v>
          </cell>
          <cell r="M737">
            <v>5757.0825000000004</v>
          </cell>
          <cell r="N737">
            <v>1378.1075000000001</v>
          </cell>
          <cell r="O737">
            <v>5915.402268750001</v>
          </cell>
          <cell r="P737">
            <v>1589.580822940088</v>
          </cell>
          <cell r="Q737">
            <v>6078.0758311406262</v>
          </cell>
          <cell r="R737">
            <v>1689.9917638520071</v>
          </cell>
          <cell r="S737">
            <v>851.52794266511364</v>
          </cell>
          <cell r="T737">
            <v>10062.482916985282</v>
          </cell>
          <cell r="U737">
            <v>48871.97</v>
          </cell>
        </row>
        <row r="738">
          <cell r="A738" t="str">
            <v>120354</v>
          </cell>
          <cell r="B738">
            <v>120354</v>
          </cell>
          <cell r="C738" t="str">
            <v>IRC</v>
          </cell>
          <cell r="D738">
            <v>260030</v>
          </cell>
          <cell r="E738" t="str">
            <v>Skill Worker</v>
          </cell>
          <cell r="F738" t="str">
            <v>F</v>
          </cell>
          <cell r="G738">
            <v>31950</v>
          </cell>
          <cell r="H738">
            <v>40548</v>
          </cell>
          <cell r="I738">
            <v>31197</v>
          </cell>
          <cell r="J738">
            <v>4153.99</v>
          </cell>
          <cell r="K738">
            <v>935.91</v>
          </cell>
          <cell r="L738">
            <v>50478</v>
          </cell>
          <cell r="M738">
            <v>5937.9225000000006</v>
          </cell>
          <cell r="N738">
            <v>1388.145</v>
          </cell>
          <cell r="O738">
            <v>6101.2153687500013</v>
          </cell>
          <cell r="P738">
            <v>1601.1585971777733</v>
          </cell>
          <cell r="Q738">
            <v>6268.998791390627</v>
          </cell>
          <cell r="R738">
            <v>1702.3008851140744</v>
          </cell>
          <cell r="S738">
            <v>857.73007981660658</v>
          </cell>
          <cell r="T738">
            <v>10135.773405774611</v>
          </cell>
          <cell r="U738">
            <v>49205.525000000001</v>
          </cell>
        </row>
        <row r="739">
          <cell r="A739" t="str">
            <v>120417</v>
          </cell>
          <cell r="B739">
            <v>120417</v>
          </cell>
          <cell r="C739" t="str">
            <v>IRC</v>
          </cell>
          <cell r="D739">
            <v>221120</v>
          </cell>
          <cell r="E739" t="str">
            <v>Worker</v>
          </cell>
          <cell r="F739" t="str">
            <v>M</v>
          </cell>
          <cell r="G739">
            <v>29650</v>
          </cell>
          <cell r="H739">
            <v>40554</v>
          </cell>
          <cell r="I739">
            <v>42259</v>
          </cell>
          <cell r="J739">
            <v>5639.25</v>
          </cell>
          <cell r="K739">
            <v>1267.77</v>
          </cell>
          <cell r="L739">
            <v>65245</v>
          </cell>
          <cell r="M739">
            <v>7688.7825000000003</v>
          </cell>
          <cell r="N739">
            <v>1794.2375</v>
          </cell>
          <cell r="O739">
            <v>7900.2240187500011</v>
          </cell>
          <cell r="P739">
            <v>2069.5667948980508</v>
          </cell>
          <cell r="Q739">
            <v>8117.4801792656272</v>
          </cell>
          <cell r="R739">
            <v>2200.2975801194139</v>
          </cell>
          <cell r="S739">
            <v>1108.6532560250901</v>
          </cell>
          <cell r="T739">
            <v>13100.925865917123</v>
          </cell>
          <cell r="U739">
            <v>63518.245000000003</v>
          </cell>
        </row>
        <row r="740">
          <cell r="A740" t="str">
            <v>120479</v>
          </cell>
          <cell r="B740">
            <v>120479</v>
          </cell>
          <cell r="C740" t="str">
            <v>IRC</v>
          </cell>
          <cell r="D740">
            <v>260040</v>
          </cell>
          <cell r="E740" t="str">
            <v>Worker</v>
          </cell>
          <cell r="F740" t="str">
            <v>F</v>
          </cell>
          <cell r="G740">
            <v>31320</v>
          </cell>
          <cell r="H740">
            <v>40561</v>
          </cell>
          <cell r="I740">
            <v>28359</v>
          </cell>
          <cell r="J740">
            <v>3793.4900000000002</v>
          </cell>
          <cell r="K740">
            <v>850.77</v>
          </cell>
          <cell r="L740">
            <v>45237</v>
          </cell>
          <cell r="M740">
            <v>5343</v>
          </cell>
          <cell r="N740">
            <v>1244.0174999999999</v>
          </cell>
          <cell r="O740">
            <v>5489.9325000000008</v>
          </cell>
          <cell r="P740">
            <v>1434.9144470963772</v>
          </cell>
          <cell r="Q740">
            <v>5640.9056437500012</v>
          </cell>
          <cell r="R740">
            <v>1525.5553932387452</v>
          </cell>
          <cell r="S740">
            <v>768.67418718379952</v>
          </cell>
          <cell r="T740">
            <v>9083.4023051037293</v>
          </cell>
          <cell r="U740">
            <v>44075.934999999998</v>
          </cell>
        </row>
        <row r="741">
          <cell r="A741" t="str">
            <v>120514</v>
          </cell>
          <cell r="B741">
            <v>120514</v>
          </cell>
          <cell r="C741" t="str">
            <v>IRC</v>
          </cell>
          <cell r="D741">
            <v>2410</v>
          </cell>
          <cell r="E741" t="str">
            <v>Skill Worker</v>
          </cell>
          <cell r="F741" t="str">
            <v>F</v>
          </cell>
          <cell r="G741">
            <v>31379</v>
          </cell>
          <cell r="H741">
            <v>40561</v>
          </cell>
          <cell r="I741">
            <v>34490</v>
          </cell>
          <cell r="J741">
            <v>4613.37</v>
          </cell>
          <cell r="K741">
            <v>1034.7</v>
          </cell>
          <cell r="L741">
            <v>55429</v>
          </cell>
          <cell r="M741">
            <v>6546.2025000000003</v>
          </cell>
          <cell r="N741">
            <v>1524.2974999999999</v>
          </cell>
          <cell r="O741">
            <v>6726.2230687500005</v>
          </cell>
          <cell r="P741">
            <v>1758.2039677278576</v>
          </cell>
          <cell r="Q741">
            <v>6911.1942031406261</v>
          </cell>
          <cell r="R741">
            <v>1869.2665272195416</v>
          </cell>
          <cell r="S741">
            <v>941.85824704137804</v>
          </cell>
          <cell r="T741">
            <v>11129.913707133421</v>
          </cell>
          <cell r="U741">
            <v>54016.982499999998</v>
          </cell>
        </row>
        <row r="742">
          <cell r="A742" t="str">
            <v>120528</v>
          </cell>
          <cell r="B742">
            <v>120528</v>
          </cell>
          <cell r="C742" t="str">
            <v>IRC</v>
          </cell>
          <cell r="D742">
            <v>2711</v>
          </cell>
          <cell r="E742" t="str">
            <v>Skill Worker</v>
          </cell>
          <cell r="F742" t="str">
            <v>F</v>
          </cell>
          <cell r="G742">
            <v>29255</v>
          </cell>
          <cell r="H742">
            <v>40561</v>
          </cell>
          <cell r="I742">
            <v>54452</v>
          </cell>
          <cell r="J742">
            <v>7284.16</v>
          </cell>
          <cell r="K742">
            <v>1633.56</v>
          </cell>
          <cell r="L742">
            <v>84044</v>
          </cell>
          <cell r="M742">
            <v>9925.6500000000015</v>
          </cell>
          <cell r="N742">
            <v>2311.21</v>
          </cell>
          <cell r="O742">
            <v>10198.605375000003</v>
          </cell>
          <cell r="P742">
            <v>2665.8697480329806</v>
          </cell>
          <cell r="Q742">
            <v>10479.067022812504</v>
          </cell>
          <cell r="R742">
            <v>2834.2679105457282</v>
          </cell>
          <cell r="S742">
            <v>1428.0888075618464</v>
          </cell>
          <cell r="T742">
            <v>16875.687232357093</v>
          </cell>
          <cell r="U742">
            <v>81814.570000000007</v>
          </cell>
        </row>
        <row r="743">
          <cell r="A743" t="str">
            <v>120576</v>
          </cell>
          <cell r="B743">
            <v>120576</v>
          </cell>
          <cell r="C743" t="str">
            <v>IRC</v>
          </cell>
          <cell r="D743">
            <v>223020</v>
          </cell>
          <cell r="E743" t="str">
            <v>Worker</v>
          </cell>
          <cell r="F743" t="str">
            <v>F</v>
          </cell>
          <cell r="G743">
            <v>25598</v>
          </cell>
          <cell r="H743">
            <v>40567</v>
          </cell>
          <cell r="I743">
            <v>104979</v>
          </cell>
          <cell r="J743">
            <v>14073.92</v>
          </cell>
          <cell r="K743">
            <v>3149.37</v>
          </cell>
          <cell r="L743">
            <v>126288</v>
          </cell>
          <cell r="M743">
            <v>14781.615000000002</v>
          </cell>
          <cell r="N743">
            <v>3435.1206999999999</v>
          </cell>
          <cell r="O743">
            <v>15188.109412500004</v>
          </cell>
          <cell r="P743">
            <v>4005.8464463803371</v>
          </cell>
          <cell r="Q743">
            <v>15605.782421343754</v>
          </cell>
          <cell r="R743">
            <v>4258.888509435521</v>
          </cell>
          <cell r="S743">
            <v>2145.9054701034033</v>
          </cell>
          <cell r="T743">
            <v>25358.107529388326</v>
          </cell>
          <cell r="U743">
            <v>121982.17750000001</v>
          </cell>
        </row>
        <row r="744">
          <cell r="A744" t="str">
            <v>120580</v>
          </cell>
          <cell r="B744">
            <v>120580</v>
          </cell>
          <cell r="C744" t="str">
            <v>IRC</v>
          </cell>
          <cell r="D744">
            <v>221110</v>
          </cell>
          <cell r="E744" t="str">
            <v>Skill Worker</v>
          </cell>
          <cell r="F744" t="str">
            <v>F</v>
          </cell>
          <cell r="G744">
            <v>27551</v>
          </cell>
          <cell r="H744">
            <v>40567</v>
          </cell>
          <cell r="I744">
            <v>66625</v>
          </cell>
          <cell r="J744">
            <v>8932.16</v>
          </cell>
          <cell r="K744">
            <v>1998.75</v>
          </cell>
          <cell r="L744">
            <v>99837</v>
          </cell>
          <cell r="M744">
            <v>11814.195000000002</v>
          </cell>
          <cell r="N744">
            <v>2745.5174999999999</v>
          </cell>
          <cell r="O744">
            <v>12139.085362500002</v>
          </cell>
          <cell r="P744">
            <v>3166.8225933364511</v>
          </cell>
          <cell r="Q744">
            <v>12472.910209968753</v>
          </cell>
          <cell r="R744">
            <v>3366.8650395644408</v>
          </cell>
          <cell r="S744">
            <v>1696.4459364208278</v>
          </cell>
          <cell r="T744">
            <v>20046.856244548511</v>
          </cell>
          <cell r="U744">
            <v>97104.272500000006</v>
          </cell>
        </row>
        <row r="745">
          <cell r="A745" t="str">
            <v>120593</v>
          </cell>
          <cell r="B745">
            <v>120593</v>
          </cell>
          <cell r="C745" t="str">
            <v>IRC</v>
          </cell>
          <cell r="D745">
            <v>221480</v>
          </cell>
          <cell r="E745" t="str">
            <v>Worker</v>
          </cell>
          <cell r="F745" t="str">
            <v>F</v>
          </cell>
          <cell r="G745">
            <v>27365</v>
          </cell>
          <cell r="H745">
            <v>40567</v>
          </cell>
          <cell r="I745">
            <v>64003</v>
          </cell>
          <cell r="J745">
            <v>8579.9</v>
          </cell>
          <cell r="K745">
            <v>1920.09</v>
          </cell>
          <cell r="L745">
            <v>94191</v>
          </cell>
          <cell r="M745">
            <v>11146.320000000002</v>
          </cell>
          <cell r="N745">
            <v>2590.2525000000001</v>
          </cell>
          <cell r="O745">
            <v>11452.843800000002</v>
          </cell>
          <cell r="P745">
            <v>2987.7318718406368</v>
          </cell>
          <cell r="Q745">
            <v>11767.797004500004</v>
          </cell>
          <cell r="R745">
            <v>3176.4614816312014</v>
          </cell>
          <cell r="S745">
            <v>1600.5082203733505</v>
          </cell>
          <cell r="T745">
            <v>18913.162820700432</v>
          </cell>
          <cell r="U745">
            <v>91566.002500000002</v>
          </cell>
        </row>
        <row r="746">
          <cell r="A746" t="str">
            <v>120625</v>
          </cell>
          <cell r="B746">
            <v>120625</v>
          </cell>
          <cell r="C746" t="str">
            <v>IRC</v>
          </cell>
          <cell r="D746">
            <v>231120</v>
          </cell>
          <cell r="E746" t="str">
            <v>Worker</v>
          </cell>
          <cell r="F746" t="str">
            <v>M</v>
          </cell>
          <cell r="G746">
            <v>29014</v>
          </cell>
          <cell r="H746">
            <v>40567</v>
          </cell>
          <cell r="I746">
            <v>43696</v>
          </cell>
          <cell r="J746">
            <v>5857.6100000000006</v>
          </cell>
          <cell r="K746">
            <v>1310.8799999999999</v>
          </cell>
          <cell r="L746">
            <v>67022</v>
          </cell>
          <cell r="M746">
            <v>7931.2725000000009</v>
          </cell>
          <cell r="N746">
            <v>1843.105</v>
          </cell>
          <cell r="O746">
            <v>8149.3824937500012</v>
          </cell>
          <cell r="P746">
            <v>2125.9331094743993</v>
          </cell>
          <cell r="Q746">
            <v>8373.4905123281278</v>
          </cell>
          <cell r="R746">
            <v>2260.2244526747395</v>
          </cell>
          <cell r="S746">
            <v>1138.8483182667421</v>
          </cell>
          <cell r="T746">
            <v>13457.74010859832</v>
          </cell>
          <cell r="U746">
            <v>65229.877500000002</v>
          </cell>
        </row>
        <row r="747">
          <cell r="A747" t="str">
            <v>120642</v>
          </cell>
          <cell r="B747">
            <v>120642</v>
          </cell>
          <cell r="C747" t="str">
            <v>IRC</v>
          </cell>
          <cell r="D747">
            <v>231110</v>
          </cell>
          <cell r="E747" t="str">
            <v>Worker</v>
          </cell>
          <cell r="F747" t="str">
            <v>M</v>
          </cell>
          <cell r="G747">
            <v>30421</v>
          </cell>
          <cell r="H747">
            <v>40567</v>
          </cell>
          <cell r="I747">
            <v>32372</v>
          </cell>
          <cell r="J747">
            <v>4340.42</v>
          </cell>
          <cell r="K747">
            <v>971.16</v>
          </cell>
          <cell r="L747">
            <v>50276</v>
          </cell>
          <cell r="M747">
            <v>5949.2250000000004</v>
          </cell>
          <cell r="N747">
            <v>1382.59</v>
          </cell>
          <cell r="O747">
            <v>6112.8286875000013</v>
          </cell>
          <cell r="P747">
            <v>1594.7511714352734</v>
          </cell>
          <cell r="Q747">
            <v>6280.9314764062519</v>
          </cell>
          <cell r="R747">
            <v>1695.4887138950671</v>
          </cell>
          <cell r="S747">
            <v>854.29766418756105</v>
          </cell>
          <cell r="T747">
            <v>10095.212642115859</v>
          </cell>
          <cell r="U747">
            <v>48948.105000000003</v>
          </cell>
        </row>
        <row r="748">
          <cell r="A748" t="str">
            <v>120660</v>
          </cell>
          <cell r="B748">
            <v>120660</v>
          </cell>
          <cell r="C748" t="str">
            <v>IRC</v>
          </cell>
          <cell r="D748">
            <v>224010</v>
          </cell>
          <cell r="E748" t="str">
            <v>Worker</v>
          </cell>
          <cell r="F748" t="str">
            <v>M</v>
          </cell>
          <cell r="G748">
            <v>32830</v>
          </cell>
          <cell r="H748">
            <v>40567</v>
          </cell>
          <cell r="I748">
            <v>20947</v>
          </cell>
          <cell r="J748">
            <v>2807.78</v>
          </cell>
          <cell r="K748">
            <v>628.41</v>
          </cell>
          <cell r="L748">
            <v>34923</v>
          </cell>
          <cell r="M748">
            <v>4132.6050000000005</v>
          </cell>
          <cell r="N748">
            <v>960.38250000000005</v>
          </cell>
          <cell r="O748">
            <v>4246.2516375000005</v>
          </cell>
          <cell r="P748">
            <v>1107.7550950758625</v>
          </cell>
          <cell r="Q748">
            <v>4363.0235575312508</v>
          </cell>
          <cell r="R748">
            <v>1177.7299776306277</v>
          </cell>
          <cell r="S748">
            <v>593.41708422353008</v>
          </cell>
          <cell r="T748">
            <v>7012.3938081910283</v>
          </cell>
          <cell r="U748">
            <v>34063.952499999999</v>
          </cell>
        </row>
        <row r="749">
          <cell r="A749" t="str">
            <v>120691</v>
          </cell>
          <cell r="B749">
            <v>120691</v>
          </cell>
          <cell r="C749" t="str">
            <v>IRC</v>
          </cell>
          <cell r="D749">
            <v>212112</v>
          </cell>
          <cell r="E749" t="str">
            <v>Worker</v>
          </cell>
          <cell r="F749" t="str">
            <v>F</v>
          </cell>
          <cell r="G749">
            <v>28694</v>
          </cell>
          <cell r="H749">
            <v>40567</v>
          </cell>
          <cell r="I749">
            <v>47401</v>
          </cell>
          <cell r="J749">
            <v>6355.1</v>
          </cell>
          <cell r="K749">
            <v>1422.03</v>
          </cell>
          <cell r="L749">
            <v>71613</v>
          </cell>
          <cell r="M749">
            <v>8474.8200000000015</v>
          </cell>
          <cell r="N749">
            <v>1969.3575000000001</v>
          </cell>
          <cell r="O749">
            <v>8707.8775500000029</v>
          </cell>
          <cell r="P749">
            <v>2271.5593054338897</v>
          </cell>
          <cell r="Q749">
            <v>8947.3441826250037</v>
          </cell>
          <cell r="R749">
            <v>2415.0495916176196</v>
          </cell>
          <cell r="S749">
            <v>1216.8593091229177</v>
          </cell>
          <cell r="T749">
            <v>14379.593900466285</v>
          </cell>
          <cell r="U749">
            <v>69668.717499999999</v>
          </cell>
        </row>
        <row r="750">
          <cell r="A750" t="str">
            <v>120705</v>
          </cell>
          <cell r="B750">
            <v>120705</v>
          </cell>
          <cell r="C750" t="str">
            <v>IRC</v>
          </cell>
          <cell r="D750">
            <v>223020</v>
          </cell>
          <cell r="E750" t="str">
            <v>Skill Worker</v>
          </cell>
          <cell r="F750" t="str">
            <v>M</v>
          </cell>
          <cell r="G750">
            <v>24209</v>
          </cell>
          <cell r="H750">
            <v>40567</v>
          </cell>
          <cell r="I750">
            <v>138645</v>
          </cell>
          <cell r="J750">
            <v>18376.23</v>
          </cell>
          <cell r="K750">
            <v>4112.2266</v>
          </cell>
          <cell r="L750">
            <v>162943</v>
          </cell>
          <cell r="M750">
            <v>18954.292500000003</v>
          </cell>
          <cell r="N750">
            <v>4404.7712499999998</v>
          </cell>
          <cell r="O750">
            <v>19475.535543750004</v>
          </cell>
          <cell r="P750">
            <v>5168.5404592087225</v>
          </cell>
          <cell r="Q750">
            <v>20011.11277120313</v>
          </cell>
          <cell r="R750">
            <v>5495.02779672615</v>
          </cell>
          <cell r="S750">
            <v>2768.7529695225112</v>
          </cell>
          <cell r="T750">
            <v>32718.279766574196</v>
          </cell>
          <cell r="U750">
            <v>157320.88584999999</v>
          </cell>
        </row>
        <row r="751">
          <cell r="A751" t="str">
            <v>120719</v>
          </cell>
          <cell r="B751">
            <v>120719</v>
          </cell>
          <cell r="C751" t="str">
            <v>IRC</v>
          </cell>
          <cell r="D751">
            <v>221220</v>
          </cell>
          <cell r="E751" t="str">
            <v>Worker</v>
          </cell>
          <cell r="F751" t="str">
            <v>M</v>
          </cell>
          <cell r="G751">
            <v>25279</v>
          </cell>
          <cell r="H751">
            <v>40567</v>
          </cell>
          <cell r="I751">
            <v>114236</v>
          </cell>
          <cell r="J751">
            <v>15135.85</v>
          </cell>
          <cell r="K751">
            <v>3387.0761999999995</v>
          </cell>
          <cell r="L751">
            <v>134610</v>
          </cell>
          <cell r="M751">
            <v>15771.097500000002</v>
          </cell>
          <cell r="N751">
            <v>3665.1048500000002</v>
          </cell>
          <cell r="O751">
            <v>16204.802681250003</v>
          </cell>
          <cell r="P751">
            <v>4269.8196989995658</v>
          </cell>
          <cell r="Q751">
            <v>16650.434754984381</v>
          </cell>
          <cell r="R751">
            <v>4539.5364742106567</v>
          </cell>
          <cell r="S751">
            <v>2287.3141971574428</v>
          </cell>
          <cell r="T751">
            <v>27029.130673785017</v>
          </cell>
          <cell r="U751">
            <v>129979.26845</v>
          </cell>
        </row>
        <row r="752">
          <cell r="A752" t="str">
            <v>120740</v>
          </cell>
          <cell r="B752">
            <v>120740</v>
          </cell>
          <cell r="C752" t="str">
            <v>IRC</v>
          </cell>
          <cell r="D752">
            <v>260040</v>
          </cell>
          <cell r="E752" t="str">
            <v>Worker</v>
          </cell>
          <cell r="F752" t="str">
            <v>M</v>
          </cell>
          <cell r="G752">
            <v>26339</v>
          </cell>
          <cell r="H752">
            <v>40567</v>
          </cell>
          <cell r="I752">
            <v>85579</v>
          </cell>
          <cell r="J752">
            <v>11473.17</v>
          </cell>
          <cell r="K752">
            <v>2567.37</v>
          </cell>
          <cell r="L752">
            <v>103402</v>
          </cell>
          <cell r="M752">
            <v>12235.470000000001</v>
          </cell>
          <cell r="N752">
            <v>2843.5549999999998</v>
          </cell>
          <cell r="O752">
            <v>12571.945425000002</v>
          </cell>
          <cell r="P752">
            <v>3279.9041417127487</v>
          </cell>
          <cell r="Q752">
            <v>12917.673924187502</v>
          </cell>
          <cell r="R752">
            <v>3487.0897444939483</v>
          </cell>
          <cell r="S752">
            <v>1757.0229746265054</v>
          </cell>
          <cell r="T752">
            <v>20762.69348436757</v>
          </cell>
          <cell r="U752">
            <v>99891.865000000005</v>
          </cell>
        </row>
        <row r="753">
          <cell r="A753" t="str">
            <v>120753</v>
          </cell>
          <cell r="B753">
            <v>120753</v>
          </cell>
          <cell r="C753" t="str">
            <v>IRC</v>
          </cell>
          <cell r="D753">
            <v>260030</v>
          </cell>
          <cell r="E753" t="str">
            <v>Worker</v>
          </cell>
          <cell r="F753" t="str">
            <v>F</v>
          </cell>
          <cell r="G753">
            <v>28148</v>
          </cell>
          <cell r="H753">
            <v>40567</v>
          </cell>
          <cell r="I753">
            <v>55447</v>
          </cell>
          <cell r="J753">
            <v>7433.51</v>
          </cell>
          <cell r="K753">
            <v>1663.4099999999999</v>
          </cell>
          <cell r="L753">
            <v>83025</v>
          </cell>
          <cell r="M753">
            <v>9823.9275000000016</v>
          </cell>
          <cell r="N753">
            <v>2283.1875</v>
          </cell>
          <cell r="O753">
            <v>10094.085506250003</v>
          </cell>
          <cell r="P753">
            <v>2633.5471399557164</v>
          </cell>
          <cell r="Q753">
            <v>10371.67285767188</v>
          </cell>
          <cell r="R753">
            <v>2799.903541871628</v>
          </cell>
          <cell r="S753">
            <v>1410.7738000074044</v>
          </cell>
          <cell r="T753">
            <v>16671.076251326063</v>
          </cell>
          <cell r="U753">
            <v>80750.77</v>
          </cell>
        </row>
        <row r="754">
          <cell r="A754" t="str">
            <v>120767</v>
          </cell>
          <cell r="B754">
            <v>120767</v>
          </cell>
          <cell r="C754" t="str">
            <v>IRC</v>
          </cell>
          <cell r="D754">
            <v>271110</v>
          </cell>
          <cell r="E754" t="str">
            <v>Worker</v>
          </cell>
          <cell r="F754" t="str">
            <v>M</v>
          </cell>
          <cell r="G754">
            <v>26745</v>
          </cell>
          <cell r="H754">
            <v>40567</v>
          </cell>
          <cell r="I754">
            <v>75667</v>
          </cell>
          <cell r="J754">
            <v>10143.44</v>
          </cell>
          <cell r="K754">
            <v>2270.0099999999998</v>
          </cell>
          <cell r="L754">
            <v>104519</v>
          </cell>
          <cell r="M754">
            <v>12368.017500000002</v>
          </cell>
          <cell r="N754">
            <v>2874.2725</v>
          </cell>
          <cell r="O754">
            <v>12708.137981250004</v>
          </cell>
          <cell r="P754">
            <v>3315.335302873008</v>
          </cell>
          <cell r="Q754">
            <v>13057.61177573438</v>
          </cell>
          <cell r="R754">
            <v>3524.7590279178644</v>
          </cell>
          <cell r="S754">
            <v>1776.0032135257318</v>
          </cell>
          <cell r="T754">
            <v>20986.982459648887</v>
          </cell>
          <cell r="U754">
            <v>101415.6375</v>
          </cell>
        </row>
        <row r="755">
          <cell r="A755" t="str">
            <v>120784</v>
          </cell>
          <cell r="B755">
            <v>120784</v>
          </cell>
          <cell r="C755" t="str">
            <v>IRC</v>
          </cell>
          <cell r="D755">
            <v>260020</v>
          </cell>
          <cell r="E755" t="str">
            <v>Worker</v>
          </cell>
          <cell r="F755" t="str">
            <v>F</v>
          </cell>
          <cell r="G755">
            <v>30157</v>
          </cell>
          <cell r="H755">
            <v>40567</v>
          </cell>
          <cell r="I755">
            <v>37288</v>
          </cell>
          <cell r="J755">
            <v>4998.59</v>
          </cell>
          <cell r="K755">
            <v>1118.6399999999999</v>
          </cell>
          <cell r="L755">
            <v>57943</v>
          </cell>
          <cell r="M755">
            <v>6856.5075000000006</v>
          </cell>
          <cell r="N755">
            <v>1593.4325000000001</v>
          </cell>
          <cell r="O755">
            <v>7045.0614562500014</v>
          </cell>
          <cell r="P755">
            <v>1837.9478702855051</v>
          </cell>
          <cell r="Q755">
            <v>7238.8006462968769</v>
          </cell>
          <cell r="R755">
            <v>1954.0477076382745</v>
          </cell>
          <cell r="S755">
            <v>984.57652868207197</v>
          </cell>
          <cell r="T755">
            <v>11634.714498411155</v>
          </cell>
          <cell r="U755">
            <v>56413.692499999997</v>
          </cell>
        </row>
        <row r="756">
          <cell r="A756" t="str">
            <v>120802</v>
          </cell>
          <cell r="B756">
            <v>120802</v>
          </cell>
          <cell r="C756" t="str">
            <v>IRC</v>
          </cell>
          <cell r="D756">
            <v>213010</v>
          </cell>
          <cell r="E756" t="str">
            <v>Worker</v>
          </cell>
          <cell r="F756" t="str">
            <v>F</v>
          </cell>
          <cell r="G756">
            <v>26521</v>
          </cell>
          <cell r="H756">
            <v>40567</v>
          </cell>
          <cell r="I756">
            <v>77672</v>
          </cell>
          <cell r="J756">
            <v>10412.27</v>
          </cell>
          <cell r="K756">
            <v>2330.16</v>
          </cell>
          <cell r="L756">
            <v>99994</v>
          </cell>
          <cell r="M756">
            <v>11832.69</v>
          </cell>
          <cell r="N756">
            <v>2749.835</v>
          </cell>
          <cell r="O756">
            <v>12158.088975000001</v>
          </cell>
          <cell r="P756">
            <v>3171.8026222551262</v>
          </cell>
          <cell r="Q756">
            <v>12492.436421812501</v>
          </cell>
          <cell r="R756">
            <v>3372.1596478881247</v>
          </cell>
          <cell r="S756">
            <v>1699.1137050037989</v>
          </cell>
          <cell r="T756">
            <v>20078.381194520909</v>
          </cell>
          <cell r="U756">
            <v>96808.392500000002</v>
          </cell>
        </row>
        <row r="757">
          <cell r="A757" t="str">
            <v>120816</v>
          </cell>
          <cell r="B757">
            <v>120816</v>
          </cell>
          <cell r="C757" t="str">
            <v>IRC</v>
          </cell>
          <cell r="D757">
            <v>2941</v>
          </cell>
          <cell r="E757" t="str">
            <v>Worker</v>
          </cell>
          <cell r="F757" t="str">
            <v>F</v>
          </cell>
          <cell r="G757">
            <v>27103</v>
          </cell>
          <cell r="H757">
            <v>40567</v>
          </cell>
          <cell r="I757">
            <v>70857</v>
          </cell>
          <cell r="J757">
            <v>9499.69</v>
          </cell>
          <cell r="K757">
            <v>2125.71</v>
          </cell>
          <cell r="L757">
            <v>100884</v>
          </cell>
          <cell r="M757">
            <v>11937.495000000001</v>
          </cell>
          <cell r="N757">
            <v>2774.31</v>
          </cell>
          <cell r="O757">
            <v>12265.776112500002</v>
          </cell>
          <cell r="P757">
            <v>3200.0333594374279</v>
          </cell>
          <cell r="Q757">
            <v>12603.084955593753</v>
          </cell>
          <cell r="R757">
            <v>3402.1736695956311</v>
          </cell>
          <cell r="S757">
            <v>1714.236724359494</v>
          </cell>
          <cell r="T757">
            <v>20257.089509651054</v>
          </cell>
          <cell r="U757">
            <v>97977.65</v>
          </cell>
        </row>
        <row r="758">
          <cell r="A758" t="str">
            <v>120820</v>
          </cell>
          <cell r="B758">
            <v>120820</v>
          </cell>
          <cell r="C758" t="str">
            <v>IRC</v>
          </cell>
          <cell r="D758">
            <v>2950</v>
          </cell>
          <cell r="E758" t="str">
            <v>Worker</v>
          </cell>
          <cell r="F758" t="str">
            <v>M</v>
          </cell>
          <cell r="G758">
            <v>31941</v>
          </cell>
          <cell r="H758">
            <v>40567</v>
          </cell>
          <cell r="I758">
            <v>28226</v>
          </cell>
          <cell r="J758">
            <v>3784.2200000000003</v>
          </cell>
          <cell r="K758">
            <v>846.78</v>
          </cell>
          <cell r="L758">
            <v>45562</v>
          </cell>
          <cell r="M758">
            <v>5391.2925000000005</v>
          </cell>
          <cell r="N758">
            <v>1252.9549999999999</v>
          </cell>
          <cell r="O758">
            <v>5539.5530437500011</v>
          </cell>
          <cell r="P758">
            <v>1445.2234241573303</v>
          </cell>
          <cell r="Q758">
            <v>5691.8907524531269</v>
          </cell>
          <cell r="R758">
            <v>1536.5155697049697</v>
          </cell>
          <cell r="S758">
            <v>774.19663807211509</v>
          </cell>
          <cell r="T758">
            <v>9148.6609595051868</v>
          </cell>
          <cell r="U758">
            <v>44404.25</v>
          </cell>
        </row>
        <row r="759">
          <cell r="A759" t="str">
            <v>120895</v>
          </cell>
          <cell r="B759">
            <v>120895</v>
          </cell>
          <cell r="C759" t="str">
            <v>IRC</v>
          </cell>
          <cell r="D759">
            <v>2930</v>
          </cell>
          <cell r="E759" t="str">
            <v>Skill Worker</v>
          </cell>
          <cell r="F759" t="str">
            <v>F</v>
          </cell>
          <cell r="G759">
            <v>31563</v>
          </cell>
          <cell r="H759">
            <v>40576</v>
          </cell>
          <cell r="I759">
            <v>35958</v>
          </cell>
          <cell r="J759">
            <v>4834.82</v>
          </cell>
          <cell r="K759">
            <v>1078.74</v>
          </cell>
          <cell r="L759">
            <v>58215</v>
          </cell>
          <cell r="M759">
            <v>6906.8550000000005</v>
          </cell>
          <cell r="N759">
            <v>1600.9124999999999</v>
          </cell>
          <cell r="O759">
            <v>7096.7935125000013</v>
          </cell>
          <cell r="P759">
            <v>1846.5756910872872</v>
          </cell>
          <cell r="Q759">
            <v>7291.9553340937518</v>
          </cell>
          <cell r="R759">
            <v>1963.220532250007</v>
          </cell>
          <cell r="S759">
            <v>989.19839527167767</v>
          </cell>
          <cell r="T759">
            <v>11689.330972248681</v>
          </cell>
          <cell r="U759">
            <v>56736.61</v>
          </cell>
        </row>
        <row r="760">
          <cell r="A760" t="str">
            <v>120961</v>
          </cell>
          <cell r="B760">
            <v>120961</v>
          </cell>
          <cell r="C760" t="str">
            <v>IRC</v>
          </cell>
          <cell r="D760">
            <v>271110</v>
          </cell>
          <cell r="E760" t="str">
            <v>Skill Worker</v>
          </cell>
          <cell r="F760" t="str">
            <v>M</v>
          </cell>
          <cell r="G760">
            <v>28639</v>
          </cell>
          <cell r="H760">
            <v>40582</v>
          </cell>
          <cell r="I760">
            <v>54670</v>
          </cell>
          <cell r="J760">
            <v>7366.56</v>
          </cell>
          <cell r="K760">
            <v>1640.1</v>
          </cell>
          <cell r="L760">
            <v>83206</v>
          </cell>
          <cell r="M760">
            <v>9890.7150000000001</v>
          </cell>
          <cell r="N760">
            <v>2288.165</v>
          </cell>
          <cell r="O760">
            <v>10162.709662500001</v>
          </cell>
          <cell r="P760">
            <v>2639.2884471804314</v>
          </cell>
          <cell r="Q760">
            <v>10442.184178218753</v>
          </cell>
          <cell r="R760">
            <v>2806.0075170728173</v>
          </cell>
          <cell r="S760">
            <v>1413.8493803482818</v>
          </cell>
          <cell r="T760">
            <v>16707.420301931183</v>
          </cell>
          <cell r="U760">
            <v>80954.335000000006</v>
          </cell>
        </row>
        <row r="761">
          <cell r="A761" t="str">
            <v>121011</v>
          </cell>
          <cell r="B761">
            <v>121011</v>
          </cell>
          <cell r="C761" t="str">
            <v>IRC</v>
          </cell>
          <cell r="D761">
            <v>223020</v>
          </cell>
          <cell r="E761" t="str">
            <v>Worker</v>
          </cell>
          <cell r="F761" t="str">
            <v>M</v>
          </cell>
          <cell r="G761">
            <v>31880</v>
          </cell>
          <cell r="H761">
            <v>40590</v>
          </cell>
          <cell r="I761">
            <v>27347</v>
          </cell>
          <cell r="J761">
            <v>3695.64</v>
          </cell>
          <cell r="K761">
            <v>820.41</v>
          </cell>
          <cell r="L761">
            <v>44030</v>
          </cell>
          <cell r="M761">
            <v>5247.4425000000001</v>
          </cell>
          <cell r="N761">
            <v>1210.825</v>
          </cell>
          <cell r="O761">
            <v>5391.7471687500001</v>
          </cell>
          <cell r="P761">
            <v>1396.6284922884695</v>
          </cell>
          <cell r="Q761">
            <v>5540.0202158906259</v>
          </cell>
          <cell r="R761">
            <v>1484.8509840241827</v>
          </cell>
          <cell r="S761">
            <v>748.16465419242411</v>
          </cell>
          <cell r="T761">
            <v>8841.0417024497019</v>
          </cell>
          <cell r="U761">
            <v>42900.987500000003</v>
          </cell>
        </row>
        <row r="762">
          <cell r="A762" t="str">
            <v>121264</v>
          </cell>
          <cell r="B762">
            <v>121264</v>
          </cell>
          <cell r="C762" t="str">
            <v>IRC</v>
          </cell>
          <cell r="D762">
            <v>223020</v>
          </cell>
          <cell r="E762" t="str">
            <v>Worker</v>
          </cell>
          <cell r="F762" t="str">
            <v>F</v>
          </cell>
          <cell r="G762">
            <v>28356</v>
          </cell>
          <cell r="H762">
            <v>40618</v>
          </cell>
          <cell r="I762">
            <v>52298</v>
          </cell>
          <cell r="J762">
            <v>7145.1100000000006</v>
          </cell>
          <cell r="K762">
            <v>1568.94</v>
          </cell>
          <cell r="L762">
            <v>78686</v>
          </cell>
          <cell r="M762">
            <v>9469.44</v>
          </cell>
          <cell r="N762">
            <v>2163.8650000000002</v>
          </cell>
          <cell r="O762">
            <v>9729.8496000000014</v>
          </cell>
          <cell r="P762">
            <v>2495.9143662096417</v>
          </cell>
          <cell r="Q762">
            <v>9997.4204640000025</v>
          </cell>
          <cell r="R762">
            <v>2653.5767551425583</v>
          </cell>
          <cell r="S762">
            <v>1337.0448326092458</v>
          </cell>
          <cell r="T762">
            <v>15799.823016101687</v>
          </cell>
          <cell r="U762">
            <v>76507.487500000003</v>
          </cell>
        </row>
        <row r="763">
          <cell r="A763" t="str">
            <v>121281</v>
          </cell>
          <cell r="B763">
            <v>121281</v>
          </cell>
          <cell r="C763" t="str">
            <v>IRC</v>
          </cell>
          <cell r="D763">
            <v>260020</v>
          </cell>
          <cell r="E763" t="str">
            <v>Worker</v>
          </cell>
          <cell r="F763" t="str">
            <v>M</v>
          </cell>
          <cell r="G763">
            <v>32774</v>
          </cell>
          <cell r="H763">
            <v>40618</v>
          </cell>
          <cell r="I763">
            <v>22664</v>
          </cell>
          <cell r="J763">
            <v>3096.1800000000003</v>
          </cell>
          <cell r="K763">
            <v>679.92</v>
          </cell>
          <cell r="L763">
            <v>37901</v>
          </cell>
          <cell r="M763">
            <v>4561.0725000000002</v>
          </cell>
          <cell r="N763">
            <v>1042.2774999999999</v>
          </cell>
          <cell r="O763">
            <v>4686.501993750001</v>
          </cell>
          <cell r="P763">
            <v>1202.2170448836084</v>
          </cell>
          <cell r="Q763">
            <v>4815.3807985781268</v>
          </cell>
          <cell r="R763">
            <v>1278.158917681139</v>
          </cell>
          <cell r="S763">
            <v>644.01972651708081</v>
          </cell>
          <cell r="T763">
            <v>7610.3638783680717</v>
          </cell>
          <cell r="U763">
            <v>36956.974999999999</v>
          </cell>
        </row>
        <row r="764">
          <cell r="A764" t="str">
            <v>121313</v>
          </cell>
          <cell r="B764">
            <v>121313</v>
          </cell>
          <cell r="C764" t="str">
            <v>IRC</v>
          </cell>
          <cell r="D764">
            <v>272210</v>
          </cell>
          <cell r="E764" t="str">
            <v>Worker</v>
          </cell>
          <cell r="F764" t="str">
            <v>F</v>
          </cell>
          <cell r="G764">
            <v>28103</v>
          </cell>
          <cell r="H764">
            <v>40626</v>
          </cell>
          <cell r="I764">
            <v>49970</v>
          </cell>
          <cell r="J764">
            <v>6847.4400000000005</v>
          </cell>
          <cell r="K764">
            <v>1499.1</v>
          </cell>
          <cell r="L764">
            <v>73360</v>
          </cell>
          <cell r="M764">
            <v>8850.8850000000002</v>
          </cell>
          <cell r="N764">
            <v>2017.4</v>
          </cell>
          <cell r="O764">
            <v>9094.2843375000011</v>
          </cell>
          <cell r="P764">
            <v>2326.9740221276884</v>
          </cell>
          <cell r="Q764">
            <v>9344.3771567812528</v>
          </cell>
          <cell r="R764">
            <v>2473.964755576063</v>
          </cell>
          <cell r="S764">
            <v>1246.5446066671868</v>
          </cell>
          <cell r="T764">
            <v>14730.38426735658</v>
          </cell>
          <cell r="U764">
            <v>71273.365000000005</v>
          </cell>
        </row>
        <row r="765">
          <cell r="A765" t="str">
            <v>121361</v>
          </cell>
          <cell r="B765">
            <v>121361</v>
          </cell>
          <cell r="C765" t="str">
            <v>IRC</v>
          </cell>
          <cell r="D765">
            <v>260040</v>
          </cell>
          <cell r="E765" t="str">
            <v>Foreman</v>
          </cell>
          <cell r="F765" t="str">
            <v>M</v>
          </cell>
          <cell r="G765">
            <v>31212</v>
          </cell>
          <cell r="H765">
            <v>40637</v>
          </cell>
          <cell r="I765">
            <v>59217</v>
          </cell>
          <cell r="J765">
            <v>8146.27</v>
          </cell>
          <cell r="K765">
            <v>1776.51</v>
          </cell>
          <cell r="L765">
            <v>95256</v>
          </cell>
          <cell r="M765">
            <v>11531.632500000002</v>
          </cell>
          <cell r="N765">
            <v>2619.54</v>
          </cell>
          <cell r="O765">
            <v>11848.752393750003</v>
          </cell>
          <cell r="P765">
            <v>3021.5135966711437</v>
          </cell>
          <cell r="Q765">
            <v>12174.593084578129</v>
          </cell>
          <cell r="R765">
            <v>3212.3771368205212</v>
          </cell>
          <cell r="S765">
            <v>1618.6048671304463</v>
          </cell>
          <cell r="T765">
            <v>19127.010411277512</v>
          </cell>
          <cell r="U765">
            <v>92775.304999999993</v>
          </cell>
        </row>
        <row r="766">
          <cell r="A766" t="str">
            <v>121407</v>
          </cell>
          <cell r="B766">
            <v>121407</v>
          </cell>
          <cell r="C766" t="str">
            <v>IRC</v>
          </cell>
          <cell r="D766">
            <v>231110</v>
          </cell>
          <cell r="E766" t="str">
            <v>Worker</v>
          </cell>
          <cell r="F766" t="str">
            <v>F</v>
          </cell>
          <cell r="G766">
            <v>33473</v>
          </cell>
          <cell r="H766">
            <v>40637</v>
          </cell>
          <cell r="I766">
            <v>17213</v>
          </cell>
          <cell r="J766">
            <v>2367.9700000000003</v>
          </cell>
          <cell r="K766">
            <v>516.39</v>
          </cell>
          <cell r="L766">
            <v>28987</v>
          </cell>
          <cell r="M766">
            <v>3508.9125000000004</v>
          </cell>
          <cell r="N766">
            <v>797.14250000000004</v>
          </cell>
          <cell r="O766">
            <v>3605.4075937500006</v>
          </cell>
          <cell r="P766">
            <v>919.46559404873642</v>
          </cell>
          <cell r="Q766">
            <v>3704.5563025781257</v>
          </cell>
          <cell r="R766">
            <v>977.54656992752632</v>
          </cell>
          <cell r="S766">
            <v>492.55164276801725</v>
          </cell>
          <cell r="T766">
            <v>5820.4695850308772</v>
          </cell>
          <cell r="U766">
            <v>28265.91</v>
          </cell>
        </row>
        <row r="767">
          <cell r="A767" t="str">
            <v>121424</v>
          </cell>
          <cell r="B767">
            <v>121424</v>
          </cell>
          <cell r="C767" t="str">
            <v>IRC</v>
          </cell>
          <cell r="D767">
            <v>2920</v>
          </cell>
          <cell r="E767" t="str">
            <v>Skill Worker</v>
          </cell>
          <cell r="F767" t="str">
            <v>F</v>
          </cell>
          <cell r="G767">
            <v>29643</v>
          </cell>
          <cell r="H767">
            <v>40640</v>
          </cell>
          <cell r="I767">
            <v>50931</v>
          </cell>
          <cell r="J767">
            <v>7013.27</v>
          </cell>
          <cell r="K767">
            <v>1527.9299999999998</v>
          </cell>
          <cell r="L767">
            <v>79154</v>
          </cell>
          <cell r="M767">
            <v>9590.6850000000013</v>
          </cell>
          <cell r="N767">
            <v>2176.7350000000001</v>
          </cell>
          <cell r="O767">
            <v>9854.4288375000015</v>
          </cell>
          <cell r="P767">
            <v>2510.7592931774134</v>
          </cell>
          <cell r="Q767">
            <v>10125.425630531252</v>
          </cell>
          <cell r="R767">
            <v>2669.3594092539215</v>
          </cell>
          <cell r="S767">
            <v>1344.9971618884201</v>
          </cell>
          <cell r="T767">
            <v>15893.795478439786</v>
          </cell>
          <cell r="U767">
            <v>77018.7</v>
          </cell>
        </row>
        <row r="768">
          <cell r="A768" t="str">
            <v>121472</v>
          </cell>
          <cell r="B768">
            <v>121472</v>
          </cell>
          <cell r="C768" t="str">
            <v>IRC</v>
          </cell>
          <cell r="D768">
            <v>213010</v>
          </cell>
          <cell r="E768" t="str">
            <v>Worker</v>
          </cell>
          <cell r="F768" t="str">
            <v>M</v>
          </cell>
          <cell r="G768">
            <v>24510</v>
          </cell>
          <cell r="H768">
            <v>40652</v>
          </cell>
          <cell r="I768">
            <v>138938</v>
          </cell>
          <cell r="J768">
            <v>19028.22</v>
          </cell>
          <cell r="K768">
            <v>4127.1494999999995</v>
          </cell>
          <cell r="L768">
            <v>163717</v>
          </cell>
          <cell r="M768">
            <v>19577.985000000001</v>
          </cell>
          <cell r="N768">
            <v>4426.0562499999996</v>
          </cell>
          <cell r="O768">
            <v>20116.379587500003</v>
          </cell>
          <cell r="P768">
            <v>5193.0916845785005</v>
          </cell>
          <cell r="Q768">
            <v>20669.580026156254</v>
          </cell>
          <cell r="R768">
            <v>5521.1298785257131</v>
          </cell>
          <cell r="S768">
            <v>2781.9048987149922</v>
          </cell>
          <cell r="T768">
            <v>32873.695761979514</v>
          </cell>
          <cell r="U768">
            <v>157928.15762499999</v>
          </cell>
        </row>
        <row r="769">
          <cell r="A769" t="str">
            <v>121486</v>
          </cell>
          <cell r="B769">
            <v>121486</v>
          </cell>
          <cell r="C769" t="str">
            <v>IRC</v>
          </cell>
          <cell r="D769">
            <v>2941</v>
          </cell>
          <cell r="E769" t="str">
            <v>Worker</v>
          </cell>
          <cell r="F769" t="str">
            <v>M</v>
          </cell>
          <cell r="G769">
            <v>29248</v>
          </cell>
          <cell r="H769">
            <v>40652</v>
          </cell>
          <cell r="I769">
            <v>41597</v>
          </cell>
          <cell r="J769">
            <v>5753.58</v>
          </cell>
          <cell r="K769">
            <v>1247.9099999999999</v>
          </cell>
          <cell r="L769">
            <v>63764</v>
          </cell>
          <cell r="M769">
            <v>7756.5975000000008</v>
          </cell>
          <cell r="N769">
            <v>1753.51</v>
          </cell>
          <cell r="O769">
            <v>7969.9039312500017</v>
          </cell>
          <cell r="P769">
            <v>2022.5895794295245</v>
          </cell>
          <cell r="Q769">
            <v>8189.0762893593774</v>
          </cell>
          <cell r="R769">
            <v>2150.3528990533268</v>
          </cell>
          <cell r="S769">
            <v>1083.4878721309501</v>
          </cell>
          <cell r="T769">
            <v>12803.547197706173</v>
          </cell>
          <cell r="U769">
            <v>62013.627500000002</v>
          </cell>
        </row>
        <row r="770">
          <cell r="A770" t="str">
            <v>121518</v>
          </cell>
          <cell r="B770">
            <v>121518</v>
          </cell>
          <cell r="C770" t="str">
            <v>IRC</v>
          </cell>
          <cell r="D770">
            <v>231120</v>
          </cell>
          <cell r="E770" t="str">
            <v>Worker</v>
          </cell>
          <cell r="F770" t="str">
            <v>M</v>
          </cell>
          <cell r="G770">
            <v>28194</v>
          </cell>
          <cell r="H770">
            <v>40652</v>
          </cell>
          <cell r="I770">
            <v>54556</v>
          </cell>
          <cell r="J770">
            <v>7545.78</v>
          </cell>
          <cell r="K770">
            <v>1636.6799999999998</v>
          </cell>
          <cell r="L770">
            <v>81893</v>
          </cell>
          <cell r="M770">
            <v>9961.6125000000011</v>
          </cell>
          <cell r="N770">
            <v>2252.0574999999999</v>
          </cell>
          <cell r="O770">
            <v>10235.556843750002</v>
          </cell>
          <cell r="P770">
            <v>2597.640179854182</v>
          </cell>
          <cell r="Q770">
            <v>10517.034656953128</v>
          </cell>
          <cell r="R770">
            <v>2761.7284041492708</v>
          </cell>
          <cell r="S770">
            <v>1391.5386787594864</v>
          </cell>
          <cell r="T770">
            <v>16443.775338149295</v>
          </cell>
          <cell r="U770">
            <v>79597.384999999995</v>
          </cell>
        </row>
        <row r="771">
          <cell r="A771" t="str">
            <v>121549</v>
          </cell>
          <cell r="B771">
            <v>121549</v>
          </cell>
          <cell r="C771" t="str">
            <v>IRC</v>
          </cell>
          <cell r="D771">
            <v>221110</v>
          </cell>
          <cell r="E771" t="str">
            <v>Skill Worker</v>
          </cell>
          <cell r="F771" t="str">
            <v>M</v>
          </cell>
          <cell r="G771">
            <v>33005</v>
          </cell>
          <cell r="H771">
            <v>40652</v>
          </cell>
          <cell r="I771">
            <v>21448</v>
          </cell>
          <cell r="J771">
            <v>2966.4</v>
          </cell>
          <cell r="K771">
            <v>643.43999999999994</v>
          </cell>
          <cell r="L771">
            <v>36188</v>
          </cell>
          <cell r="M771">
            <v>4401.8100000000004</v>
          </cell>
          <cell r="N771">
            <v>995.17</v>
          </cell>
          <cell r="O771">
            <v>4522.8597750000008</v>
          </cell>
          <cell r="P771">
            <v>1147.8808057900326</v>
          </cell>
          <cell r="Q771">
            <v>4647.2384188125015</v>
          </cell>
          <cell r="R771">
            <v>1220.3903567991624</v>
          </cell>
          <cell r="S771">
            <v>614.91216229651252</v>
          </cell>
          <cell r="T771">
            <v>7266.4005707074684</v>
          </cell>
          <cell r="U771">
            <v>35285.54</v>
          </cell>
        </row>
        <row r="772">
          <cell r="A772" t="str">
            <v>121743</v>
          </cell>
          <cell r="B772">
            <v>121743</v>
          </cell>
          <cell r="C772" t="str">
            <v>IRC</v>
          </cell>
          <cell r="D772">
            <v>260040</v>
          </cell>
          <cell r="E772" t="str">
            <v>Worker</v>
          </cell>
          <cell r="F772" t="str">
            <v>F</v>
          </cell>
          <cell r="G772">
            <v>32882</v>
          </cell>
          <cell r="H772">
            <v>40695</v>
          </cell>
          <cell r="I772">
            <v>21494</v>
          </cell>
          <cell r="J772">
            <v>3020.9900000000002</v>
          </cell>
          <cell r="K772">
            <v>644.81999999999994</v>
          </cell>
          <cell r="L772">
            <v>36025</v>
          </cell>
          <cell r="M772">
            <v>4442.9100000000008</v>
          </cell>
          <cell r="N772">
            <v>990.6875</v>
          </cell>
          <cell r="O772">
            <v>4565.0900250000013</v>
          </cell>
          <cell r="P772">
            <v>1142.7104572948469</v>
          </cell>
          <cell r="Q772">
            <v>4690.6300006875017</v>
          </cell>
          <cell r="R772">
            <v>1214.8934067561022</v>
          </cell>
          <cell r="S772">
            <v>612.14244077406499</v>
          </cell>
          <cell r="T772">
            <v>7233.6708455768921</v>
          </cell>
          <cell r="U772">
            <v>35108.547500000001</v>
          </cell>
        </row>
        <row r="773">
          <cell r="A773" t="str">
            <v>121761</v>
          </cell>
          <cell r="B773">
            <v>121761</v>
          </cell>
          <cell r="C773" t="str">
            <v>IRC</v>
          </cell>
          <cell r="D773">
            <v>260040</v>
          </cell>
          <cell r="E773" t="str">
            <v>Worker</v>
          </cell>
          <cell r="F773" t="str">
            <v>F</v>
          </cell>
          <cell r="G773">
            <v>31311</v>
          </cell>
          <cell r="H773">
            <v>40695</v>
          </cell>
          <cell r="I773">
            <v>31058</v>
          </cell>
          <cell r="J773">
            <v>4364.1099999999997</v>
          </cell>
          <cell r="K773">
            <v>931.74</v>
          </cell>
          <cell r="L773">
            <v>49953</v>
          </cell>
          <cell r="M773">
            <v>6161.9175000000005</v>
          </cell>
          <cell r="N773">
            <v>1373.7075</v>
          </cell>
          <cell r="O773">
            <v>6331.3702312500009</v>
          </cell>
          <cell r="P773">
            <v>1584.5056342331573</v>
          </cell>
          <cell r="Q773">
            <v>6505.4829126093764</v>
          </cell>
          <cell r="R773">
            <v>1684.5959846686351</v>
          </cell>
          <cell r="S773">
            <v>848.80919761240432</v>
          </cell>
          <cell r="T773">
            <v>10030.355579433795</v>
          </cell>
          <cell r="U773">
            <v>48629.037499999999</v>
          </cell>
        </row>
        <row r="774">
          <cell r="A774" t="str">
            <v>121774</v>
          </cell>
          <cell r="B774">
            <v>121774</v>
          </cell>
          <cell r="C774" t="str">
            <v>IRC</v>
          </cell>
          <cell r="D774">
            <v>211113</v>
          </cell>
          <cell r="E774" t="str">
            <v>Worker</v>
          </cell>
          <cell r="F774" t="str">
            <v>M</v>
          </cell>
          <cell r="G774">
            <v>31790</v>
          </cell>
          <cell r="H774">
            <v>40695</v>
          </cell>
          <cell r="I774">
            <v>26390</v>
          </cell>
          <cell r="J774">
            <v>3709.03</v>
          </cell>
          <cell r="K774">
            <v>791.69999999999993</v>
          </cell>
          <cell r="L774">
            <v>42541</v>
          </cell>
          <cell r="M774">
            <v>5247.4425000000001</v>
          </cell>
          <cell r="N774">
            <v>1169.8775000000001</v>
          </cell>
          <cell r="O774">
            <v>5391.7471687500001</v>
          </cell>
          <cell r="P774">
            <v>1349.3975173845963</v>
          </cell>
          <cell r="Q774">
            <v>5540.0202158906259</v>
          </cell>
          <cell r="R774">
            <v>1434.6365139989271</v>
          </cell>
          <cell r="S774">
            <v>722.86333304564869</v>
          </cell>
          <cell r="T774">
            <v>8542.0566673611811</v>
          </cell>
          <cell r="U774">
            <v>41415.817499999997</v>
          </cell>
        </row>
        <row r="775">
          <cell r="A775" t="str">
            <v>121791</v>
          </cell>
          <cell r="B775">
            <v>121791</v>
          </cell>
          <cell r="C775" t="str">
            <v>IRC</v>
          </cell>
          <cell r="D775">
            <v>2941</v>
          </cell>
          <cell r="E775" t="str">
            <v>Worker</v>
          </cell>
          <cell r="F775" t="str">
            <v>M</v>
          </cell>
          <cell r="G775">
            <v>32375</v>
          </cell>
          <cell r="H775">
            <v>40695</v>
          </cell>
          <cell r="I775">
            <v>22887</v>
          </cell>
          <cell r="J775">
            <v>3215.6600000000003</v>
          </cell>
          <cell r="K775">
            <v>686.61</v>
          </cell>
          <cell r="L775">
            <v>37124</v>
          </cell>
          <cell r="M775">
            <v>4579.5675000000001</v>
          </cell>
          <cell r="N775">
            <v>1020.91</v>
          </cell>
          <cell r="O775">
            <v>4705.5056062500007</v>
          </cell>
          <cell r="P775">
            <v>1177.5706597255767</v>
          </cell>
          <cell r="Q775">
            <v>4834.9070104218763</v>
          </cell>
          <cell r="R775">
            <v>1251.9556650218885</v>
          </cell>
          <cell r="S775">
            <v>630.81682085486159</v>
          </cell>
          <cell r="T775">
            <v>7454.3454953836654</v>
          </cell>
          <cell r="U775">
            <v>36148.432500000003</v>
          </cell>
        </row>
        <row r="776">
          <cell r="A776" t="str">
            <v>121806</v>
          </cell>
          <cell r="B776">
            <v>121806</v>
          </cell>
          <cell r="C776" t="str">
            <v>IRC</v>
          </cell>
          <cell r="D776">
            <v>233040</v>
          </cell>
          <cell r="E776" t="str">
            <v>Worker</v>
          </cell>
          <cell r="F776" t="str">
            <v>M</v>
          </cell>
          <cell r="G776">
            <v>27040</v>
          </cell>
          <cell r="H776">
            <v>40695</v>
          </cell>
          <cell r="I776">
            <v>68809</v>
          </cell>
          <cell r="J776">
            <v>9669.64</v>
          </cell>
          <cell r="K776">
            <v>2064.27</v>
          </cell>
          <cell r="L776">
            <v>98390</v>
          </cell>
          <cell r="M776">
            <v>12136.830000000002</v>
          </cell>
          <cell r="N776">
            <v>2705.7249999999999</v>
          </cell>
          <cell r="O776">
            <v>12470.592825000003</v>
          </cell>
          <cell r="P776">
            <v>3120.9238554681469</v>
          </cell>
          <cell r="Q776">
            <v>12813.534127687504</v>
          </cell>
          <cell r="R776">
            <v>3318.0669615748202</v>
          </cell>
          <cell r="S776">
            <v>1671.8582858503887</v>
          </cell>
          <cell r="T776">
            <v>19756.304635567256</v>
          </cell>
          <cell r="U776">
            <v>95456.522500000006</v>
          </cell>
        </row>
        <row r="777">
          <cell r="A777" t="str">
            <v>121871</v>
          </cell>
          <cell r="B777">
            <v>121871</v>
          </cell>
          <cell r="C777" t="str">
            <v>IRC</v>
          </cell>
          <cell r="D777">
            <v>221110</v>
          </cell>
          <cell r="E777" t="str">
            <v>Worker</v>
          </cell>
          <cell r="F777" t="str">
            <v>F</v>
          </cell>
          <cell r="G777">
            <v>29351</v>
          </cell>
          <cell r="H777">
            <v>40707</v>
          </cell>
          <cell r="I777">
            <v>41635</v>
          </cell>
          <cell r="J777">
            <v>5877.18</v>
          </cell>
          <cell r="K777">
            <v>1249.05</v>
          </cell>
          <cell r="L777">
            <v>64612</v>
          </cell>
          <cell r="M777">
            <v>8002.170000000001</v>
          </cell>
          <cell r="N777">
            <v>1776.83</v>
          </cell>
          <cell r="O777">
            <v>8222.2296750000023</v>
          </cell>
          <cell r="P777">
            <v>2049.488079576257</v>
          </cell>
          <cell r="Q777">
            <v>8448.3409910625032</v>
          </cell>
          <cell r="R777">
            <v>2178.9505287251986</v>
          </cell>
          <cell r="S777">
            <v>1097.897220910309</v>
          </cell>
          <cell r="T777">
            <v>12973.822086729053</v>
          </cell>
          <cell r="U777">
            <v>62830.442499999997</v>
          </cell>
        </row>
        <row r="778">
          <cell r="A778" t="str">
            <v>121899</v>
          </cell>
          <cell r="B778">
            <v>121899</v>
          </cell>
          <cell r="C778" t="str">
            <v>IRC</v>
          </cell>
          <cell r="D778">
            <v>2910</v>
          </cell>
          <cell r="E778" t="str">
            <v>Skill Worker</v>
          </cell>
          <cell r="F778" t="str">
            <v>F</v>
          </cell>
          <cell r="G778">
            <v>31743</v>
          </cell>
          <cell r="H778">
            <v>40710</v>
          </cell>
          <cell r="I778">
            <v>30645</v>
          </cell>
          <cell r="J778">
            <v>4330.12</v>
          </cell>
          <cell r="K778">
            <v>919.35</v>
          </cell>
          <cell r="L778">
            <v>49591</v>
          </cell>
          <cell r="M778">
            <v>6147.5325000000003</v>
          </cell>
          <cell r="N778">
            <v>1363.7525000000001</v>
          </cell>
          <cell r="O778">
            <v>6316.5896437500005</v>
          </cell>
          <cell r="P778">
            <v>1573.0230197837268</v>
          </cell>
          <cell r="Q778">
            <v>6490.2958589531263</v>
          </cell>
          <cell r="R778">
            <v>1672.3880342662558</v>
          </cell>
          <cell r="S778">
            <v>842.6580369306497</v>
          </cell>
          <cell r="T778">
            <v>9957.6674782235568</v>
          </cell>
          <cell r="U778">
            <v>48278.6325</v>
          </cell>
        </row>
        <row r="779">
          <cell r="A779" t="str">
            <v>121903</v>
          </cell>
          <cell r="B779">
            <v>121903</v>
          </cell>
          <cell r="C779" t="str">
            <v>IRC</v>
          </cell>
          <cell r="D779">
            <v>260010</v>
          </cell>
          <cell r="E779" t="str">
            <v>Worker</v>
          </cell>
          <cell r="F779" t="str">
            <v>F</v>
          </cell>
          <cell r="G779">
            <v>29038</v>
          </cell>
          <cell r="H779">
            <v>40710</v>
          </cell>
          <cell r="I779">
            <v>42871</v>
          </cell>
          <cell r="J779">
            <v>6058.46</v>
          </cell>
          <cell r="K779">
            <v>1286.1299999999999</v>
          </cell>
          <cell r="L779">
            <v>65845</v>
          </cell>
          <cell r="M779">
            <v>8163.4875000000002</v>
          </cell>
          <cell r="N779">
            <v>1810.7375</v>
          </cell>
          <cell r="O779">
            <v>8387.9834062500013</v>
          </cell>
          <cell r="P779">
            <v>2088.5987525490409</v>
          </cell>
          <cell r="Q779">
            <v>8618.6529499218777</v>
          </cell>
          <cell r="R779">
            <v>2220.5317520570588</v>
          </cell>
          <cell r="S779">
            <v>1118.8485499727497</v>
          </cell>
          <cell r="T779">
            <v>13221.403381735196</v>
          </cell>
          <cell r="U779">
            <v>64008.852500000001</v>
          </cell>
        </row>
        <row r="780">
          <cell r="A780" t="str">
            <v>121948</v>
          </cell>
          <cell r="B780">
            <v>121948</v>
          </cell>
          <cell r="C780" t="str">
            <v>IRC</v>
          </cell>
          <cell r="D780">
            <v>2920</v>
          </cell>
          <cell r="E780" t="str">
            <v>Skill Worker</v>
          </cell>
          <cell r="F780" t="str">
            <v>M</v>
          </cell>
          <cell r="G780">
            <v>32536</v>
          </cell>
          <cell r="H780">
            <v>40710</v>
          </cell>
          <cell r="I780">
            <v>27482</v>
          </cell>
          <cell r="J780">
            <v>3883.1</v>
          </cell>
          <cell r="K780">
            <v>824.45999999999992</v>
          </cell>
          <cell r="L780">
            <v>44791</v>
          </cell>
          <cell r="M780">
            <v>5552.6100000000006</v>
          </cell>
          <cell r="N780">
            <v>1231.7525000000001</v>
          </cell>
          <cell r="O780">
            <v>5705.3067750000009</v>
          </cell>
          <cell r="P780">
            <v>1420.7673585758082</v>
          </cell>
          <cell r="Q780">
            <v>5862.2027113125014</v>
          </cell>
          <cell r="R780">
            <v>1510.5146587650959</v>
          </cell>
          <cell r="S780">
            <v>761.0956853493725</v>
          </cell>
          <cell r="T780">
            <v>8993.84735167896</v>
          </cell>
          <cell r="U780">
            <v>43614.11</v>
          </cell>
        </row>
        <row r="781">
          <cell r="A781" t="str">
            <v>122143</v>
          </cell>
          <cell r="B781">
            <v>122143</v>
          </cell>
          <cell r="C781" t="str">
            <v>IRC</v>
          </cell>
          <cell r="D781">
            <v>260060</v>
          </cell>
          <cell r="E781" t="str">
            <v>Foreman</v>
          </cell>
          <cell r="F781" t="str">
            <v>M</v>
          </cell>
          <cell r="G781">
            <v>31728</v>
          </cell>
          <cell r="H781">
            <v>40736</v>
          </cell>
          <cell r="I781">
            <v>49730</v>
          </cell>
          <cell r="J781">
            <v>7097.7300000000005</v>
          </cell>
          <cell r="K781">
            <v>1491.8999999999999</v>
          </cell>
          <cell r="L781">
            <v>80319</v>
          </cell>
          <cell r="M781">
            <v>10044.84</v>
          </cell>
          <cell r="N781">
            <v>2208.7725</v>
          </cell>
          <cell r="O781">
            <v>10321.073100000001</v>
          </cell>
          <cell r="P781">
            <v>2547.7130109497521</v>
          </cell>
          <cell r="Q781">
            <v>10604.902610250003</v>
          </cell>
          <cell r="R781">
            <v>2708.647426432849</v>
          </cell>
          <cell r="S781">
            <v>1364.7930243034593</v>
          </cell>
          <cell r="T781">
            <v>16127.722654986548</v>
          </cell>
          <cell r="U781">
            <v>78171.592499999999</v>
          </cell>
        </row>
        <row r="782">
          <cell r="A782" t="str">
            <v>122157</v>
          </cell>
          <cell r="B782">
            <v>122157</v>
          </cell>
          <cell r="C782" t="str">
            <v>IRC</v>
          </cell>
          <cell r="D782">
            <v>2941</v>
          </cell>
          <cell r="E782" t="str">
            <v>Worker</v>
          </cell>
          <cell r="F782" t="str">
            <v>F</v>
          </cell>
          <cell r="G782">
            <v>28299</v>
          </cell>
          <cell r="H782">
            <v>40736</v>
          </cell>
          <cell r="I782">
            <v>48090</v>
          </cell>
          <cell r="J782">
            <v>6864.95</v>
          </cell>
          <cell r="K782">
            <v>1442.7</v>
          </cell>
          <cell r="L782">
            <v>72634</v>
          </cell>
          <cell r="M782">
            <v>9084.1275000000005</v>
          </cell>
          <cell r="N782">
            <v>1997.4349999999999</v>
          </cell>
          <cell r="O782">
            <v>9333.941006250001</v>
          </cell>
          <cell r="P782">
            <v>2303.9453533699907</v>
          </cell>
          <cell r="Q782">
            <v>9590.6243839218769</v>
          </cell>
          <cell r="R782">
            <v>2449.4814075315121</v>
          </cell>
          <cell r="S782">
            <v>1234.2083009905186</v>
          </cell>
          <cell r="T782">
            <v>14584.606473216711</v>
          </cell>
          <cell r="U782">
            <v>70557.087499999994</v>
          </cell>
        </row>
        <row r="783">
          <cell r="A783" t="str">
            <v>122268</v>
          </cell>
          <cell r="B783">
            <v>122268</v>
          </cell>
          <cell r="C783" t="str">
            <v>IRC</v>
          </cell>
          <cell r="D783">
            <v>272110</v>
          </cell>
          <cell r="E783" t="str">
            <v>Skill Worker</v>
          </cell>
          <cell r="F783" t="str">
            <v>F</v>
          </cell>
          <cell r="G783">
            <v>30061</v>
          </cell>
          <cell r="H783">
            <v>40745</v>
          </cell>
          <cell r="I783">
            <v>40497</v>
          </cell>
          <cell r="J783">
            <v>5799.93</v>
          </cell>
          <cell r="K783">
            <v>1214.9099999999999</v>
          </cell>
          <cell r="L783">
            <v>63748</v>
          </cell>
          <cell r="M783">
            <v>7997.0325000000003</v>
          </cell>
          <cell r="N783">
            <v>1753.07</v>
          </cell>
          <cell r="O783">
            <v>8216.9508937500013</v>
          </cell>
          <cell r="P783">
            <v>2022.0820605588315</v>
          </cell>
          <cell r="Q783">
            <v>8442.917043328127</v>
          </cell>
          <cell r="R783">
            <v>2149.8133211349896</v>
          </cell>
          <cell r="S783">
            <v>1083.2159976256792</v>
          </cell>
          <cell r="T783">
            <v>12800.334463951023</v>
          </cell>
          <cell r="U783">
            <v>61994.29</v>
          </cell>
        </row>
        <row r="784">
          <cell r="A784" t="str">
            <v>122379</v>
          </cell>
          <cell r="B784">
            <v>122379</v>
          </cell>
          <cell r="C784" t="str">
            <v>IRC</v>
          </cell>
          <cell r="D784">
            <v>260050</v>
          </cell>
          <cell r="E784" t="str">
            <v>Worker</v>
          </cell>
          <cell r="F784" t="str">
            <v>M</v>
          </cell>
          <cell r="G784">
            <v>31310</v>
          </cell>
          <cell r="H784">
            <v>40757</v>
          </cell>
          <cell r="I784">
            <v>28634</v>
          </cell>
          <cell r="J784">
            <v>4120</v>
          </cell>
          <cell r="K784">
            <v>859.02</v>
          </cell>
          <cell r="L784">
            <v>46066</v>
          </cell>
          <cell r="M784">
            <v>5801.2650000000003</v>
          </cell>
          <cell r="N784">
            <v>1266.8150000000001</v>
          </cell>
          <cell r="O784">
            <v>5960.799787500001</v>
          </cell>
          <cell r="P784">
            <v>1461.2102685841617</v>
          </cell>
          <cell r="Q784">
            <v>6124.7217816562516</v>
          </cell>
          <cell r="R784">
            <v>1553.5122741325915</v>
          </cell>
          <cell r="S784">
            <v>782.76068498814925</v>
          </cell>
          <cell r="T784">
            <v>9249.8620727923681</v>
          </cell>
          <cell r="U784">
            <v>44821.245000000003</v>
          </cell>
        </row>
        <row r="785">
          <cell r="A785" t="str">
            <v>122396</v>
          </cell>
          <cell r="B785">
            <v>122396</v>
          </cell>
          <cell r="C785" t="str">
            <v>IRC</v>
          </cell>
          <cell r="D785">
            <v>223020</v>
          </cell>
          <cell r="E785" t="str">
            <v>Worker</v>
          </cell>
          <cell r="F785" t="str">
            <v>M</v>
          </cell>
          <cell r="G785">
            <v>27836</v>
          </cell>
          <cell r="H785">
            <v>40757</v>
          </cell>
          <cell r="I785">
            <v>57357</v>
          </cell>
          <cell r="J785">
            <v>8251.33</v>
          </cell>
          <cell r="K785">
            <v>1720.71</v>
          </cell>
          <cell r="L785">
            <v>85844</v>
          </cell>
          <cell r="M785">
            <v>10810.327500000001</v>
          </cell>
          <cell r="N785">
            <v>2360.71</v>
          </cell>
          <cell r="O785">
            <v>11107.611506250003</v>
          </cell>
          <cell r="P785">
            <v>2722.96562098595</v>
          </cell>
          <cell r="Q785">
            <v>11413.07082267188</v>
          </cell>
          <cell r="R785">
            <v>2894.9704263586632</v>
          </cell>
          <cell r="S785">
            <v>1458.6746894048254</v>
          </cell>
          <cell r="T785">
            <v>17237.119779811317</v>
          </cell>
          <cell r="U785">
            <v>83350.990000000005</v>
          </cell>
        </row>
        <row r="786">
          <cell r="A786" t="str">
            <v>122459</v>
          </cell>
          <cell r="B786">
            <v>122459</v>
          </cell>
          <cell r="C786" t="str">
            <v>IRC</v>
          </cell>
          <cell r="D786">
            <v>260030</v>
          </cell>
          <cell r="E786" t="str">
            <v>Worker</v>
          </cell>
          <cell r="F786" t="str">
            <v>M</v>
          </cell>
          <cell r="G786">
            <v>27301</v>
          </cell>
          <cell r="H786">
            <v>40759</v>
          </cell>
          <cell r="I786">
            <v>60627</v>
          </cell>
          <cell r="J786">
            <v>8728.2199999999993</v>
          </cell>
          <cell r="K786">
            <v>1818.81</v>
          </cell>
          <cell r="L786">
            <v>90512</v>
          </cell>
          <cell r="M786">
            <v>11404.222500000002</v>
          </cell>
          <cell r="N786">
            <v>2489.08</v>
          </cell>
          <cell r="O786">
            <v>11717.838618750002</v>
          </cell>
          <cell r="P786">
            <v>2871.0342515106508</v>
          </cell>
          <cell r="Q786">
            <v>12040.079180765628</v>
          </cell>
          <cell r="R786">
            <v>3052.3922840335413</v>
          </cell>
          <cell r="S786">
            <v>1537.9940763176173</v>
          </cell>
          <cell r="T786">
            <v>18174.434852875936</v>
          </cell>
          <cell r="U786">
            <v>87875.242499999993</v>
          </cell>
        </row>
        <row r="787">
          <cell r="A787" t="str">
            <v>122511</v>
          </cell>
          <cell r="B787">
            <v>122511</v>
          </cell>
          <cell r="C787" t="str">
            <v>IRC</v>
          </cell>
          <cell r="D787">
            <v>3071</v>
          </cell>
          <cell r="E787" t="str">
            <v>Worker</v>
          </cell>
          <cell r="F787" t="str">
            <v>M</v>
          </cell>
          <cell r="G787">
            <v>30921</v>
          </cell>
          <cell r="H787">
            <v>40759</v>
          </cell>
          <cell r="I787">
            <v>33996</v>
          </cell>
          <cell r="J787">
            <v>4894.5600000000004</v>
          </cell>
          <cell r="K787">
            <v>1019.88</v>
          </cell>
          <cell r="L787">
            <v>54885</v>
          </cell>
          <cell r="M787">
            <v>6915.0750000000007</v>
          </cell>
          <cell r="N787">
            <v>1509.3375000000001</v>
          </cell>
          <cell r="O787">
            <v>7105.2395625000017</v>
          </cell>
          <cell r="P787">
            <v>1740.9483261242938</v>
          </cell>
          <cell r="Q787">
            <v>7300.6336504687524</v>
          </cell>
          <cell r="R787">
            <v>1850.920877996077</v>
          </cell>
          <cell r="S787">
            <v>932.61451386216675</v>
          </cell>
          <cell r="T787">
            <v>11020.680759458368</v>
          </cell>
          <cell r="U787">
            <v>53406.39</v>
          </cell>
        </row>
        <row r="788">
          <cell r="A788" t="str">
            <v>122560</v>
          </cell>
          <cell r="B788">
            <v>122560</v>
          </cell>
          <cell r="C788" t="str">
            <v>IRC</v>
          </cell>
          <cell r="D788">
            <v>260010</v>
          </cell>
          <cell r="E788" t="str">
            <v>Worker</v>
          </cell>
          <cell r="F788" t="str">
            <v>M</v>
          </cell>
          <cell r="G788">
            <v>28301</v>
          </cell>
          <cell r="H788">
            <v>40764</v>
          </cell>
          <cell r="I788">
            <v>48820</v>
          </cell>
          <cell r="J788">
            <v>7042.1100000000006</v>
          </cell>
          <cell r="K788">
            <v>1464.6</v>
          </cell>
          <cell r="L788">
            <v>73677</v>
          </cell>
          <cell r="M788">
            <v>9299.9025000000001</v>
          </cell>
          <cell r="N788">
            <v>2026.1175000000001</v>
          </cell>
          <cell r="O788">
            <v>9555.6498187500001</v>
          </cell>
          <cell r="P788">
            <v>2337.0292397532949</v>
          </cell>
          <cell r="Q788">
            <v>9818.4301887656256</v>
          </cell>
          <cell r="R788">
            <v>2484.6551430831187</v>
          </cell>
          <cell r="S788">
            <v>1251.9311203028672</v>
          </cell>
          <cell r="T788">
            <v>14794.036554880464</v>
          </cell>
          <cell r="U788">
            <v>71550.322499999995</v>
          </cell>
        </row>
        <row r="789">
          <cell r="A789" t="str">
            <v>122573</v>
          </cell>
          <cell r="B789">
            <v>122573</v>
          </cell>
          <cell r="C789" t="str">
            <v>IRC</v>
          </cell>
          <cell r="D789">
            <v>212112</v>
          </cell>
          <cell r="E789" t="str">
            <v>Worker</v>
          </cell>
          <cell r="F789" t="str">
            <v>F</v>
          </cell>
          <cell r="G789">
            <v>28357</v>
          </cell>
          <cell r="H789">
            <v>40764</v>
          </cell>
          <cell r="I789">
            <v>50237</v>
          </cell>
          <cell r="J789">
            <v>7246.05</v>
          </cell>
          <cell r="K789">
            <v>1507.11</v>
          </cell>
          <cell r="L789">
            <v>75964</v>
          </cell>
          <cell r="M789">
            <v>9587.6025000000009</v>
          </cell>
          <cell r="N789">
            <v>2089.0100000000002</v>
          </cell>
          <cell r="O789">
            <v>9851.261568750002</v>
          </cell>
          <cell r="P789">
            <v>2409.5727183329846</v>
          </cell>
          <cell r="Q789">
            <v>10122.171261890628</v>
          </cell>
          <cell r="R789">
            <v>2561.7810617854425</v>
          </cell>
          <cell r="S789">
            <v>1290.7921824000296</v>
          </cell>
          <cell r="T789">
            <v>15253.256686007022</v>
          </cell>
          <cell r="U789">
            <v>73775.710000000006</v>
          </cell>
        </row>
        <row r="790">
          <cell r="A790" t="str">
            <v>122591</v>
          </cell>
          <cell r="B790">
            <v>122591</v>
          </cell>
          <cell r="C790" t="str">
            <v>IRC</v>
          </cell>
          <cell r="D790">
            <v>212112</v>
          </cell>
          <cell r="E790" t="str">
            <v>Worker</v>
          </cell>
          <cell r="F790" t="str">
            <v>M</v>
          </cell>
          <cell r="G790">
            <v>32148</v>
          </cell>
          <cell r="H790">
            <v>40764</v>
          </cell>
          <cell r="I790">
            <v>24381</v>
          </cell>
          <cell r="J790">
            <v>3516.42</v>
          </cell>
          <cell r="K790">
            <v>731.43</v>
          </cell>
          <cell r="L790">
            <v>39461</v>
          </cell>
          <cell r="M790">
            <v>4981.3200000000006</v>
          </cell>
          <cell r="N790">
            <v>1085.1775</v>
          </cell>
          <cell r="O790">
            <v>5118.3063000000011</v>
          </cell>
          <cell r="P790">
            <v>1251.700134776182</v>
          </cell>
          <cell r="Q790">
            <v>5259.0597232500013</v>
          </cell>
          <cell r="R790">
            <v>1330.767764719016</v>
          </cell>
          <cell r="S790">
            <v>670.52749078099589</v>
          </cell>
          <cell r="T790">
            <v>7923.6054194950657</v>
          </cell>
          <cell r="U790">
            <v>38399.037499999999</v>
          </cell>
        </row>
        <row r="791">
          <cell r="A791" t="str">
            <v>122605</v>
          </cell>
          <cell r="B791">
            <v>122605</v>
          </cell>
          <cell r="C791" t="str">
            <v>IRC</v>
          </cell>
          <cell r="D791">
            <v>213010</v>
          </cell>
          <cell r="E791" t="str">
            <v>Worker</v>
          </cell>
          <cell r="F791" t="str">
            <v>F</v>
          </cell>
          <cell r="G791">
            <v>26485</v>
          </cell>
          <cell r="H791">
            <v>40764</v>
          </cell>
          <cell r="I791">
            <v>74372</v>
          </cell>
          <cell r="J791">
            <v>10727.45</v>
          </cell>
          <cell r="K791">
            <v>2231.16</v>
          </cell>
          <cell r="L791">
            <v>90837</v>
          </cell>
          <cell r="M791">
            <v>11464.845000000001</v>
          </cell>
          <cell r="N791">
            <v>2498.0174999999999</v>
          </cell>
          <cell r="O791">
            <v>11780.128237500003</v>
          </cell>
          <cell r="P791">
            <v>2881.3432285716035</v>
          </cell>
          <cell r="Q791">
            <v>12104.081764031254</v>
          </cell>
          <cell r="R791">
            <v>3063.352460499766</v>
          </cell>
          <cell r="S791">
            <v>1543.5165272059332</v>
          </cell>
          <cell r="T791">
            <v>18239.693507277396</v>
          </cell>
          <cell r="U791">
            <v>87597.347500000003</v>
          </cell>
        </row>
        <row r="792">
          <cell r="A792" t="str">
            <v>122622</v>
          </cell>
          <cell r="B792">
            <v>122622</v>
          </cell>
          <cell r="C792" t="str">
            <v>IRC</v>
          </cell>
          <cell r="D792">
            <v>212210</v>
          </cell>
          <cell r="E792" t="str">
            <v>Worker</v>
          </cell>
          <cell r="F792" t="str">
            <v>M</v>
          </cell>
          <cell r="G792">
            <v>27076</v>
          </cell>
          <cell r="H792">
            <v>40764</v>
          </cell>
          <cell r="I792">
            <v>67639</v>
          </cell>
          <cell r="J792">
            <v>9756.16</v>
          </cell>
          <cell r="K792">
            <v>2029.1699999999998</v>
          </cell>
          <cell r="L792">
            <v>95301</v>
          </cell>
          <cell r="M792">
            <v>12027.915000000001</v>
          </cell>
          <cell r="N792">
            <v>2620.7775000000001</v>
          </cell>
          <cell r="O792">
            <v>12358.682662500001</v>
          </cell>
          <cell r="P792">
            <v>3022.9409934949676</v>
          </cell>
          <cell r="Q792">
            <v>12698.546435718752</v>
          </cell>
          <cell r="R792">
            <v>3213.8946997158446</v>
          </cell>
          <cell r="S792">
            <v>1619.3695141765209</v>
          </cell>
          <cell r="T792">
            <v>19136.046224963869</v>
          </cell>
          <cell r="U792">
            <v>92354.667499999996</v>
          </cell>
        </row>
        <row r="793">
          <cell r="A793" t="str">
            <v>122702</v>
          </cell>
          <cell r="B793">
            <v>122702</v>
          </cell>
          <cell r="C793" t="str">
            <v>IRC</v>
          </cell>
          <cell r="D793">
            <v>233010</v>
          </cell>
          <cell r="E793" t="str">
            <v>Worker</v>
          </cell>
          <cell r="F793" t="str">
            <v>F</v>
          </cell>
          <cell r="G793">
            <v>26950</v>
          </cell>
          <cell r="H793">
            <v>40771</v>
          </cell>
          <cell r="I793">
            <v>67475</v>
          </cell>
          <cell r="J793">
            <v>9759.25</v>
          </cell>
          <cell r="K793">
            <v>2024.25</v>
          </cell>
          <cell r="L793">
            <v>93291</v>
          </cell>
          <cell r="M793">
            <v>11801.865000000002</v>
          </cell>
          <cell r="N793">
            <v>2565.5025000000001</v>
          </cell>
          <cell r="O793">
            <v>12126.416287500002</v>
          </cell>
          <cell r="P793">
            <v>2959.1839353641521</v>
          </cell>
          <cell r="Q793">
            <v>12459.892735406253</v>
          </cell>
          <cell r="R793">
            <v>3146.1102237247342</v>
          </cell>
          <cell r="S793">
            <v>1585.2152794518611</v>
          </cell>
          <cell r="T793">
            <v>18732.446546973319</v>
          </cell>
          <cell r="U793">
            <v>90345.125</v>
          </cell>
        </row>
        <row r="794">
          <cell r="A794" t="str">
            <v>122716</v>
          </cell>
          <cell r="B794">
            <v>122716</v>
          </cell>
          <cell r="C794" t="str">
            <v>IRC</v>
          </cell>
          <cell r="D794">
            <v>212210</v>
          </cell>
          <cell r="E794" t="str">
            <v>Worker</v>
          </cell>
          <cell r="F794" t="str">
            <v>F</v>
          </cell>
          <cell r="G794">
            <v>29342</v>
          </cell>
          <cell r="H794">
            <v>40771</v>
          </cell>
          <cell r="I794">
            <v>41925</v>
          </cell>
          <cell r="J794">
            <v>6063.6100000000006</v>
          </cell>
          <cell r="K794">
            <v>1257.75</v>
          </cell>
          <cell r="L794">
            <v>65141</v>
          </cell>
          <cell r="M794">
            <v>8241.5775000000012</v>
          </cell>
          <cell r="N794">
            <v>1791.3775000000001</v>
          </cell>
          <cell r="O794">
            <v>8468.2208812500012</v>
          </cell>
          <cell r="P794">
            <v>2066.2679222385459</v>
          </cell>
          <cell r="Q794">
            <v>8701.0969554843778</v>
          </cell>
          <cell r="R794">
            <v>2196.790323650222</v>
          </cell>
          <cell r="S794">
            <v>1106.8860717408288</v>
          </cell>
          <cell r="T794">
            <v>13080.043096508654</v>
          </cell>
          <cell r="U794">
            <v>63310.66</v>
          </cell>
        </row>
        <row r="795">
          <cell r="A795" t="str">
            <v>122844</v>
          </cell>
          <cell r="B795">
            <v>122844</v>
          </cell>
          <cell r="C795" t="str">
            <v>IRC</v>
          </cell>
          <cell r="D795">
            <v>231120</v>
          </cell>
          <cell r="E795" t="str">
            <v>Worker</v>
          </cell>
          <cell r="F795" t="str">
            <v>F</v>
          </cell>
          <cell r="G795">
            <v>31039</v>
          </cell>
          <cell r="H795">
            <v>40785</v>
          </cell>
          <cell r="I795">
            <v>29165</v>
          </cell>
          <cell r="J795">
            <v>4241.54</v>
          </cell>
          <cell r="K795">
            <v>874.94999999999993</v>
          </cell>
          <cell r="L795">
            <v>46876</v>
          </cell>
          <cell r="M795">
            <v>5958.4725000000008</v>
          </cell>
          <cell r="N795">
            <v>1289.0899999999999</v>
          </cell>
          <cell r="O795">
            <v>6122.3304937500016</v>
          </cell>
          <cell r="P795">
            <v>1486.9034114129979</v>
          </cell>
          <cell r="Q795">
            <v>6290.6945823281267</v>
          </cell>
          <cell r="R795">
            <v>1580.8284062484124</v>
          </cell>
          <cell r="S795">
            <v>796.52433181748972</v>
          </cell>
          <cell r="T795">
            <v>9412.5067191467697</v>
          </cell>
          <cell r="U795">
            <v>45596.877500000002</v>
          </cell>
        </row>
        <row r="796">
          <cell r="A796" t="str">
            <v>122858</v>
          </cell>
          <cell r="B796">
            <v>122858</v>
          </cell>
          <cell r="C796" t="str">
            <v>IRC</v>
          </cell>
          <cell r="D796">
            <v>2950</v>
          </cell>
          <cell r="E796" t="str">
            <v>Skill Worker</v>
          </cell>
          <cell r="F796" t="str">
            <v>M</v>
          </cell>
          <cell r="G796">
            <v>29926</v>
          </cell>
          <cell r="H796">
            <v>40787</v>
          </cell>
          <cell r="I796">
            <v>41281</v>
          </cell>
          <cell r="J796">
            <v>6005.93</v>
          </cell>
          <cell r="K796">
            <v>1238.43</v>
          </cell>
          <cell r="L796">
            <v>64674</v>
          </cell>
          <cell r="M796">
            <v>8225.1375000000007</v>
          </cell>
          <cell r="N796">
            <v>1778.5350000000001</v>
          </cell>
          <cell r="O796">
            <v>8451.3287812500021</v>
          </cell>
          <cell r="P796">
            <v>2051.4547152001924</v>
          </cell>
          <cell r="Q796">
            <v>8683.7403227343784</v>
          </cell>
          <cell r="R796">
            <v>2181.0413931587555</v>
          </cell>
          <cell r="S796">
            <v>1098.9507346182338</v>
          </cell>
          <cell r="T796">
            <v>12986.271430030252</v>
          </cell>
          <cell r="U796">
            <v>62862.91</v>
          </cell>
        </row>
        <row r="797">
          <cell r="A797" t="str">
            <v>122907</v>
          </cell>
          <cell r="B797">
            <v>122907</v>
          </cell>
          <cell r="C797" t="str">
            <v>IRC</v>
          </cell>
          <cell r="D797">
            <v>3071</v>
          </cell>
          <cell r="E797" t="str">
            <v>Worker</v>
          </cell>
          <cell r="F797" t="str">
            <v>F</v>
          </cell>
          <cell r="G797">
            <v>27343</v>
          </cell>
          <cell r="H797">
            <v>40791</v>
          </cell>
          <cell r="I797">
            <v>64967</v>
          </cell>
          <cell r="J797">
            <v>9466.73</v>
          </cell>
          <cell r="K797">
            <v>1949.01</v>
          </cell>
          <cell r="L797">
            <v>97497</v>
          </cell>
          <cell r="M797">
            <v>12415.282500000001</v>
          </cell>
          <cell r="N797">
            <v>2681.1675</v>
          </cell>
          <cell r="O797">
            <v>12756.702768750003</v>
          </cell>
          <cell r="P797">
            <v>3092.5979584975903</v>
          </cell>
          <cell r="Q797">
            <v>13107.51209489063</v>
          </cell>
          <cell r="R797">
            <v>3287.9517690076254</v>
          </cell>
          <cell r="S797">
            <v>1656.6842900249551</v>
          </cell>
          <cell r="T797">
            <v>19576.993932858022</v>
          </cell>
          <cell r="U797">
            <v>94643.065000000002</v>
          </cell>
        </row>
        <row r="798">
          <cell r="A798" t="str">
            <v>123005</v>
          </cell>
          <cell r="B798">
            <v>123005</v>
          </cell>
          <cell r="C798" t="str">
            <v>IRC</v>
          </cell>
          <cell r="D798">
            <v>221110</v>
          </cell>
          <cell r="E798" t="str">
            <v>Worker</v>
          </cell>
          <cell r="F798" t="str">
            <v>F</v>
          </cell>
          <cell r="G798">
            <v>33727</v>
          </cell>
          <cell r="H798">
            <v>40799</v>
          </cell>
          <cell r="I798">
            <v>14779</v>
          </cell>
          <cell r="J798">
            <v>2160.94</v>
          </cell>
          <cell r="K798">
            <v>443.37</v>
          </cell>
          <cell r="L798">
            <v>25145</v>
          </cell>
          <cell r="M798">
            <v>3210.9375000000005</v>
          </cell>
          <cell r="N798">
            <v>691.48749999999995</v>
          </cell>
          <cell r="O798">
            <v>3299.2382812500009</v>
          </cell>
          <cell r="P798">
            <v>797.59762522356493</v>
          </cell>
          <cell r="Q798">
            <v>3389.9673339843762</v>
          </cell>
          <cell r="R798">
            <v>847.98042228680617</v>
          </cell>
          <cell r="S798">
            <v>427.26777718983658</v>
          </cell>
          <cell r="T798">
            <v>5049.0118920758068</v>
          </cell>
          <cell r="U798">
            <v>24493.922500000001</v>
          </cell>
        </row>
        <row r="799">
          <cell r="A799" t="str">
            <v>123067</v>
          </cell>
          <cell r="B799">
            <v>123067</v>
          </cell>
          <cell r="C799" t="str">
            <v>IRC</v>
          </cell>
          <cell r="D799">
            <v>2111</v>
          </cell>
          <cell r="E799" t="str">
            <v>Skill Worker</v>
          </cell>
          <cell r="F799" t="str">
            <v>F</v>
          </cell>
          <cell r="G799">
            <v>27638</v>
          </cell>
          <cell r="H799">
            <v>40802</v>
          </cell>
          <cell r="I799">
            <v>63876</v>
          </cell>
          <cell r="J799">
            <v>9347.25</v>
          </cell>
          <cell r="K799">
            <v>1916.28</v>
          </cell>
          <cell r="L799">
            <v>96331</v>
          </cell>
          <cell r="M799">
            <v>12313.560000000001</v>
          </cell>
          <cell r="N799">
            <v>2649.1025</v>
          </cell>
          <cell r="O799">
            <v>12652.182900000002</v>
          </cell>
          <cell r="P799">
            <v>3055.6125207958335</v>
          </cell>
          <cell r="Q799">
            <v>13000.117929750002</v>
          </cell>
          <cell r="R799">
            <v>3248.6300282088018</v>
          </cell>
          <cell r="S799">
            <v>1636.8714354533365</v>
          </cell>
          <cell r="T799">
            <v>19342.865960451563</v>
          </cell>
          <cell r="U799">
            <v>93515.117499999993</v>
          </cell>
        </row>
        <row r="800">
          <cell r="A800" t="str">
            <v>123098</v>
          </cell>
          <cell r="B800">
            <v>123098</v>
          </cell>
          <cell r="C800" t="str">
            <v>IRC</v>
          </cell>
          <cell r="D800">
            <v>2941</v>
          </cell>
          <cell r="E800" t="str">
            <v>Foreman</v>
          </cell>
          <cell r="F800" t="str">
            <v>F</v>
          </cell>
          <cell r="G800">
            <v>32411</v>
          </cell>
          <cell r="H800">
            <v>40806</v>
          </cell>
          <cell r="I800">
            <v>47630</v>
          </cell>
          <cell r="J800">
            <v>6981.34</v>
          </cell>
          <cell r="K800">
            <v>1428.8999999999999</v>
          </cell>
          <cell r="L800">
            <v>77892</v>
          </cell>
          <cell r="M800">
            <v>9970.86</v>
          </cell>
          <cell r="N800">
            <v>2142.0300000000002</v>
          </cell>
          <cell r="O800">
            <v>10245.058650000001</v>
          </cell>
          <cell r="P800">
            <v>2470.7287422514983</v>
          </cell>
          <cell r="Q800">
            <v>10526.797762875001</v>
          </cell>
          <cell r="R800">
            <v>2626.8002009450747</v>
          </cell>
          <cell r="S800">
            <v>1323.5530602851759</v>
          </cell>
          <cell r="T800">
            <v>15640.391103502434</v>
          </cell>
          <cell r="U800">
            <v>75789.440000000002</v>
          </cell>
        </row>
        <row r="801">
          <cell r="A801" t="str">
            <v>123120</v>
          </cell>
          <cell r="B801">
            <v>123120</v>
          </cell>
          <cell r="C801" t="str">
            <v>IRC</v>
          </cell>
          <cell r="D801">
            <v>211111</v>
          </cell>
          <cell r="E801" t="str">
            <v>Worker</v>
          </cell>
          <cell r="F801" t="str">
            <v>F</v>
          </cell>
          <cell r="G801">
            <v>32443</v>
          </cell>
          <cell r="H801">
            <v>40813</v>
          </cell>
          <cell r="I801">
            <v>22262</v>
          </cell>
          <cell r="J801">
            <v>3272.31</v>
          </cell>
          <cell r="K801">
            <v>667.86</v>
          </cell>
          <cell r="L801">
            <v>36319</v>
          </cell>
          <cell r="M801">
            <v>4660.7400000000007</v>
          </cell>
          <cell r="N801">
            <v>998.77250000000004</v>
          </cell>
          <cell r="O801">
            <v>4788.910350000001</v>
          </cell>
          <cell r="P801">
            <v>1152.0361165438321</v>
          </cell>
          <cell r="Q801">
            <v>4920.6053846250015</v>
          </cell>
          <cell r="R801">
            <v>1224.8081510055483</v>
          </cell>
          <cell r="S801">
            <v>617.13813480841816</v>
          </cell>
          <cell r="T801">
            <v>7292.7048283277472</v>
          </cell>
          <cell r="U801">
            <v>35333.957499999997</v>
          </cell>
        </row>
        <row r="802">
          <cell r="A802" t="str">
            <v>123324</v>
          </cell>
          <cell r="B802">
            <v>123324</v>
          </cell>
          <cell r="C802" t="str">
            <v>IRC</v>
          </cell>
          <cell r="D802">
            <v>260030</v>
          </cell>
          <cell r="E802" t="str">
            <v>Worker</v>
          </cell>
          <cell r="F802" t="str">
            <v>M</v>
          </cell>
          <cell r="G802">
            <v>31386</v>
          </cell>
          <cell r="H802">
            <v>40822</v>
          </cell>
          <cell r="I802">
            <v>27602</v>
          </cell>
          <cell r="J802">
            <v>4071.59</v>
          </cell>
          <cell r="K802">
            <v>828.06</v>
          </cell>
          <cell r="L802">
            <v>44639</v>
          </cell>
          <cell r="M802">
            <v>5745.7800000000007</v>
          </cell>
          <cell r="N802">
            <v>1227.5725</v>
          </cell>
          <cell r="O802">
            <v>5903.788950000001</v>
          </cell>
          <cell r="P802">
            <v>1415.9459293042241</v>
          </cell>
          <cell r="Q802">
            <v>6066.1431461250013</v>
          </cell>
          <cell r="R802">
            <v>1505.3886685408925</v>
          </cell>
          <cell r="S802">
            <v>758.51287754929865</v>
          </cell>
          <cell r="T802">
            <v>8963.3263810050485</v>
          </cell>
          <cell r="U802">
            <v>43414.087500000001</v>
          </cell>
        </row>
        <row r="803">
          <cell r="A803" t="str">
            <v>123369</v>
          </cell>
          <cell r="B803">
            <v>123369</v>
          </cell>
          <cell r="C803" t="str">
            <v>IRC</v>
          </cell>
          <cell r="D803">
            <v>260040</v>
          </cell>
          <cell r="E803" t="str">
            <v>Worker</v>
          </cell>
          <cell r="F803" t="str">
            <v>M</v>
          </cell>
          <cell r="G803">
            <v>30273</v>
          </cell>
          <cell r="H803">
            <v>40865</v>
          </cell>
          <cell r="I803">
            <v>35269</v>
          </cell>
          <cell r="J803">
            <v>5290.08</v>
          </cell>
          <cell r="K803">
            <v>1058.07</v>
          </cell>
          <cell r="L803">
            <v>55465</v>
          </cell>
          <cell r="M803">
            <v>7244.9025000000001</v>
          </cell>
          <cell r="N803">
            <v>1525.2874999999999</v>
          </cell>
          <cell r="O803">
            <v>7444.1373187500003</v>
          </cell>
          <cell r="P803">
            <v>1759.3458851869173</v>
          </cell>
          <cell r="Q803">
            <v>7648.851095015626</v>
          </cell>
          <cell r="R803">
            <v>1870.4805775358006</v>
          </cell>
          <cell r="S803">
            <v>942.46996467823772</v>
          </cell>
          <cell r="T803">
            <v>11137.142358082507</v>
          </cell>
          <cell r="U803">
            <v>53877.962500000001</v>
          </cell>
        </row>
        <row r="804">
          <cell r="A804" t="str">
            <v>123372</v>
          </cell>
          <cell r="B804">
            <v>123372</v>
          </cell>
          <cell r="C804" t="str">
            <v>IRC</v>
          </cell>
          <cell r="D804">
            <v>3071</v>
          </cell>
          <cell r="E804" t="str">
            <v>Worker</v>
          </cell>
          <cell r="F804" t="str">
            <v>M</v>
          </cell>
          <cell r="G804">
            <v>29564</v>
          </cell>
          <cell r="H804">
            <v>40889</v>
          </cell>
          <cell r="I804">
            <v>41991</v>
          </cell>
          <cell r="J804">
            <v>6361.28</v>
          </cell>
          <cell r="K804">
            <v>1259.73</v>
          </cell>
          <cell r="L804">
            <v>65897</v>
          </cell>
          <cell r="M804">
            <v>8681.3474999999999</v>
          </cell>
          <cell r="N804">
            <v>1812.1675</v>
          </cell>
          <cell r="O804">
            <v>8920.0845562499999</v>
          </cell>
          <cell r="P804">
            <v>2090.2481888787934</v>
          </cell>
          <cell r="Q804">
            <v>9165.3868815468759</v>
          </cell>
          <cell r="R804">
            <v>2222.2853802916547</v>
          </cell>
          <cell r="S804">
            <v>1119.7321421148802</v>
          </cell>
          <cell r="T804">
            <v>13231.84476643943</v>
          </cell>
          <cell r="U804">
            <v>63991.747499999998</v>
          </cell>
        </row>
        <row r="805">
          <cell r="A805" t="str">
            <v>123404</v>
          </cell>
          <cell r="B805">
            <v>123404</v>
          </cell>
          <cell r="C805" t="str">
            <v>IRC</v>
          </cell>
          <cell r="D805">
            <v>260010</v>
          </cell>
          <cell r="E805" t="str">
            <v>Worker</v>
          </cell>
          <cell r="F805" t="str">
            <v>M</v>
          </cell>
          <cell r="G805">
            <v>33807</v>
          </cell>
          <cell r="H805">
            <v>40912</v>
          </cell>
          <cell r="I805">
            <v>13567</v>
          </cell>
          <cell r="J805">
            <v>2073.39</v>
          </cell>
          <cell r="K805">
            <v>407.01</v>
          </cell>
          <cell r="L805">
            <v>23173</v>
          </cell>
          <cell r="M805">
            <v>3077.3625000000002</v>
          </cell>
          <cell r="N805">
            <v>637.25750000000005</v>
          </cell>
          <cell r="O805">
            <v>3161.9899687500006</v>
          </cell>
          <cell r="P805">
            <v>735.04592441064506</v>
          </cell>
          <cell r="Q805">
            <v>3248.9446928906259</v>
          </cell>
          <cell r="R805">
            <v>781.47744385174622</v>
          </cell>
          <cell r="S805">
            <v>393.75924441519521</v>
          </cell>
          <cell r="T805">
            <v>4653.0424567537357</v>
          </cell>
          <cell r="U805">
            <v>22552.9</v>
          </cell>
        </row>
        <row r="806">
          <cell r="A806" t="str">
            <v>123418</v>
          </cell>
          <cell r="B806">
            <v>123418</v>
          </cell>
          <cell r="C806" t="str">
            <v>IRC</v>
          </cell>
          <cell r="D806">
            <v>260010</v>
          </cell>
          <cell r="E806" t="str">
            <v>Worker</v>
          </cell>
          <cell r="F806" t="str">
            <v>M</v>
          </cell>
          <cell r="G806">
            <v>32931</v>
          </cell>
          <cell r="H806">
            <v>40912</v>
          </cell>
          <cell r="I806">
            <v>18777</v>
          </cell>
          <cell r="J806">
            <v>2870.61</v>
          </cell>
          <cell r="K806">
            <v>563.30999999999995</v>
          </cell>
          <cell r="L806">
            <v>31804</v>
          </cell>
          <cell r="M806">
            <v>4224.0525000000007</v>
          </cell>
          <cell r="N806">
            <v>874.61</v>
          </cell>
          <cell r="O806">
            <v>4340.2139437500009</v>
          </cell>
          <cell r="P806">
            <v>1008.8206352201336</v>
          </cell>
          <cell r="Q806">
            <v>4459.5698272031259</v>
          </cell>
          <cell r="R806">
            <v>1072.5460071747696</v>
          </cell>
          <cell r="S806">
            <v>540.41854785227929</v>
          </cell>
          <cell r="T806">
            <v>6386.1115217967372</v>
          </cell>
          <cell r="U806">
            <v>30945.52</v>
          </cell>
        </row>
        <row r="807">
          <cell r="A807" t="str">
            <v>123435</v>
          </cell>
          <cell r="B807">
            <v>123435</v>
          </cell>
          <cell r="C807" t="str">
            <v>IRC</v>
          </cell>
          <cell r="D807">
            <v>260030</v>
          </cell>
          <cell r="E807" t="str">
            <v>Worker</v>
          </cell>
          <cell r="F807" t="str">
            <v>F</v>
          </cell>
          <cell r="G807">
            <v>29748</v>
          </cell>
          <cell r="H807">
            <v>40912</v>
          </cell>
          <cell r="I807">
            <v>35802</v>
          </cell>
          <cell r="J807">
            <v>5472.39</v>
          </cell>
          <cell r="K807">
            <v>1074.06</v>
          </cell>
          <cell r="L807">
            <v>56357</v>
          </cell>
          <cell r="M807">
            <v>7483.2825000000003</v>
          </cell>
          <cell r="N807">
            <v>1549.8175000000001</v>
          </cell>
          <cell r="O807">
            <v>7689.0727687500012</v>
          </cell>
          <cell r="P807">
            <v>1787.6400622280555</v>
          </cell>
          <cell r="Q807">
            <v>7900.5222698906264</v>
          </cell>
          <cell r="R807">
            <v>1900.5620464830995</v>
          </cell>
          <cell r="S807">
            <v>957.62696834709163</v>
          </cell>
          <cell r="T807">
            <v>11316.252264932044</v>
          </cell>
          <cell r="U807">
            <v>54720.387499999997</v>
          </cell>
        </row>
        <row r="808">
          <cell r="A808" t="str">
            <v>123449</v>
          </cell>
          <cell r="B808">
            <v>123449</v>
          </cell>
          <cell r="C808" t="str">
            <v>IRC</v>
          </cell>
          <cell r="D808">
            <v>221480</v>
          </cell>
          <cell r="E808" t="str">
            <v>Worker</v>
          </cell>
          <cell r="F808" t="str">
            <v>F</v>
          </cell>
          <cell r="G808">
            <v>24860</v>
          </cell>
          <cell r="H808">
            <v>40912</v>
          </cell>
          <cell r="I808">
            <v>120061</v>
          </cell>
          <cell r="J808">
            <v>18141.39</v>
          </cell>
          <cell r="K808">
            <v>3560.1875999999997</v>
          </cell>
          <cell r="L808">
            <v>143222</v>
          </cell>
          <cell r="M808">
            <v>18833.047500000001</v>
          </cell>
          <cell r="N808">
            <v>3900.4328000000005</v>
          </cell>
          <cell r="O808">
            <v>19350.956306250002</v>
          </cell>
          <cell r="P808">
            <v>4542.9917311501058</v>
          </cell>
          <cell r="Q808">
            <v>19883.107604671877</v>
          </cell>
          <cell r="R808">
            <v>4829.9642887556547</v>
          </cell>
          <cell r="S808">
            <v>2433.6506496195179</v>
          </cell>
          <cell r="T808">
            <v>28758.384617493783</v>
          </cell>
          <cell r="U808">
            <v>137796.60560000001</v>
          </cell>
        </row>
        <row r="809">
          <cell r="A809" t="str">
            <v>123483</v>
          </cell>
          <cell r="B809">
            <v>123483</v>
          </cell>
          <cell r="C809" t="str">
            <v>IRC</v>
          </cell>
          <cell r="D809">
            <v>260010</v>
          </cell>
          <cell r="E809" t="str">
            <v>Skill Worker</v>
          </cell>
          <cell r="F809" t="str">
            <v>F</v>
          </cell>
          <cell r="G809">
            <v>30109</v>
          </cell>
          <cell r="H809">
            <v>40925</v>
          </cell>
          <cell r="I809">
            <v>40093</v>
          </cell>
          <cell r="J809">
            <v>6161.46</v>
          </cell>
          <cell r="K809">
            <v>1202.79</v>
          </cell>
          <cell r="L809">
            <v>63773</v>
          </cell>
          <cell r="M809">
            <v>8506.6725000000006</v>
          </cell>
          <cell r="N809">
            <v>1753.7574999999999</v>
          </cell>
          <cell r="O809">
            <v>8740.6059937500013</v>
          </cell>
          <cell r="P809">
            <v>2022.8750587942895</v>
          </cell>
          <cell r="Q809">
            <v>8980.9726585781264</v>
          </cell>
          <cell r="R809">
            <v>2150.6564116323916</v>
          </cell>
          <cell r="S809">
            <v>1083.6408015401651</v>
          </cell>
          <cell r="T809">
            <v>12805.354360443445</v>
          </cell>
          <cell r="U809">
            <v>61931.9375</v>
          </cell>
        </row>
        <row r="810">
          <cell r="A810" t="str">
            <v>123550</v>
          </cell>
          <cell r="B810">
            <v>123550</v>
          </cell>
          <cell r="C810" t="str">
            <v>IRC</v>
          </cell>
          <cell r="D810">
            <v>221110</v>
          </cell>
          <cell r="E810" t="str">
            <v>Worker</v>
          </cell>
          <cell r="F810" t="str">
            <v>F</v>
          </cell>
          <cell r="G810">
            <v>26455</v>
          </cell>
          <cell r="H810">
            <v>40932</v>
          </cell>
          <cell r="I810">
            <v>69419</v>
          </cell>
          <cell r="J810">
            <v>10698.61</v>
          </cell>
          <cell r="K810">
            <v>2082.5699999999997</v>
          </cell>
          <cell r="L810">
            <v>85639</v>
          </cell>
          <cell r="M810">
            <v>11452.515000000001</v>
          </cell>
          <cell r="N810">
            <v>2355.0725000000002</v>
          </cell>
          <cell r="O810">
            <v>11767.459162500003</v>
          </cell>
          <cell r="P810">
            <v>2716.463035455195</v>
          </cell>
          <cell r="Q810">
            <v>12091.064289468753</v>
          </cell>
          <cell r="R810">
            <v>2888.057084279968</v>
          </cell>
          <cell r="S810">
            <v>1455.1912973060416</v>
          </cell>
          <cell r="T810">
            <v>17195.956628573476</v>
          </cell>
          <cell r="U810">
            <v>82443.705000000002</v>
          </cell>
        </row>
        <row r="811">
          <cell r="A811" t="str">
            <v>123594</v>
          </cell>
          <cell r="B811">
            <v>123594</v>
          </cell>
          <cell r="C811" t="str">
            <v>IRC</v>
          </cell>
          <cell r="D811">
            <v>231110</v>
          </cell>
          <cell r="E811" t="str">
            <v>Worker</v>
          </cell>
          <cell r="F811" t="str">
            <v>M</v>
          </cell>
          <cell r="G811">
            <v>30940</v>
          </cell>
          <cell r="H811">
            <v>40932</v>
          </cell>
          <cell r="I811">
            <v>27780</v>
          </cell>
          <cell r="J811">
            <v>4281.71</v>
          </cell>
          <cell r="K811">
            <v>833.4</v>
          </cell>
          <cell r="L811">
            <v>44976</v>
          </cell>
          <cell r="M811">
            <v>6013.9575000000004</v>
          </cell>
          <cell r="N811">
            <v>1236.8399999999999</v>
          </cell>
          <cell r="O811">
            <v>6179.3413312500006</v>
          </cell>
          <cell r="P811">
            <v>1426.6355455181967</v>
          </cell>
          <cell r="Q811">
            <v>6349.273217859376</v>
          </cell>
          <cell r="R811">
            <v>1516.7535284458695</v>
          </cell>
          <cell r="S811">
            <v>764.23923431656749</v>
          </cell>
          <cell r="T811">
            <v>9030.9945857228668</v>
          </cell>
          <cell r="U811">
            <v>43697.222500000003</v>
          </cell>
        </row>
        <row r="812">
          <cell r="A812" t="str">
            <v>123661</v>
          </cell>
          <cell r="B812">
            <v>123661</v>
          </cell>
          <cell r="C812" t="str">
            <v>IRC</v>
          </cell>
          <cell r="D812">
            <v>2950</v>
          </cell>
          <cell r="E812" t="str">
            <v>Skill Worker</v>
          </cell>
          <cell r="F812" t="str">
            <v>F</v>
          </cell>
          <cell r="G812">
            <v>30446</v>
          </cell>
          <cell r="H812">
            <v>40942</v>
          </cell>
          <cell r="I812">
            <v>38008</v>
          </cell>
          <cell r="J812">
            <v>5880.27</v>
          </cell>
          <cell r="K812">
            <v>1140.24</v>
          </cell>
          <cell r="L812">
            <v>60557</v>
          </cell>
          <cell r="M812">
            <v>8126.4975000000004</v>
          </cell>
          <cell r="N812">
            <v>1665.3175000000001</v>
          </cell>
          <cell r="O812">
            <v>8349.9761812500019</v>
          </cell>
          <cell r="P812">
            <v>1920.8637657849838</v>
          </cell>
          <cell r="Q812">
            <v>8579.600526234377</v>
          </cell>
          <cell r="R812">
            <v>2042.2012500466142</v>
          </cell>
          <cell r="S812">
            <v>1028.9940259807092</v>
          </cell>
          <cell r="T812">
            <v>12159.594875658566</v>
          </cell>
          <cell r="U812">
            <v>58801.872499999998</v>
          </cell>
        </row>
        <row r="813">
          <cell r="A813" t="str">
            <v>123688</v>
          </cell>
          <cell r="B813">
            <v>123688</v>
          </cell>
          <cell r="C813" t="str">
            <v>IRC</v>
          </cell>
          <cell r="D813">
            <v>221120</v>
          </cell>
          <cell r="E813" t="str">
            <v>Worker</v>
          </cell>
          <cell r="F813" t="str">
            <v>M</v>
          </cell>
          <cell r="G813">
            <v>30227</v>
          </cell>
          <cell r="H813">
            <v>40942</v>
          </cell>
          <cell r="I813">
            <v>30970</v>
          </cell>
          <cell r="J813">
            <v>4791.5600000000004</v>
          </cell>
          <cell r="K813">
            <v>929.09999999999991</v>
          </cell>
          <cell r="L813">
            <v>48814</v>
          </cell>
          <cell r="M813">
            <v>6550.3125000000009</v>
          </cell>
          <cell r="N813">
            <v>1342.385</v>
          </cell>
          <cell r="O813">
            <v>6730.4460937500016</v>
          </cell>
          <cell r="P813">
            <v>1548.3766346256948</v>
          </cell>
          <cell r="Q813">
            <v>6915.5333613281273</v>
          </cell>
          <cell r="R813">
            <v>1646.1847816070056</v>
          </cell>
          <cell r="S813">
            <v>829.45513126843048</v>
          </cell>
          <cell r="T813">
            <v>9801.6490952391505</v>
          </cell>
          <cell r="U813">
            <v>47383.834999999999</v>
          </cell>
        </row>
        <row r="814">
          <cell r="A814" t="str">
            <v>123785</v>
          </cell>
          <cell r="B814">
            <v>123785</v>
          </cell>
          <cell r="C814" t="str">
            <v>IRC</v>
          </cell>
          <cell r="D814">
            <v>2920</v>
          </cell>
          <cell r="E814" t="str">
            <v>Skill Worker</v>
          </cell>
          <cell r="F814" t="str">
            <v>M</v>
          </cell>
          <cell r="G814">
            <v>31378</v>
          </cell>
          <cell r="H814">
            <v>40952</v>
          </cell>
          <cell r="I814">
            <v>31313</v>
          </cell>
          <cell r="J814">
            <v>4864.6900000000005</v>
          </cell>
          <cell r="K814">
            <v>939.39</v>
          </cell>
          <cell r="L814">
            <v>51164</v>
          </cell>
          <cell r="M814">
            <v>6890.4150000000009</v>
          </cell>
          <cell r="N814">
            <v>1407.01</v>
          </cell>
          <cell r="O814">
            <v>7079.9014125000012</v>
          </cell>
          <cell r="P814">
            <v>1622.9184687587385</v>
          </cell>
          <cell r="Q814">
            <v>7274.5987013437516</v>
          </cell>
          <cell r="R814">
            <v>1725.4352883627819</v>
          </cell>
          <cell r="S814">
            <v>869.38669923009741</v>
          </cell>
          <cell r="T814">
            <v>10273.519365526608</v>
          </cell>
          <cell r="U814">
            <v>49712.98</v>
          </cell>
        </row>
        <row r="815">
          <cell r="A815" t="str">
            <v>123962</v>
          </cell>
          <cell r="B815">
            <v>123962</v>
          </cell>
          <cell r="C815" t="str">
            <v>IRC</v>
          </cell>
          <cell r="D815">
            <v>260040</v>
          </cell>
          <cell r="E815" t="str">
            <v>Worker</v>
          </cell>
          <cell r="F815" t="str">
            <v>F</v>
          </cell>
          <cell r="G815">
            <v>31537</v>
          </cell>
          <cell r="H815">
            <v>40966</v>
          </cell>
          <cell r="I815">
            <v>24361</v>
          </cell>
          <cell r="J815">
            <v>3806.88</v>
          </cell>
          <cell r="K815">
            <v>730.82999999999993</v>
          </cell>
          <cell r="L815">
            <v>39693</v>
          </cell>
          <cell r="M815">
            <v>5371.77</v>
          </cell>
          <cell r="N815">
            <v>1091.5575000000001</v>
          </cell>
          <cell r="O815">
            <v>5519.4936750000006</v>
          </cell>
          <cell r="P815">
            <v>1259.0591584012313</v>
          </cell>
          <cell r="Q815">
            <v>5671.2797510625014</v>
          </cell>
          <cell r="R815">
            <v>1338.5916445349053</v>
          </cell>
          <cell r="S815">
            <v>674.46967110742435</v>
          </cell>
          <cell r="T815">
            <v>7970.1900589447205</v>
          </cell>
          <cell r="U815">
            <v>38558.572500000002</v>
          </cell>
        </row>
        <row r="816">
          <cell r="A816" t="str">
            <v>123976</v>
          </cell>
          <cell r="B816">
            <v>123976</v>
          </cell>
          <cell r="C816" t="str">
            <v>IRC</v>
          </cell>
          <cell r="D816">
            <v>260010</v>
          </cell>
          <cell r="E816" t="str">
            <v>Worker</v>
          </cell>
          <cell r="F816" t="str">
            <v>F</v>
          </cell>
          <cell r="G816">
            <v>31074</v>
          </cell>
          <cell r="H816">
            <v>40966</v>
          </cell>
          <cell r="I816">
            <v>28233</v>
          </cell>
          <cell r="J816">
            <v>4411.49</v>
          </cell>
          <cell r="K816">
            <v>846.99</v>
          </cell>
          <cell r="L816">
            <v>45713</v>
          </cell>
          <cell r="M816">
            <v>6186.5775000000003</v>
          </cell>
          <cell r="N816">
            <v>1257.1075000000001</v>
          </cell>
          <cell r="O816">
            <v>6356.7083812500005</v>
          </cell>
          <cell r="P816">
            <v>1450.0131334994958</v>
          </cell>
          <cell r="Q816">
            <v>6531.5178617343763</v>
          </cell>
          <cell r="R816">
            <v>1541.607836309277</v>
          </cell>
          <cell r="S816">
            <v>776.76245371560947</v>
          </cell>
          <cell r="T816">
            <v>9178.9811343194015</v>
          </cell>
          <cell r="U816">
            <v>44398.38</v>
          </cell>
        </row>
        <row r="817">
          <cell r="A817" t="str">
            <v>123980</v>
          </cell>
          <cell r="B817">
            <v>123980</v>
          </cell>
          <cell r="C817" t="str">
            <v>IRC</v>
          </cell>
          <cell r="D817">
            <v>260010</v>
          </cell>
          <cell r="E817" t="str">
            <v>Worker</v>
          </cell>
          <cell r="F817" t="str">
            <v>M</v>
          </cell>
          <cell r="G817">
            <v>32303</v>
          </cell>
          <cell r="H817">
            <v>40966</v>
          </cell>
          <cell r="I817">
            <v>20741</v>
          </cell>
          <cell r="J817">
            <v>3241.4100000000003</v>
          </cell>
          <cell r="K817">
            <v>622.23</v>
          </cell>
          <cell r="L817">
            <v>33983</v>
          </cell>
          <cell r="M817">
            <v>4599.09</v>
          </cell>
          <cell r="N817">
            <v>934.53250000000003</v>
          </cell>
          <cell r="O817">
            <v>4725.5649750000002</v>
          </cell>
          <cell r="P817">
            <v>1077.9383614226449</v>
          </cell>
          <cell r="Q817">
            <v>4855.5180118125008</v>
          </cell>
          <cell r="R817">
            <v>1146.029774928317</v>
          </cell>
          <cell r="S817">
            <v>577.44445703886322</v>
          </cell>
          <cell r="T817">
            <v>6823.6457000760438</v>
          </cell>
          <cell r="U817">
            <v>33017.089999999997</v>
          </cell>
        </row>
        <row r="818">
          <cell r="A818" t="str">
            <v>124043</v>
          </cell>
          <cell r="B818">
            <v>124043</v>
          </cell>
          <cell r="C818" t="str">
            <v>IRC</v>
          </cell>
          <cell r="D818">
            <v>2930</v>
          </cell>
          <cell r="E818" t="str">
            <v>Skill Worker</v>
          </cell>
          <cell r="F818" t="str">
            <v>F</v>
          </cell>
          <cell r="G818">
            <v>31517</v>
          </cell>
          <cell r="H818">
            <v>40974</v>
          </cell>
          <cell r="I818">
            <v>29116</v>
          </cell>
          <cell r="J818">
            <v>4567.0200000000004</v>
          </cell>
          <cell r="K818">
            <v>873.48</v>
          </cell>
          <cell r="L818">
            <v>47909</v>
          </cell>
          <cell r="M818">
            <v>6506.13</v>
          </cell>
          <cell r="N818">
            <v>1317.4974999999999</v>
          </cell>
          <cell r="O818">
            <v>6685.0485750000007</v>
          </cell>
          <cell r="P818">
            <v>1519.6700985021187</v>
          </cell>
          <cell r="Q818">
            <v>6868.887410812501</v>
          </cell>
          <cell r="R818">
            <v>1615.6649056010576</v>
          </cell>
          <cell r="S818">
            <v>814.07722956404382</v>
          </cell>
          <cell r="T818">
            <v>9619.928842213556</v>
          </cell>
          <cell r="U818">
            <v>46548.875</v>
          </cell>
        </row>
        <row r="819">
          <cell r="A819" t="str">
            <v>124074</v>
          </cell>
          <cell r="B819">
            <v>124074</v>
          </cell>
          <cell r="C819" t="str">
            <v>IRC</v>
          </cell>
          <cell r="D819">
            <v>271110</v>
          </cell>
          <cell r="E819" t="str">
            <v>Skill Worker</v>
          </cell>
          <cell r="F819" t="str">
            <v>F</v>
          </cell>
          <cell r="G819">
            <v>31014</v>
          </cell>
          <cell r="H819">
            <v>40974</v>
          </cell>
          <cell r="I819">
            <v>32233</v>
          </cell>
          <cell r="J819">
            <v>5056.2700000000004</v>
          </cell>
          <cell r="K819">
            <v>966.99</v>
          </cell>
          <cell r="L819">
            <v>52638</v>
          </cell>
          <cell r="M819">
            <v>7149.3450000000003</v>
          </cell>
          <cell r="N819">
            <v>1447.5450000000001</v>
          </cell>
          <cell r="O819">
            <v>7345.9519875000005</v>
          </cell>
          <cell r="P819">
            <v>1669.6736447213366</v>
          </cell>
          <cell r="Q819">
            <v>7547.9656671562516</v>
          </cell>
          <cell r="R819">
            <v>1775.1439040895964</v>
          </cell>
          <cell r="S819">
            <v>894.43313802818125</v>
          </cell>
          <cell r="T819">
            <v>10569.49246271968</v>
          </cell>
          <cell r="U819">
            <v>51132.184999999998</v>
          </cell>
        </row>
        <row r="820">
          <cell r="A820" t="str">
            <v>124123</v>
          </cell>
          <cell r="B820">
            <v>124123</v>
          </cell>
          <cell r="C820" t="str">
            <v>IRC</v>
          </cell>
          <cell r="D820">
            <v>260010</v>
          </cell>
          <cell r="E820" t="str">
            <v>Worker</v>
          </cell>
          <cell r="F820" t="str">
            <v>M</v>
          </cell>
          <cell r="G820">
            <v>26301</v>
          </cell>
          <cell r="H820">
            <v>40984</v>
          </cell>
          <cell r="I820">
            <v>75837</v>
          </cell>
          <cell r="J820">
            <v>11946.970000000001</v>
          </cell>
          <cell r="K820">
            <v>2275.11</v>
          </cell>
          <cell r="L820">
            <v>93631</v>
          </cell>
          <cell r="M820">
            <v>12762.577500000001</v>
          </cell>
          <cell r="N820">
            <v>2574.8525</v>
          </cell>
          <cell r="O820">
            <v>13113.548381250002</v>
          </cell>
          <cell r="P820">
            <v>2969.9687113663795</v>
          </cell>
          <cell r="Q820">
            <v>13474.170961734379</v>
          </cell>
          <cell r="R820">
            <v>3157.5762544893992</v>
          </cell>
          <cell r="S820">
            <v>1590.9926126888681</v>
          </cell>
          <cell r="T820">
            <v>18800.717139270226</v>
          </cell>
          <cell r="U820">
            <v>90075.48</v>
          </cell>
        </row>
        <row r="821">
          <cell r="A821" t="str">
            <v>124137</v>
          </cell>
          <cell r="B821">
            <v>124137</v>
          </cell>
          <cell r="C821" t="str">
            <v>IRC</v>
          </cell>
          <cell r="D821">
            <v>260060</v>
          </cell>
          <cell r="E821" t="str">
            <v>Worker</v>
          </cell>
          <cell r="F821" t="str">
            <v>M</v>
          </cell>
          <cell r="G821">
            <v>34026</v>
          </cell>
          <cell r="H821">
            <v>40984</v>
          </cell>
          <cell r="I821">
            <v>13266</v>
          </cell>
          <cell r="J821">
            <v>2089.87</v>
          </cell>
          <cell r="K821">
            <v>397.97999999999996</v>
          </cell>
          <cell r="L821">
            <v>22751</v>
          </cell>
          <cell r="M821">
            <v>3100.9950000000003</v>
          </cell>
          <cell r="N821">
            <v>625.65250000000003</v>
          </cell>
          <cell r="O821">
            <v>3186.2723625000008</v>
          </cell>
          <cell r="P821">
            <v>721.66011419611561</v>
          </cell>
          <cell r="Q821">
            <v>3273.8948524687512</v>
          </cell>
          <cell r="R821">
            <v>767.24607625560259</v>
          </cell>
          <cell r="S821">
            <v>386.58855433867456</v>
          </cell>
          <cell r="T821">
            <v>4568.3066039616897</v>
          </cell>
          <cell r="U821">
            <v>22129.037499999999</v>
          </cell>
        </row>
        <row r="822">
          <cell r="A822" t="str">
            <v>124141</v>
          </cell>
          <cell r="B822">
            <v>124141</v>
          </cell>
          <cell r="C822" t="str">
            <v>IRC</v>
          </cell>
          <cell r="D822">
            <v>260010</v>
          </cell>
          <cell r="E822" t="str">
            <v>Worker</v>
          </cell>
          <cell r="F822" t="str">
            <v>M</v>
          </cell>
          <cell r="G822">
            <v>29106</v>
          </cell>
          <cell r="H822">
            <v>40984</v>
          </cell>
          <cell r="I822">
            <v>41236</v>
          </cell>
          <cell r="J822">
            <v>6495.18</v>
          </cell>
          <cell r="K822">
            <v>1237.08</v>
          </cell>
          <cell r="L822">
            <v>64360</v>
          </cell>
          <cell r="M822">
            <v>8772.7950000000001</v>
          </cell>
          <cell r="N822">
            <v>1769.9</v>
          </cell>
          <cell r="O822">
            <v>9014.0468625000012</v>
          </cell>
          <cell r="P822">
            <v>2041.4946573628413</v>
          </cell>
          <cell r="Q822">
            <v>9261.9331512187528</v>
          </cell>
          <cell r="R822">
            <v>2170.4521765113877</v>
          </cell>
          <cell r="S822">
            <v>1093.615197452292</v>
          </cell>
          <cell r="T822">
            <v>12923.221530085462</v>
          </cell>
          <cell r="U822">
            <v>62426.934999999998</v>
          </cell>
        </row>
        <row r="823">
          <cell r="A823" t="str">
            <v>124171</v>
          </cell>
          <cell r="B823">
            <v>124171</v>
          </cell>
          <cell r="C823" t="str">
            <v>IRC</v>
          </cell>
          <cell r="D823">
            <v>260020</v>
          </cell>
          <cell r="E823" t="str">
            <v>Worker</v>
          </cell>
          <cell r="F823" t="str">
            <v>M</v>
          </cell>
          <cell r="G823">
            <v>33011</v>
          </cell>
          <cell r="H823">
            <v>40984</v>
          </cell>
          <cell r="I823">
            <v>17950</v>
          </cell>
          <cell r="J823">
            <v>2828.38</v>
          </cell>
          <cell r="K823">
            <v>538.5</v>
          </cell>
          <cell r="L823">
            <v>30630</v>
          </cell>
          <cell r="M823">
            <v>4174.7325000000001</v>
          </cell>
          <cell r="N823">
            <v>842.32500000000005</v>
          </cell>
          <cell r="O823">
            <v>4289.5376437500008</v>
          </cell>
          <cell r="P823">
            <v>971.58143808303032</v>
          </cell>
          <cell r="Q823">
            <v>4407.4999289531261</v>
          </cell>
          <cell r="R823">
            <v>1032.9544774167778</v>
          </cell>
          <cell r="S823">
            <v>520.46975602802524</v>
          </cell>
          <cell r="T823">
            <v>6150.3771825127051</v>
          </cell>
          <cell r="U823">
            <v>29788.28</v>
          </cell>
        </row>
        <row r="824">
          <cell r="A824" t="str">
            <v>124199</v>
          </cell>
          <cell r="B824">
            <v>124199</v>
          </cell>
          <cell r="C824" t="str">
            <v>IRC</v>
          </cell>
          <cell r="D824">
            <v>2940</v>
          </cell>
          <cell r="E824" t="str">
            <v>Worker</v>
          </cell>
          <cell r="F824" t="str">
            <v>M</v>
          </cell>
          <cell r="G824">
            <v>28555</v>
          </cell>
          <cell r="H824">
            <v>40984</v>
          </cell>
          <cell r="I824">
            <v>42518</v>
          </cell>
          <cell r="J824">
            <v>6698.09</v>
          </cell>
          <cell r="K824">
            <v>1275.54</v>
          </cell>
          <cell r="L824">
            <v>64746</v>
          </cell>
          <cell r="M824">
            <v>8825.1975000000002</v>
          </cell>
          <cell r="N824">
            <v>1780.5150000000001</v>
          </cell>
          <cell r="O824">
            <v>9067.8904312500017</v>
          </cell>
          <cell r="P824">
            <v>2053.7385501183112</v>
          </cell>
          <cell r="Q824">
            <v>9317.2574181093769</v>
          </cell>
          <cell r="R824">
            <v>2183.4694937912727</v>
          </cell>
          <cell r="S824">
            <v>1100.1741698919532</v>
          </cell>
          <cell r="T824">
            <v>13000.728731928424</v>
          </cell>
          <cell r="U824">
            <v>62752.592499999999</v>
          </cell>
        </row>
        <row r="825">
          <cell r="A825" t="str">
            <v>124217</v>
          </cell>
          <cell r="B825">
            <v>124217</v>
          </cell>
          <cell r="C825" t="str">
            <v>IRC</v>
          </cell>
          <cell r="D825">
            <v>232120</v>
          </cell>
          <cell r="E825" t="str">
            <v>Worker</v>
          </cell>
          <cell r="F825" t="str">
            <v>M</v>
          </cell>
          <cell r="G825">
            <v>28454</v>
          </cell>
          <cell r="H825">
            <v>40984</v>
          </cell>
          <cell r="I825">
            <v>44265</v>
          </cell>
          <cell r="J825">
            <v>6973.1</v>
          </cell>
          <cell r="K825">
            <v>1327.95</v>
          </cell>
          <cell r="L825">
            <v>67629</v>
          </cell>
          <cell r="M825">
            <v>9217.7025000000012</v>
          </cell>
          <cell r="N825">
            <v>1859.7974999999999</v>
          </cell>
          <cell r="O825">
            <v>9471.1893187500027</v>
          </cell>
          <cell r="P825">
            <v>2145.1871066313174</v>
          </cell>
          <cell r="Q825">
            <v>9731.647025015629</v>
          </cell>
          <cell r="R825">
            <v>2280.694689951657</v>
          </cell>
          <cell r="S825">
            <v>1149.1625573104577</v>
          </cell>
          <cell r="T825">
            <v>13579.623195434271</v>
          </cell>
          <cell r="U825">
            <v>65553.737500000003</v>
          </cell>
        </row>
        <row r="826">
          <cell r="A826" t="str">
            <v>124221</v>
          </cell>
          <cell r="B826">
            <v>124221</v>
          </cell>
          <cell r="C826" t="str">
            <v>IRC</v>
          </cell>
          <cell r="D826">
            <v>232120</v>
          </cell>
          <cell r="E826" t="str">
            <v>Worker</v>
          </cell>
          <cell r="F826" t="str">
            <v>M</v>
          </cell>
          <cell r="G826">
            <v>32073</v>
          </cell>
          <cell r="H826">
            <v>40984</v>
          </cell>
          <cell r="I826">
            <v>22501</v>
          </cell>
          <cell r="J826">
            <v>3544.23</v>
          </cell>
          <cell r="K826">
            <v>675.03</v>
          </cell>
          <cell r="L826">
            <v>36916</v>
          </cell>
          <cell r="M826">
            <v>5031.6675000000005</v>
          </cell>
          <cell r="N826">
            <v>1015.19</v>
          </cell>
          <cell r="O826">
            <v>5170.038356250001</v>
          </cell>
          <cell r="P826">
            <v>1170.9729144065668</v>
          </cell>
          <cell r="Q826">
            <v>5312.2144110468762</v>
          </cell>
          <cell r="R826">
            <v>1244.9411520835051</v>
          </cell>
          <cell r="S826">
            <v>627.28245228633955</v>
          </cell>
          <cell r="T826">
            <v>7412.579956566733</v>
          </cell>
          <cell r="U826">
            <v>35861.184999999998</v>
          </cell>
        </row>
        <row r="827">
          <cell r="A827" t="str">
            <v>124234</v>
          </cell>
          <cell r="B827">
            <v>124234</v>
          </cell>
          <cell r="C827" t="str">
            <v>IRC</v>
          </cell>
          <cell r="D827">
            <v>211150</v>
          </cell>
          <cell r="E827" t="str">
            <v>Worker</v>
          </cell>
          <cell r="F827" t="str">
            <v>M</v>
          </cell>
          <cell r="G827">
            <v>29221</v>
          </cell>
          <cell r="H827">
            <v>40984</v>
          </cell>
          <cell r="I827">
            <v>39395</v>
          </cell>
          <cell r="J827">
            <v>6206.78</v>
          </cell>
          <cell r="K827">
            <v>1181.8499999999999</v>
          </cell>
          <cell r="L827">
            <v>61530</v>
          </cell>
          <cell r="M827">
            <v>8386.4549999999999</v>
          </cell>
          <cell r="N827">
            <v>1692.075</v>
          </cell>
          <cell r="O827">
            <v>8617.082512500001</v>
          </cell>
          <cell r="P827">
            <v>1951.7272571090059</v>
          </cell>
          <cell r="Q827">
            <v>8854.0522815937511</v>
          </cell>
          <cell r="R827">
            <v>2075.0143322054955</v>
          </cell>
          <cell r="S827">
            <v>1045.5273943324974</v>
          </cell>
          <cell r="T827">
            <v>12354.969247143543</v>
          </cell>
          <cell r="U827">
            <v>59682.842499999999</v>
          </cell>
        </row>
        <row r="828">
          <cell r="A828" t="str">
            <v>124248</v>
          </cell>
          <cell r="B828">
            <v>124248</v>
          </cell>
          <cell r="C828" t="str">
            <v>IRC</v>
          </cell>
          <cell r="D828">
            <v>271230</v>
          </cell>
          <cell r="E828" t="str">
            <v>Worker</v>
          </cell>
          <cell r="F828" t="str">
            <v>M</v>
          </cell>
          <cell r="G828">
            <v>26128</v>
          </cell>
          <cell r="H828">
            <v>40984</v>
          </cell>
          <cell r="I828">
            <v>75726</v>
          </cell>
          <cell r="J828">
            <v>11929.460000000001</v>
          </cell>
          <cell r="K828">
            <v>2271.7799999999997</v>
          </cell>
          <cell r="L828">
            <v>93502</v>
          </cell>
          <cell r="M828">
            <v>12745.11</v>
          </cell>
          <cell r="N828">
            <v>2571.3049999999998</v>
          </cell>
          <cell r="O828">
            <v>13095.600525000002</v>
          </cell>
          <cell r="P828">
            <v>2965.8768404714165</v>
          </cell>
          <cell r="Q828">
            <v>13455.729539437503</v>
          </cell>
          <cell r="R828">
            <v>3153.2259075228058</v>
          </cell>
          <cell r="S828">
            <v>1588.8006244901214</v>
          </cell>
          <cell r="T828">
            <v>18774.814473369344</v>
          </cell>
          <cell r="U828">
            <v>89951.69</v>
          </cell>
        </row>
        <row r="829">
          <cell r="A829" t="str">
            <v>124301</v>
          </cell>
          <cell r="B829">
            <v>124301</v>
          </cell>
          <cell r="C829" t="str">
            <v>IRC</v>
          </cell>
          <cell r="D829">
            <v>2930</v>
          </cell>
          <cell r="E829" t="str">
            <v>Skill Worker</v>
          </cell>
          <cell r="F829" t="str">
            <v>F</v>
          </cell>
          <cell r="G829">
            <v>30830</v>
          </cell>
          <cell r="H829">
            <v>40988</v>
          </cell>
          <cell r="I829">
            <v>34960</v>
          </cell>
          <cell r="J829">
            <v>5516.68</v>
          </cell>
          <cell r="K829">
            <v>1048.8</v>
          </cell>
          <cell r="L829">
            <v>57305</v>
          </cell>
          <cell r="M829">
            <v>7822.357500000001</v>
          </cell>
          <cell r="N829">
            <v>1575.8875</v>
          </cell>
          <cell r="O829">
            <v>8037.4723312500018</v>
          </cell>
          <cell r="P829">
            <v>1817.7105553166193</v>
          </cell>
          <cell r="Q829">
            <v>8258.5028203593774</v>
          </cell>
          <cell r="R829">
            <v>1932.5320381445788</v>
          </cell>
          <cell r="S829">
            <v>973.73553278439385</v>
          </cell>
          <cell r="T829">
            <v>11506.6067399246</v>
          </cell>
          <cell r="U829">
            <v>55663.63</v>
          </cell>
        </row>
        <row r="830">
          <cell r="A830" t="str">
            <v>124393</v>
          </cell>
          <cell r="B830">
            <v>124393</v>
          </cell>
          <cell r="C830" t="str">
            <v>IRC</v>
          </cell>
          <cell r="D830">
            <v>2111</v>
          </cell>
          <cell r="E830" t="str">
            <v>Foreman</v>
          </cell>
          <cell r="F830" t="str">
            <v>F</v>
          </cell>
          <cell r="G830">
            <v>28519</v>
          </cell>
          <cell r="H830">
            <v>40994</v>
          </cell>
          <cell r="I830">
            <v>73960</v>
          </cell>
          <cell r="J830">
            <v>11699.77</v>
          </cell>
          <cell r="K830">
            <v>2218.7999999999997</v>
          </cell>
          <cell r="L830">
            <v>113466</v>
          </cell>
          <cell r="M830">
            <v>15521.415000000001</v>
          </cell>
          <cell r="N830">
            <v>3120.3150000000001</v>
          </cell>
          <cell r="O830">
            <v>15948.253912500002</v>
          </cell>
          <cell r="P830">
            <v>3599.133511378684</v>
          </cell>
          <cell r="Q830">
            <v>16386.830895093753</v>
          </cell>
          <cell r="R830">
            <v>3826.4842551280467</v>
          </cell>
          <cell r="S830">
            <v>1928.0320384419169</v>
          </cell>
          <cell r="T830">
            <v>22783.503016356073</v>
          </cell>
          <cell r="U830">
            <v>109986.3575</v>
          </cell>
        </row>
        <row r="831">
          <cell r="A831" t="str">
            <v>124408</v>
          </cell>
          <cell r="B831">
            <v>124408</v>
          </cell>
          <cell r="C831" t="str">
            <v>IRC</v>
          </cell>
          <cell r="D831">
            <v>212111</v>
          </cell>
          <cell r="E831" t="str">
            <v>Worker</v>
          </cell>
          <cell r="F831" t="str">
            <v>F</v>
          </cell>
          <cell r="G831">
            <v>26875</v>
          </cell>
          <cell r="H831">
            <v>40994</v>
          </cell>
          <cell r="I831">
            <v>61728</v>
          </cell>
          <cell r="J831">
            <v>9765.43</v>
          </cell>
          <cell r="K831">
            <v>1851.84</v>
          </cell>
          <cell r="L831">
            <v>84432</v>
          </cell>
          <cell r="M831">
            <v>11550.127500000001</v>
          </cell>
          <cell r="N831">
            <v>2321.88</v>
          </cell>
          <cell r="O831">
            <v>11867.756006250002</v>
          </cell>
          <cell r="P831">
            <v>2678.1770806472873</v>
          </cell>
          <cell r="Q831">
            <v>12194.119296421877</v>
          </cell>
          <cell r="R831">
            <v>2847.3526750654055</v>
          </cell>
          <cell r="S831">
            <v>1434.6817643146662</v>
          </cell>
          <cell r="T831">
            <v>16953.596025919447</v>
          </cell>
          <cell r="U831">
            <v>81527.682499999995</v>
          </cell>
        </row>
        <row r="832">
          <cell r="A832" t="str">
            <v>124411</v>
          </cell>
          <cell r="B832">
            <v>124411</v>
          </cell>
          <cell r="C832" t="str">
            <v>IRC</v>
          </cell>
          <cell r="D832">
            <v>221110</v>
          </cell>
          <cell r="E832" t="str">
            <v>Worker</v>
          </cell>
          <cell r="F832" t="str">
            <v>F</v>
          </cell>
          <cell r="G832">
            <v>34389</v>
          </cell>
          <cell r="H832">
            <v>40994</v>
          </cell>
          <cell r="I832">
            <v>12087</v>
          </cell>
          <cell r="J832">
            <v>1911.68</v>
          </cell>
          <cell r="K832">
            <v>362.61</v>
          </cell>
          <cell r="L832">
            <v>20810</v>
          </cell>
          <cell r="M832">
            <v>2846.1750000000002</v>
          </cell>
          <cell r="N832">
            <v>572.27499999999998</v>
          </cell>
          <cell r="O832">
            <v>2924.4448125000004</v>
          </cell>
          <cell r="P832">
            <v>660.09173119516356</v>
          </cell>
          <cell r="Q832">
            <v>3004.8670448437506</v>
          </cell>
          <cell r="R832">
            <v>701.78853003732104</v>
          </cell>
          <cell r="S832">
            <v>353.6067784179956</v>
          </cell>
          <cell r="T832">
            <v>4178.5618402902182</v>
          </cell>
          <cell r="U832">
            <v>20241.427500000002</v>
          </cell>
        </row>
        <row r="833">
          <cell r="A833" t="str">
            <v>124442</v>
          </cell>
          <cell r="B833">
            <v>124442</v>
          </cell>
          <cell r="C833" t="str">
            <v>IRC</v>
          </cell>
          <cell r="D833">
            <v>222110</v>
          </cell>
          <cell r="E833" t="str">
            <v>Worker</v>
          </cell>
          <cell r="F833" t="str">
            <v>F</v>
          </cell>
          <cell r="G833">
            <v>32329</v>
          </cell>
          <cell r="H833">
            <v>40997</v>
          </cell>
          <cell r="I833">
            <v>20663</v>
          </cell>
          <cell r="J833">
            <v>3273.34</v>
          </cell>
          <cell r="K833">
            <v>619.89</v>
          </cell>
          <cell r="L833">
            <v>33925</v>
          </cell>
          <cell r="M833">
            <v>4646.3550000000005</v>
          </cell>
          <cell r="N833">
            <v>932.9375</v>
          </cell>
          <cell r="O833">
            <v>4774.1297625000007</v>
          </cell>
          <cell r="P833">
            <v>1076.0986055163826</v>
          </cell>
          <cell r="Q833">
            <v>4905.4183309687514</v>
          </cell>
          <cell r="R833">
            <v>1144.0738049743447</v>
          </cell>
          <cell r="S833">
            <v>576.45891195725608</v>
          </cell>
          <cell r="T833">
            <v>6811.9995402136301</v>
          </cell>
          <cell r="U833">
            <v>32951.692499999997</v>
          </cell>
        </row>
        <row r="834">
          <cell r="A834" t="str">
            <v>124456</v>
          </cell>
          <cell r="B834">
            <v>124456</v>
          </cell>
          <cell r="C834" t="str">
            <v>IRC</v>
          </cell>
          <cell r="D834">
            <v>212111</v>
          </cell>
          <cell r="E834" t="str">
            <v>Worker</v>
          </cell>
          <cell r="F834" t="str">
            <v>M</v>
          </cell>
          <cell r="G834">
            <v>29372</v>
          </cell>
          <cell r="H834">
            <v>41002</v>
          </cell>
          <cell r="I834">
            <v>34992</v>
          </cell>
          <cell r="J834">
            <v>5552.7300000000005</v>
          </cell>
          <cell r="K834">
            <v>1049.76</v>
          </cell>
          <cell r="L834">
            <v>54752</v>
          </cell>
          <cell r="M834">
            <v>7511.0250000000005</v>
          </cell>
          <cell r="N834">
            <v>1505.68</v>
          </cell>
          <cell r="O834">
            <v>7717.5781875000011</v>
          </cell>
          <cell r="P834">
            <v>1736.7295755116575</v>
          </cell>
          <cell r="Q834">
            <v>7929.8115876562515</v>
          </cell>
          <cell r="R834">
            <v>1846.4356365498988</v>
          </cell>
          <cell r="S834">
            <v>930.35455703710204</v>
          </cell>
          <cell r="T834">
            <v>10993.974910118694</v>
          </cell>
          <cell r="U834">
            <v>53101.377500000002</v>
          </cell>
        </row>
        <row r="835">
          <cell r="A835" t="str">
            <v>124460</v>
          </cell>
          <cell r="B835">
            <v>124460</v>
          </cell>
          <cell r="C835" t="str">
            <v>IRC</v>
          </cell>
          <cell r="D835">
            <v>2932</v>
          </cell>
          <cell r="E835" t="str">
            <v>Worker</v>
          </cell>
          <cell r="F835" t="str">
            <v>M</v>
          </cell>
          <cell r="G835">
            <v>33928</v>
          </cell>
          <cell r="H835">
            <v>41002</v>
          </cell>
          <cell r="I835">
            <v>13742</v>
          </cell>
          <cell r="J835">
            <v>2180.5100000000002</v>
          </cell>
          <cell r="K835">
            <v>412.26</v>
          </cell>
          <cell r="L835">
            <v>23561</v>
          </cell>
          <cell r="M835">
            <v>3232.5150000000003</v>
          </cell>
          <cell r="N835">
            <v>647.92750000000001</v>
          </cell>
          <cell r="O835">
            <v>3321.4091625000005</v>
          </cell>
          <cell r="P835">
            <v>747.35325702495186</v>
          </cell>
          <cell r="Q835">
            <v>3412.7479144687509</v>
          </cell>
          <cell r="R835">
            <v>794.56220837142337</v>
          </cell>
          <cell r="S835">
            <v>400.35220116801509</v>
          </cell>
          <cell r="T835">
            <v>4730.9512503160895</v>
          </cell>
          <cell r="U835">
            <v>22912.807499999999</v>
          </cell>
        </row>
        <row r="836">
          <cell r="A836" t="str">
            <v>124633</v>
          </cell>
          <cell r="B836">
            <v>124633</v>
          </cell>
          <cell r="C836" t="str">
            <v>IRC</v>
          </cell>
          <cell r="D836">
            <v>2941</v>
          </cell>
          <cell r="E836" t="str">
            <v>Worker</v>
          </cell>
          <cell r="F836" t="str">
            <v>M</v>
          </cell>
          <cell r="G836">
            <v>31611</v>
          </cell>
          <cell r="H836">
            <v>41017</v>
          </cell>
          <cell r="I836">
            <v>24636</v>
          </cell>
          <cell r="J836">
            <v>3934.6</v>
          </cell>
          <cell r="K836">
            <v>739.07999999999993</v>
          </cell>
          <cell r="L836">
            <v>40305</v>
          </cell>
          <cell r="M836">
            <v>5559.8025000000007</v>
          </cell>
          <cell r="N836">
            <v>1108.3875</v>
          </cell>
          <cell r="O836">
            <v>5712.6970687500016</v>
          </cell>
          <cell r="P836">
            <v>1278.4717552052409</v>
          </cell>
          <cell r="Q836">
            <v>5869.7962381406269</v>
          </cell>
          <cell r="R836">
            <v>1359.2304999113032</v>
          </cell>
          <cell r="S836">
            <v>684.86887093403709</v>
          </cell>
          <cell r="T836">
            <v>8093.0771250791568</v>
          </cell>
          <cell r="U836">
            <v>39136.58</v>
          </cell>
        </row>
        <row r="837">
          <cell r="A837" t="str">
            <v>124700</v>
          </cell>
          <cell r="B837">
            <v>124700</v>
          </cell>
          <cell r="C837" t="str">
            <v>IRC</v>
          </cell>
          <cell r="D837">
            <v>260040</v>
          </cell>
          <cell r="E837" t="str">
            <v>Worker</v>
          </cell>
          <cell r="F837" t="str">
            <v>F</v>
          </cell>
          <cell r="G837">
            <v>31576</v>
          </cell>
          <cell r="H837">
            <v>41023</v>
          </cell>
          <cell r="I837">
            <v>25550</v>
          </cell>
          <cell r="J837">
            <v>4090.13</v>
          </cell>
          <cell r="K837">
            <v>766.5</v>
          </cell>
          <cell r="L837">
            <v>41878</v>
          </cell>
          <cell r="M837">
            <v>5787.9075000000003</v>
          </cell>
          <cell r="N837">
            <v>1151.645</v>
          </cell>
          <cell r="O837">
            <v>5947.0749562500005</v>
          </cell>
          <cell r="P837">
            <v>1328.3672041802527</v>
          </cell>
          <cell r="Q837">
            <v>6110.6195175468756</v>
          </cell>
          <cell r="R837">
            <v>1412.2777540078293</v>
          </cell>
          <cell r="S837">
            <v>711.59753323348491</v>
          </cell>
          <cell r="T837">
            <v>8408.9290123822084</v>
          </cell>
          <cell r="U837">
            <v>40663.842499999999</v>
          </cell>
        </row>
        <row r="838">
          <cell r="A838" t="str">
            <v>124713</v>
          </cell>
          <cell r="B838">
            <v>124713</v>
          </cell>
          <cell r="C838" t="str">
            <v>IRC</v>
          </cell>
          <cell r="D838">
            <v>260040</v>
          </cell>
          <cell r="E838" t="str">
            <v>Worker</v>
          </cell>
          <cell r="F838" t="str">
            <v>M</v>
          </cell>
          <cell r="G838">
            <v>31889</v>
          </cell>
          <cell r="H838">
            <v>41023</v>
          </cell>
          <cell r="I838">
            <v>23599</v>
          </cell>
          <cell r="J838">
            <v>3778.04</v>
          </cell>
          <cell r="K838">
            <v>707.97</v>
          </cell>
          <cell r="L838">
            <v>38789</v>
          </cell>
          <cell r="M838">
            <v>5361.4950000000008</v>
          </cell>
          <cell r="N838">
            <v>1066.6975</v>
          </cell>
          <cell r="O838">
            <v>5508.9361125000014</v>
          </cell>
          <cell r="P838">
            <v>1230.3843422070736</v>
          </cell>
          <cell r="Q838">
            <v>5660.4318555937516</v>
          </cell>
          <cell r="R838">
            <v>1308.1054921488537</v>
          </cell>
          <cell r="S838">
            <v>659.10876155961716</v>
          </cell>
          <cell r="T838">
            <v>7788.6706017788219</v>
          </cell>
          <cell r="U838">
            <v>37667.497499999998</v>
          </cell>
        </row>
        <row r="839">
          <cell r="A839" t="str">
            <v>124731</v>
          </cell>
          <cell r="B839">
            <v>124731</v>
          </cell>
          <cell r="C839" t="str">
            <v>IRC</v>
          </cell>
          <cell r="D839">
            <v>260020</v>
          </cell>
          <cell r="E839" t="str">
            <v>Worker</v>
          </cell>
          <cell r="F839" t="str">
            <v>M</v>
          </cell>
          <cell r="G839">
            <v>29819</v>
          </cell>
          <cell r="H839">
            <v>41023</v>
          </cell>
          <cell r="I839">
            <v>33638</v>
          </cell>
          <cell r="J839">
            <v>5385.87</v>
          </cell>
          <cell r="K839">
            <v>1009.14</v>
          </cell>
          <cell r="L839">
            <v>52924</v>
          </cell>
          <cell r="M839">
            <v>7315.8</v>
          </cell>
          <cell r="N839">
            <v>1455.41</v>
          </cell>
          <cell r="O839">
            <v>7516.9845000000005</v>
          </cell>
          <cell r="P839">
            <v>1678.7455445349751</v>
          </cell>
          <cell r="Q839">
            <v>7723.7015737500014</v>
          </cell>
          <cell r="R839">
            <v>1784.7888593798739</v>
          </cell>
          <cell r="S839">
            <v>899.29289480989905</v>
          </cell>
          <cell r="T839">
            <v>10626.920078592961</v>
          </cell>
          <cell r="U839">
            <v>51325.247499999998</v>
          </cell>
        </row>
        <row r="840">
          <cell r="A840" t="str">
            <v>124761</v>
          </cell>
          <cell r="B840">
            <v>124761</v>
          </cell>
          <cell r="C840" t="str">
            <v>IRC</v>
          </cell>
          <cell r="D840">
            <v>271230</v>
          </cell>
          <cell r="E840" t="str">
            <v>Worker</v>
          </cell>
          <cell r="F840" t="str">
            <v>M</v>
          </cell>
          <cell r="G840">
            <v>25967</v>
          </cell>
          <cell r="H840">
            <v>41023</v>
          </cell>
          <cell r="I840">
            <v>83034</v>
          </cell>
          <cell r="J840">
            <v>13294.210000000001</v>
          </cell>
          <cell r="K840">
            <v>2491.02</v>
          </cell>
          <cell r="L840">
            <v>102558</v>
          </cell>
          <cell r="M840">
            <v>14176.417500000001</v>
          </cell>
          <cell r="N840">
            <v>2820.3449999999998</v>
          </cell>
          <cell r="O840">
            <v>14566.268981250003</v>
          </cell>
          <cell r="P840">
            <v>3253.1325212836896</v>
          </cell>
          <cell r="Q840">
            <v>14966.84137823438</v>
          </cell>
          <cell r="R840">
            <v>3458.627009301661</v>
          </cell>
          <cell r="S840">
            <v>1742.6815944734642</v>
          </cell>
          <cell r="T840">
            <v>20593.221778783478</v>
          </cell>
          <cell r="U840">
            <v>98611.692500000005</v>
          </cell>
        </row>
        <row r="841">
          <cell r="A841" t="str">
            <v>124824</v>
          </cell>
          <cell r="B841">
            <v>124824</v>
          </cell>
          <cell r="C841" t="str">
            <v>IRC</v>
          </cell>
          <cell r="D841">
            <v>2941</v>
          </cell>
          <cell r="E841" t="str">
            <v>Foreman</v>
          </cell>
          <cell r="F841" t="str">
            <v>M</v>
          </cell>
          <cell r="G841">
            <v>26638</v>
          </cell>
          <cell r="H841">
            <v>41025</v>
          </cell>
          <cell r="I841">
            <v>88256</v>
          </cell>
          <cell r="J841">
            <v>14142.93</v>
          </cell>
          <cell r="K841">
            <v>2647.68</v>
          </cell>
          <cell r="L841">
            <v>103866</v>
          </cell>
          <cell r="M841">
            <v>14367.532500000001</v>
          </cell>
          <cell r="N841">
            <v>2856.3150000000001</v>
          </cell>
          <cell r="O841">
            <v>14762.639643750003</v>
          </cell>
          <cell r="P841">
            <v>3294.6221889628473</v>
          </cell>
          <cell r="Q841">
            <v>15168.612233953128</v>
          </cell>
          <cell r="R841">
            <v>3502.7375041257274</v>
          </cell>
          <cell r="S841">
            <v>1764.9073352793623</v>
          </cell>
          <cell r="T841">
            <v>20855.862763266879</v>
          </cell>
          <cell r="U841">
            <v>99668.347500000003</v>
          </cell>
        </row>
        <row r="842">
          <cell r="A842" t="str">
            <v>124838</v>
          </cell>
          <cell r="B842">
            <v>124838</v>
          </cell>
          <cell r="C842" t="str">
            <v>IRC</v>
          </cell>
          <cell r="D842">
            <v>2920</v>
          </cell>
          <cell r="E842" t="str">
            <v>Skill Worker</v>
          </cell>
          <cell r="F842" t="str">
            <v>M</v>
          </cell>
          <cell r="G842">
            <v>32802</v>
          </cell>
          <cell r="H842">
            <v>41025</v>
          </cell>
          <cell r="I842">
            <v>22307</v>
          </cell>
          <cell r="J842">
            <v>3575.13</v>
          </cell>
          <cell r="K842">
            <v>669.20999999999992</v>
          </cell>
          <cell r="L842">
            <v>38211</v>
          </cell>
          <cell r="M842">
            <v>5285.46</v>
          </cell>
          <cell r="N842">
            <v>1050.8025</v>
          </cell>
          <cell r="O842">
            <v>5430.8101500000002</v>
          </cell>
          <cell r="P842">
            <v>1212.0502230032866</v>
          </cell>
          <cell r="Q842">
            <v>5580.1574291250008</v>
          </cell>
          <cell r="R842">
            <v>1288.6132398489221</v>
          </cell>
          <cell r="S842">
            <v>649.28729505670503</v>
          </cell>
          <cell r="T842">
            <v>7672.6105948740769</v>
          </cell>
          <cell r="U842">
            <v>37149.915000000001</v>
          </cell>
        </row>
        <row r="843">
          <cell r="A843" t="str">
            <v>124841</v>
          </cell>
          <cell r="B843">
            <v>124841</v>
          </cell>
          <cell r="C843" t="str">
            <v>IRC</v>
          </cell>
          <cell r="D843">
            <v>271130</v>
          </cell>
          <cell r="E843" t="str">
            <v>Skill Worker</v>
          </cell>
          <cell r="F843" t="str">
            <v>M</v>
          </cell>
          <cell r="G843">
            <v>26338</v>
          </cell>
          <cell r="H843">
            <v>41025</v>
          </cell>
          <cell r="I843">
            <v>75146</v>
          </cell>
          <cell r="J843">
            <v>12041.73</v>
          </cell>
          <cell r="K843">
            <v>2254.38</v>
          </cell>
          <cell r="L843">
            <v>92980</v>
          </cell>
          <cell r="M843">
            <v>12862.245000000001</v>
          </cell>
          <cell r="N843">
            <v>2556.9499999999998</v>
          </cell>
          <cell r="O843">
            <v>13215.956737500002</v>
          </cell>
          <cell r="P843">
            <v>2949.3190373150555</v>
          </cell>
          <cell r="Q843">
            <v>13579.395547781254</v>
          </cell>
          <cell r="R843">
            <v>3135.6221779370544</v>
          </cell>
          <cell r="S843">
            <v>1579.9307187556574</v>
          </cell>
          <cell r="T843">
            <v>18669.999034607616</v>
          </cell>
          <cell r="U843">
            <v>89405.972500000003</v>
          </cell>
        </row>
        <row r="844">
          <cell r="A844" t="str">
            <v>124855</v>
          </cell>
          <cell r="B844">
            <v>124855</v>
          </cell>
          <cell r="C844" t="str">
            <v>IRC</v>
          </cell>
          <cell r="D844">
            <v>272110</v>
          </cell>
          <cell r="E844" t="str">
            <v>Worker</v>
          </cell>
          <cell r="F844" t="str">
            <v>M</v>
          </cell>
          <cell r="G844">
            <v>31324</v>
          </cell>
          <cell r="H844">
            <v>41025</v>
          </cell>
          <cell r="I844">
            <v>24540</v>
          </cell>
          <cell r="J844">
            <v>3932.54</v>
          </cell>
          <cell r="K844">
            <v>736.19999999999993</v>
          </cell>
          <cell r="L844">
            <v>40029</v>
          </cell>
          <cell r="M844">
            <v>5537.1975000000002</v>
          </cell>
          <cell r="N844">
            <v>1100.7974999999999</v>
          </cell>
          <cell r="O844">
            <v>5689.4704312500007</v>
          </cell>
          <cell r="P844">
            <v>1269.7170546857856</v>
          </cell>
          <cell r="Q844">
            <v>5845.9308681093762</v>
          </cell>
          <cell r="R844">
            <v>1349.9227808199867</v>
          </cell>
          <cell r="S844">
            <v>680.1790357181136</v>
          </cell>
          <cell r="T844">
            <v>8037.6574678028419</v>
          </cell>
          <cell r="U844">
            <v>38861.815000000002</v>
          </cell>
        </row>
        <row r="845">
          <cell r="A845" t="str">
            <v>125002</v>
          </cell>
          <cell r="B845">
            <v>125002</v>
          </cell>
          <cell r="C845" t="str">
            <v>IRC</v>
          </cell>
          <cell r="D845">
            <v>233020</v>
          </cell>
          <cell r="E845" t="str">
            <v>Worker</v>
          </cell>
          <cell r="F845" t="str">
            <v>M</v>
          </cell>
          <cell r="G845">
            <v>33096</v>
          </cell>
          <cell r="H845">
            <v>41033</v>
          </cell>
          <cell r="I845">
            <v>15487</v>
          </cell>
          <cell r="J845">
            <v>2490.54</v>
          </cell>
          <cell r="K845">
            <v>464.60999999999996</v>
          </cell>
          <cell r="L845">
            <v>26437</v>
          </cell>
          <cell r="M845">
            <v>3669.2025000000003</v>
          </cell>
          <cell r="N845">
            <v>727.01750000000004</v>
          </cell>
          <cell r="O845">
            <v>3770.1055687500007</v>
          </cell>
          <cell r="P845">
            <v>838.57977403202972</v>
          </cell>
          <cell r="Q845">
            <v>3873.7834718906261</v>
          </cell>
          <cell r="R845">
            <v>891.55133919253512</v>
          </cell>
          <cell r="S845">
            <v>449.22164349046375</v>
          </cell>
          <cell r="T845">
            <v>5308.440142804061</v>
          </cell>
          <cell r="U845">
            <v>25698.212500000001</v>
          </cell>
        </row>
        <row r="846">
          <cell r="A846" t="str">
            <v>125016</v>
          </cell>
          <cell r="B846">
            <v>125016</v>
          </cell>
          <cell r="C846" t="str">
            <v>IRC</v>
          </cell>
          <cell r="D846">
            <v>221110</v>
          </cell>
          <cell r="E846" t="str">
            <v>Worker</v>
          </cell>
          <cell r="F846" t="str">
            <v>F</v>
          </cell>
          <cell r="G846">
            <v>29033</v>
          </cell>
          <cell r="H846">
            <v>41033</v>
          </cell>
          <cell r="I846">
            <v>38731</v>
          </cell>
          <cell r="J846">
            <v>6228.41</v>
          </cell>
          <cell r="K846">
            <v>1161.93</v>
          </cell>
          <cell r="L846">
            <v>60511</v>
          </cell>
          <cell r="M846">
            <v>8396.7300000000014</v>
          </cell>
          <cell r="N846">
            <v>1664.0525</v>
          </cell>
          <cell r="O846">
            <v>8627.640075000003</v>
          </cell>
          <cell r="P846">
            <v>1919.4046490317414</v>
          </cell>
          <cell r="Q846">
            <v>8864.9001770625036</v>
          </cell>
          <cell r="R846">
            <v>2040.6499635313949</v>
          </cell>
          <cell r="S846">
            <v>1028.2123867780554</v>
          </cell>
          <cell r="T846">
            <v>12150.358266112513</v>
          </cell>
          <cell r="U846">
            <v>58663.415000000001</v>
          </cell>
        </row>
        <row r="847">
          <cell r="A847" t="str">
            <v>125020</v>
          </cell>
          <cell r="B847">
            <v>125020</v>
          </cell>
          <cell r="C847" t="str">
            <v>IRC</v>
          </cell>
          <cell r="D847">
            <v>2711</v>
          </cell>
          <cell r="E847" t="str">
            <v>Skill Worker</v>
          </cell>
          <cell r="F847" t="str">
            <v>F</v>
          </cell>
          <cell r="G847">
            <v>33448</v>
          </cell>
          <cell r="H847">
            <v>41037</v>
          </cell>
          <cell r="I847">
            <v>18397</v>
          </cell>
          <cell r="J847">
            <v>2964.34</v>
          </cell>
          <cell r="K847">
            <v>551.91</v>
          </cell>
          <cell r="L847">
            <v>31735</v>
          </cell>
          <cell r="M847">
            <v>4410.0300000000007</v>
          </cell>
          <cell r="N847">
            <v>872.71249999999998</v>
          </cell>
          <cell r="O847">
            <v>4531.3058250000013</v>
          </cell>
          <cell r="P847">
            <v>1006.6319600902699</v>
          </cell>
          <cell r="Q847">
            <v>4655.9167351875021</v>
          </cell>
          <cell r="R847">
            <v>1070.2190774019405</v>
          </cell>
          <cell r="S847">
            <v>539.24608904829847</v>
          </cell>
          <cell r="T847">
            <v>6372.2566074776596</v>
          </cell>
          <cell r="U847">
            <v>30855.9375</v>
          </cell>
        </row>
        <row r="848">
          <cell r="A848" t="str">
            <v>125100</v>
          </cell>
          <cell r="B848">
            <v>125100</v>
          </cell>
          <cell r="C848" t="str">
            <v>IRC</v>
          </cell>
          <cell r="D848">
            <v>260020</v>
          </cell>
          <cell r="E848" t="str">
            <v>Skill Worker</v>
          </cell>
          <cell r="F848" t="str">
            <v>F</v>
          </cell>
          <cell r="G848">
            <v>29569</v>
          </cell>
          <cell r="H848">
            <v>41037</v>
          </cell>
          <cell r="I848">
            <v>43441</v>
          </cell>
          <cell r="J848">
            <v>6998.85</v>
          </cell>
          <cell r="K848">
            <v>1303.23</v>
          </cell>
          <cell r="L848">
            <v>68584</v>
          </cell>
          <cell r="M848">
            <v>9531.09</v>
          </cell>
          <cell r="N848">
            <v>1886.06</v>
          </cell>
          <cell r="O848">
            <v>9793.1949750000003</v>
          </cell>
          <cell r="P848">
            <v>2175.4796392258095</v>
          </cell>
          <cell r="Q848">
            <v>10062.507836812501</v>
          </cell>
          <cell r="R848">
            <v>2312.9007469524086</v>
          </cell>
          <cell r="S848">
            <v>1165.3900668438159</v>
          </cell>
          <cell r="T848">
            <v>13771.383241444706</v>
          </cell>
          <cell r="U848">
            <v>66508.479999999996</v>
          </cell>
        </row>
        <row r="849">
          <cell r="A849" t="str">
            <v>125113</v>
          </cell>
          <cell r="B849">
            <v>125113</v>
          </cell>
          <cell r="C849" t="str">
            <v>IRC</v>
          </cell>
          <cell r="D849">
            <v>221120</v>
          </cell>
          <cell r="E849" t="str">
            <v>Worker</v>
          </cell>
          <cell r="F849" t="str">
            <v>F</v>
          </cell>
          <cell r="G849">
            <v>31582</v>
          </cell>
          <cell r="H849">
            <v>41039</v>
          </cell>
          <cell r="I849">
            <v>22894</v>
          </cell>
          <cell r="J849">
            <v>3691.52</v>
          </cell>
          <cell r="K849">
            <v>686.81999999999994</v>
          </cell>
          <cell r="L849">
            <v>37505</v>
          </cell>
          <cell r="M849">
            <v>5216.6175000000003</v>
          </cell>
          <cell r="N849">
            <v>1031.3875</v>
          </cell>
          <cell r="O849">
            <v>5360.0744812500006</v>
          </cell>
          <cell r="P849">
            <v>1189.6559528339551</v>
          </cell>
          <cell r="Q849">
            <v>5507.4765294843764</v>
          </cell>
          <cell r="R849">
            <v>1264.8043642022933</v>
          </cell>
          <cell r="S849">
            <v>637.29083251162547</v>
          </cell>
          <cell r="T849">
            <v>7530.8487179281419</v>
          </cell>
          <cell r="U849">
            <v>36410.415000000001</v>
          </cell>
        </row>
        <row r="850">
          <cell r="A850" t="str">
            <v>125144</v>
          </cell>
          <cell r="B850">
            <v>125144</v>
          </cell>
          <cell r="C850" t="str">
            <v>IRC</v>
          </cell>
          <cell r="D850">
            <v>272110</v>
          </cell>
          <cell r="E850" t="str">
            <v>Worker</v>
          </cell>
          <cell r="F850" t="str">
            <v>M</v>
          </cell>
          <cell r="G850">
            <v>27419</v>
          </cell>
          <cell r="H850">
            <v>41039</v>
          </cell>
          <cell r="I850">
            <v>54760</v>
          </cell>
          <cell r="J850">
            <v>8829.16</v>
          </cell>
          <cell r="K850">
            <v>1642.8</v>
          </cell>
          <cell r="L850">
            <v>76133</v>
          </cell>
          <cell r="M850">
            <v>10588.387500000001</v>
          </cell>
          <cell r="N850">
            <v>2093.6574999999998</v>
          </cell>
          <cell r="O850">
            <v>10879.568156250001</v>
          </cell>
          <cell r="P850">
            <v>2414.9333864046798</v>
          </cell>
          <cell r="Q850">
            <v>11178.756280546877</v>
          </cell>
          <cell r="R850">
            <v>2567.4803535478791</v>
          </cell>
          <cell r="S850">
            <v>1293.6638568619539</v>
          </cell>
          <cell r="T850">
            <v>15287.19118629578</v>
          </cell>
          <cell r="U850">
            <v>73515.009999999995</v>
          </cell>
        </row>
        <row r="851">
          <cell r="A851" t="str">
            <v>125255</v>
          </cell>
          <cell r="B851">
            <v>125255</v>
          </cell>
          <cell r="C851" t="str">
            <v>IRC</v>
          </cell>
          <cell r="D851">
            <v>221110</v>
          </cell>
          <cell r="E851" t="str">
            <v>Worker</v>
          </cell>
          <cell r="F851" t="str">
            <v>F</v>
          </cell>
          <cell r="G851">
            <v>33492</v>
          </cell>
          <cell r="H851">
            <v>41045</v>
          </cell>
          <cell r="I851">
            <v>14539</v>
          </cell>
          <cell r="J851">
            <v>2350.46</v>
          </cell>
          <cell r="K851">
            <v>436.16999999999996</v>
          </cell>
          <cell r="L851">
            <v>24956</v>
          </cell>
          <cell r="M851">
            <v>3479.1150000000002</v>
          </cell>
          <cell r="N851">
            <v>686.29</v>
          </cell>
          <cell r="O851">
            <v>3574.7906625000005</v>
          </cell>
          <cell r="P851">
            <v>791.60255856350318</v>
          </cell>
          <cell r="Q851">
            <v>3673.0974057187509</v>
          </cell>
          <cell r="R851">
            <v>841.606658126448</v>
          </cell>
          <cell r="S851">
            <v>424.0562595963238</v>
          </cell>
          <cell r="T851">
            <v>5011.0614745931134</v>
          </cell>
          <cell r="U851">
            <v>24259.342499999999</v>
          </cell>
        </row>
        <row r="852">
          <cell r="A852" t="str">
            <v>125269</v>
          </cell>
          <cell r="B852">
            <v>125269</v>
          </cell>
          <cell r="C852" t="str">
            <v>IRC</v>
          </cell>
          <cell r="D852">
            <v>2920</v>
          </cell>
          <cell r="E852" t="str">
            <v>Skill Worker</v>
          </cell>
          <cell r="F852" t="str">
            <v>M</v>
          </cell>
          <cell r="G852">
            <v>31295</v>
          </cell>
          <cell r="H852">
            <v>41051</v>
          </cell>
          <cell r="I852">
            <v>30897</v>
          </cell>
          <cell r="J852">
            <v>5007.8600000000006</v>
          </cell>
          <cell r="K852">
            <v>926.91</v>
          </cell>
          <cell r="L852">
            <v>50806</v>
          </cell>
          <cell r="M852">
            <v>7097.97</v>
          </cell>
          <cell r="N852">
            <v>1397.165</v>
          </cell>
          <cell r="O852">
            <v>7293.1641750000008</v>
          </cell>
          <cell r="P852">
            <v>1611.5627340269812</v>
          </cell>
          <cell r="Q852">
            <v>7493.7261898125016</v>
          </cell>
          <cell r="R852">
            <v>1713.3622324399869</v>
          </cell>
          <cell r="S852">
            <v>863.30350717466047</v>
          </cell>
          <cell r="T852">
            <v>10201.634447755157</v>
          </cell>
          <cell r="U852">
            <v>49322.307500000003</v>
          </cell>
        </row>
        <row r="853">
          <cell r="A853" t="str">
            <v>125286</v>
          </cell>
          <cell r="B853">
            <v>125286</v>
          </cell>
          <cell r="C853" t="str">
            <v>IRC</v>
          </cell>
          <cell r="D853">
            <v>271130</v>
          </cell>
          <cell r="E853" t="str">
            <v>Worker</v>
          </cell>
          <cell r="F853" t="str">
            <v>F</v>
          </cell>
          <cell r="G853">
            <v>27969</v>
          </cell>
          <cell r="H853">
            <v>41051</v>
          </cell>
          <cell r="I853">
            <v>45476</v>
          </cell>
          <cell r="J853">
            <v>7370.68</v>
          </cell>
          <cell r="K853">
            <v>1364.28</v>
          </cell>
          <cell r="L853">
            <v>69214</v>
          </cell>
          <cell r="M853">
            <v>9668.7750000000015</v>
          </cell>
          <cell r="N853">
            <v>1903.385</v>
          </cell>
          <cell r="O853">
            <v>9934.6663125000014</v>
          </cell>
          <cell r="P853">
            <v>2195.4631947593484</v>
          </cell>
          <cell r="Q853">
            <v>10207.869636093752</v>
          </cell>
          <cell r="R853">
            <v>2334.1466274869358</v>
          </cell>
          <cell r="S853">
            <v>1176.0951254888587</v>
          </cell>
          <cell r="T853">
            <v>13897.884633053684</v>
          </cell>
          <cell r="U853">
            <v>67030.259999999995</v>
          </cell>
        </row>
        <row r="854">
          <cell r="A854" t="str">
            <v>125352</v>
          </cell>
          <cell r="B854">
            <v>125352</v>
          </cell>
          <cell r="C854" t="str">
            <v>IRC</v>
          </cell>
          <cell r="D854">
            <v>224010</v>
          </cell>
          <cell r="E854" t="str">
            <v>Worker</v>
          </cell>
          <cell r="F854" t="str">
            <v>F</v>
          </cell>
          <cell r="G854">
            <v>31629</v>
          </cell>
          <cell r="H854">
            <v>41054</v>
          </cell>
          <cell r="I854">
            <v>21407</v>
          </cell>
          <cell r="J854">
            <v>3474.19</v>
          </cell>
          <cell r="K854">
            <v>642.20999999999992</v>
          </cell>
          <cell r="L854">
            <v>35009</v>
          </cell>
          <cell r="M854">
            <v>4896.0375000000004</v>
          </cell>
          <cell r="N854">
            <v>962.74750000000006</v>
          </cell>
          <cell r="O854">
            <v>5030.6785312500006</v>
          </cell>
          <cell r="P854">
            <v>1110.4830090058376</v>
          </cell>
          <cell r="Q854">
            <v>5169.0221908593758</v>
          </cell>
          <cell r="R854">
            <v>1180.6302089416902</v>
          </cell>
          <cell r="S854">
            <v>594.87840968936121</v>
          </cell>
          <cell r="T854">
            <v>7029.6622521249519</v>
          </cell>
          <cell r="U854">
            <v>33979.9</v>
          </cell>
        </row>
        <row r="855">
          <cell r="A855" t="str">
            <v>125366</v>
          </cell>
          <cell r="B855">
            <v>125366</v>
          </cell>
          <cell r="C855" t="str">
            <v>IRC</v>
          </cell>
          <cell r="D855">
            <v>272110</v>
          </cell>
          <cell r="E855" t="str">
            <v>Skill Worker</v>
          </cell>
          <cell r="F855" t="str">
            <v>F</v>
          </cell>
          <cell r="G855">
            <v>26323</v>
          </cell>
          <cell r="H855">
            <v>41054</v>
          </cell>
          <cell r="I855">
            <v>74552</v>
          </cell>
          <cell r="J855">
            <v>12098.380000000001</v>
          </cell>
          <cell r="K855">
            <v>2236.56</v>
          </cell>
          <cell r="L855">
            <v>92403</v>
          </cell>
          <cell r="M855">
            <v>12922.8675</v>
          </cell>
          <cell r="N855">
            <v>2541.0825</v>
          </cell>
          <cell r="O855">
            <v>13278.246356250002</v>
          </cell>
          <cell r="P855">
            <v>2931.0166380406868</v>
          </cell>
          <cell r="Q855">
            <v>13643.398131046877</v>
          </cell>
          <cell r="R855">
            <v>3116.1636492570192</v>
          </cell>
          <cell r="S855">
            <v>1570.1262444093247</v>
          </cell>
          <cell r="T855">
            <v>18554.139823562567</v>
          </cell>
          <cell r="U855">
            <v>88819.264999999999</v>
          </cell>
        </row>
        <row r="856">
          <cell r="A856" t="str">
            <v>125526</v>
          </cell>
          <cell r="B856">
            <v>125526</v>
          </cell>
          <cell r="C856" t="str">
            <v>IRC</v>
          </cell>
          <cell r="D856">
            <v>2932</v>
          </cell>
          <cell r="E856" t="str">
            <v>Skill Worker</v>
          </cell>
          <cell r="F856" t="str">
            <v>F</v>
          </cell>
          <cell r="G856">
            <v>31716</v>
          </cell>
          <cell r="H856">
            <v>41079</v>
          </cell>
          <cell r="I856">
            <v>28076</v>
          </cell>
          <cell r="J856">
            <v>4604.1000000000004</v>
          </cell>
          <cell r="K856">
            <v>842.28</v>
          </cell>
          <cell r="L856">
            <v>46362</v>
          </cell>
          <cell r="M856">
            <v>6544.1475000000009</v>
          </cell>
          <cell r="N856">
            <v>1274.9549999999999</v>
          </cell>
          <cell r="O856">
            <v>6724.1115562500017</v>
          </cell>
          <cell r="P856">
            <v>1470.5993676919834</v>
          </cell>
          <cell r="Q856">
            <v>6909.0246240468778</v>
          </cell>
          <cell r="R856">
            <v>1563.4944656218297</v>
          </cell>
          <cell r="S856">
            <v>787.79036333566137</v>
          </cell>
          <cell r="T856">
            <v>9309.2976472626196</v>
          </cell>
          <cell r="U856">
            <v>45000.404999999999</v>
          </cell>
        </row>
        <row r="857">
          <cell r="A857" t="str">
            <v>125606</v>
          </cell>
          <cell r="B857">
            <v>125606</v>
          </cell>
          <cell r="C857" t="str">
            <v>IRC</v>
          </cell>
          <cell r="D857">
            <v>260040</v>
          </cell>
          <cell r="E857" t="str">
            <v>Worker</v>
          </cell>
          <cell r="F857" t="str">
            <v>F</v>
          </cell>
          <cell r="G857">
            <v>33839</v>
          </cell>
          <cell r="H857">
            <v>41093</v>
          </cell>
          <cell r="I857">
            <v>13859</v>
          </cell>
          <cell r="J857">
            <v>2287.63</v>
          </cell>
          <cell r="K857">
            <v>415.77</v>
          </cell>
          <cell r="L857">
            <v>23927</v>
          </cell>
          <cell r="M857">
            <v>3394.86</v>
          </cell>
          <cell r="N857">
            <v>657.99249999999995</v>
          </cell>
          <cell r="O857">
            <v>3488.2186500000003</v>
          </cell>
          <cell r="P857">
            <v>758.96275119205563</v>
          </cell>
          <cell r="Q857">
            <v>3584.1446628750004</v>
          </cell>
          <cell r="R857">
            <v>806.90505325338688</v>
          </cell>
          <cell r="S857">
            <v>406.5713304760875</v>
          </cell>
          <cell r="T857">
            <v>4804.4425349651156</v>
          </cell>
          <cell r="U857">
            <v>23251.15</v>
          </cell>
        </row>
        <row r="858">
          <cell r="A858" t="str">
            <v>125641</v>
          </cell>
          <cell r="B858">
            <v>125641</v>
          </cell>
          <cell r="C858" t="str">
            <v>IRC</v>
          </cell>
          <cell r="D858">
            <v>2151</v>
          </cell>
          <cell r="E858" t="str">
            <v>Skill Worker</v>
          </cell>
          <cell r="F858" t="str">
            <v>F</v>
          </cell>
          <cell r="G858">
            <v>31132</v>
          </cell>
          <cell r="H858">
            <v>41102</v>
          </cell>
          <cell r="I858">
            <v>34369</v>
          </cell>
          <cell r="J858">
            <v>5694.87</v>
          </cell>
          <cell r="K858">
            <v>1031.07</v>
          </cell>
          <cell r="L858">
            <v>56613</v>
          </cell>
          <cell r="M858">
            <v>8061.7650000000003</v>
          </cell>
          <cell r="N858">
            <v>1556.8575000000001</v>
          </cell>
          <cell r="O858">
            <v>8283.4635375000016</v>
          </cell>
          <cell r="P858">
            <v>1795.7603641591443</v>
          </cell>
          <cell r="Q858">
            <v>8511.258784781252</v>
          </cell>
          <cell r="R858">
            <v>1909.1952931764947</v>
          </cell>
          <cell r="S858">
            <v>961.97696043142651</v>
          </cell>
          <cell r="T858">
            <v>11367.656005014422</v>
          </cell>
          <cell r="U858">
            <v>54931.514999999999</v>
          </cell>
        </row>
        <row r="859">
          <cell r="A859" t="str">
            <v>125654</v>
          </cell>
          <cell r="B859">
            <v>125654</v>
          </cell>
          <cell r="C859" t="str">
            <v>IRC</v>
          </cell>
          <cell r="D859">
            <v>2932</v>
          </cell>
          <cell r="E859" t="str">
            <v>Skill Worker</v>
          </cell>
          <cell r="F859" t="str">
            <v>M</v>
          </cell>
          <cell r="G859">
            <v>29611</v>
          </cell>
          <cell r="H859">
            <v>41102</v>
          </cell>
          <cell r="I859">
            <v>44008</v>
          </cell>
          <cell r="J859">
            <v>7291.37</v>
          </cell>
          <cell r="K859">
            <v>1320.24</v>
          </cell>
          <cell r="L859">
            <v>69833</v>
          </cell>
          <cell r="M859">
            <v>9944.1450000000004</v>
          </cell>
          <cell r="N859">
            <v>1920.4075</v>
          </cell>
          <cell r="O859">
            <v>10217.608987500002</v>
          </cell>
          <cell r="P859">
            <v>2215.0978310692863</v>
          </cell>
          <cell r="Q859">
            <v>10498.593234656253</v>
          </cell>
          <cell r="R859">
            <v>2355.021548202606</v>
          </cell>
          <cell r="S859">
            <v>1186.6132704115275</v>
          </cell>
          <cell r="T859">
            <v>14022.177270205997</v>
          </cell>
          <cell r="U859">
            <v>67680.097500000003</v>
          </cell>
        </row>
        <row r="860">
          <cell r="A860" t="str">
            <v>125734</v>
          </cell>
          <cell r="B860">
            <v>125734</v>
          </cell>
          <cell r="C860" t="str">
            <v>IRC</v>
          </cell>
          <cell r="D860">
            <v>260010</v>
          </cell>
          <cell r="E860" t="str">
            <v>Worker</v>
          </cell>
          <cell r="F860" t="str">
            <v>F</v>
          </cell>
          <cell r="G860">
            <v>28091</v>
          </cell>
          <cell r="H860">
            <v>41116</v>
          </cell>
          <cell r="I860">
            <v>46538</v>
          </cell>
          <cell r="J860">
            <v>7760.02</v>
          </cell>
          <cell r="K860">
            <v>1396.1399999999999</v>
          </cell>
          <cell r="L860">
            <v>71069</v>
          </cell>
          <cell r="M860">
            <v>10173.2775</v>
          </cell>
          <cell r="N860">
            <v>1954.3975</v>
          </cell>
          <cell r="O860">
            <v>10453.04263125</v>
          </cell>
          <cell r="P860">
            <v>2254.3036638303256</v>
          </cell>
          <cell r="Q860">
            <v>10740.501303609377</v>
          </cell>
          <cell r="R860">
            <v>2396.7039423941551</v>
          </cell>
          <cell r="S860">
            <v>1207.6155759437063</v>
          </cell>
          <cell r="T860">
            <v>14270.360952791232</v>
          </cell>
          <cell r="U860">
            <v>68779.960000000006</v>
          </cell>
        </row>
        <row r="861">
          <cell r="A861" t="str">
            <v>125765</v>
          </cell>
          <cell r="B861">
            <v>125765</v>
          </cell>
          <cell r="C861" t="str">
            <v>IRC</v>
          </cell>
          <cell r="D861">
            <v>211130</v>
          </cell>
          <cell r="E861" t="str">
            <v>Worker</v>
          </cell>
          <cell r="F861" t="str">
            <v>M</v>
          </cell>
          <cell r="G861">
            <v>32152</v>
          </cell>
          <cell r="H861">
            <v>41128</v>
          </cell>
          <cell r="I861">
            <v>19734</v>
          </cell>
          <cell r="J861">
            <v>3306.3</v>
          </cell>
          <cell r="K861">
            <v>592.02</v>
          </cell>
          <cell r="L861">
            <v>32541</v>
          </cell>
          <cell r="M861">
            <v>4679.2350000000006</v>
          </cell>
          <cell r="N861">
            <v>894.87750000000005</v>
          </cell>
          <cell r="O861">
            <v>4807.9139625000007</v>
          </cell>
          <cell r="P861">
            <v>1032.1982232014327</v>
          </cell>
          <cell r="Q861">
            <v>4940.131596468751</v>
          </cell>
          <cell r="R861">
            <v>1097.400315038177</v>
          </cell>
          <cell r="S861">
            <v>552.94176725132127</v>
          </cell>
          <cell r="T861">
            <v>6534.0980703932719</v>
          </cell>
          <cell r="U861">
            <v>31566.42</v>
          </cell>
        </row>
        <row r="862">
          <cell r="A862" t="str">
            <v>125779</v>
          </cell>
          <cell r="B862">
            <v>125779</v>
          </cell>
          <cell r="C862" t="str">
            <v>IRC</v>
          </cell>
          <cell r="D862">
            <v>2930</v>
          </cell>
          <cell r="E862" t="str">
            <v>Skill Worker</v>
          </cell>
          <cell r="F862" t="str">
            <v>F</v>
          </cell>
          <cell r="G862">
            <v>29995</v>
          </cell>
          <cell r="H862">
            <v>41128</v>
          </cell>
          <cell r="I862">
            <v>40607</v>
          </cell>
          <cell r="J862">
            <v>6805.21</v>
          </cell>
          <cell r="K862">
            <v>1218.21</v>
          </cell>
          <cell r="L862">
            <v>65029</v>
          </cell>
          <cell r="M862">
            <v>9350.25</v>
          </cell>
          <cell r="N862">
            <v>1788.2974999999999</v>
          </cell>
          <cell r="O862">
            <v>9607.3818750000009</v>
          </cell>
          <cell r="P862">
            <v>2062.7152901436948</v>
          </cell>
          <cell r="Q862">
            <v>9871.5848765625014</v>
          </cell>
          <cell r="R862">
            <v>2193.0132782218616</v>
          </cell>
          <cell r="S862">
            <v>1104.9829502039324</v>
          </cell>
          <cell r="T862">
            <v>13057.553960222614</v>
          </cell>
          <cell r="U862">
            <v>63023.144999999997</v>
          </cell>
        </row>
        <row r="863">
          <cell r="A863" t="str">
            <v>125845</v>
          </cell>
          <cell r="B863">
            <v>125845</v>
          </cell>
          <cell r="C863" t="str">
            <v>IRC</v>
          </cell>
          <cell r="D863">
            <v>272110</v>
          </cell>
          <cell r="E863" t="str">
            <v>Skill Worker</v>
          </cell>
          <cell r="F863" t="str">
            <v>M</v>
          </cell>
          <cell r="G863">
            <v>31664</v>
          </cell>
          <cell r="H863">
            <v>41130</v>
          </cell>
          <cell r="I863">
            <v>25290</v>
          </cell>
          <cell r="J863">
            <v>4242.57</v>
          </cell>
          <cell r="K863">
            <v>758.69999999999993</v>
          </cell>
          <cell r="L863">
            <v>41869</v>
          </cell>
          <cell r="M863">
            <v>6024.2325000000001</v>
          </cell>
          <cell r="N863">
            <v>1151.3975</v>
          </cell>
          <cell r="O863">
            <v>6189.8988937500008</v>
          </cell>
          <cell r="P863">
            <v>1328.0817248154879</v>
          </cell>
          <cell r="Q863">
            <v>6360.1211133281258</v>
          </cell>
          <cell r="R863">
            <v>1411.9742414287646</v>
          </cell>
          <cell r="S863">
            <v>711.44460382426996</v>
          </cell>
          <cell r="T863">
            <v>8407.1218496449364</v>
          </cell>
          <cell r="U863">
            <v>40618.682500000003</v>
          </cell>
        </row>
        <row r="864">
          <cell r="A864" t="str">
            <v>125942</v>
          </cell>
          <cell r="B864">
            <v>125942</v>
          </cell>
          <cell r="C864" t="str">
            <v>IRC</v>
          </cell>
          <cell r="D864">
            <v>232120</v>
          </cell>
          <cell r="E864" t="str">
            <v>Worker</v>
          </cell>
          <cell r="F864" t="str">
            <v>F</v>
          </cell>
          <cell r="G864">
            <v>29236</v>
          </cell>
          <cell r="H864">
            <v>41137</v>
          </cell>
          <cell r="I864">
            <v>36262</v>
          </cell>
          <cell r="J864">
            <v>6100.6900000000005</v>
          </cell>
          <cell r="K864">
            <v>1087.8599999999999</v>
          </cell>
          <cell r="L864">
            <v>56891</v>
          </cell>
          <cell r="M864">
            <v>8208.6975000000002</v>
          </cell>
          <cell r="N864">
            <v>1564.5025000000001</v>
          </cell>
          <cell r="O864">
            <v>8434.4366812500011</v>
          </cell>
          <cell r="P864">
            <v>1804.5785045374364</v>
          </cell>
          <cell r="Q864">
            <v>8666.3836899843773</v>
          </cell>
          <cell r="R864">
            <v>1918.5704595076036</v>
          </cell>
          <cell r="S864">
            <v>966.70077996050884</v>
          </cell>
          <cell r="T864">
            <v>11423.477254010131</v>
          </cell>
          <cell r="U864">
            <v>55093.862500000003</v>
          </cell>
        </row>
        <row r="865">
          <cell r="A865" t="str">
            <v>125960</v>
          </cell>
          <cell r="B865">
            <v>125960</v>
          </cell>
          <cell r="C865" t="str">
            <v>IRC</v>
          </cell>
          <cell r="D865">
            <v>231110</v>
          </cell>
          <cell r="E865" t="str">
            <v>Worker</v>
          </cell>
          <cell r="F865" t="str">
            <v>M</v>
          </cell>
          <cell r="G865">
            <v>34284</v>
          </cell>
          <cell r="H865">
            <v>41137</v>
          </cell>
          <cell r="I865">
            <v>11577</v>
          </cell>
          <cell r="J865">
            <v>1947.73</v>
          </cell>
          <cell r="K865">
            <v>347.31</v>
          </cell>
          <cell r="L865">
            <v>20108</v>
          </cell>
          <cell r="M865">
            <v>2901.6600000000003</v>
          </cell>
          <cell r="N865">
            <v>552.97</v>
          </cell>
          <cell r="O865">
            <v>2981.4556500000003</v>
          </cell>
          <cell r="P865">
            <v>637.82434074350545</v>
          </cell>
          <cell r="Q865">
            <v>3063.4456803750004</v>
          </cell>
          <cell r="R865">
            <v>678.11454887027628</v>
          </cell>
          <cell r="S865">
            <v>341.67828449923383</v>
          </cell>
          <cell r="T865">
            <v>4037.6031467830712</v>
          </cell>
          <cell r="U865">
            <v>19534.240000000002</v>
          </cell>
        </row>
        <row r="866">
          <cell r="A866" t="str">
            <v>126054</v>
          </cell>
          <cell r="B866">
            <v>126054</v>
          </cell>
          <cell r="C866" t="str">
            <v>IRC</v>
          </cell>
          <cell r="D866">
            <v>232120</v>
          </cell>
          <cell r="E866" t="str">
            <v>Worker</v>
          </cell>
          <cell r="F866" t="str">
            <v>F</v>
          </cell>
          <cell r="G866">
            <v>31549</v>
          </cell>
          <cell r="H866">
            <v>41149</v>
          </cell>
          <cell r="I866">
            <v>23867</v>
          </cell>
          <cell r="J866">
            <v>4037.6</v>
          </cell>
          <cell r="K866">
            <v>716.01</v>
          </cell>
          <cell r="L866">
            <v>39379</v>
          </cell>
          <cell r="M866">
            <v>5707.7625000000007</v>
          </cell>
          <cell r="N866">
            <v>1082.9224999999999</v>
          </cell>
          <cell r="O866">
            <v>5864.7259687500009</v>
          </cell>
          <cell r="P866">
            <v>1249.09910056388</v>
          </cell>
          <cell r="Q866">
            <v>6026.0059328906264</v>
          </cell>
          <cell r="R866">
            <v>1328.0024278875378</v>
          </cell>
          <cell r="S866">
            <v>669.13413394148245</v>
          </cell>
          <cell r="T866">
            <v>7907.1401589999286</v>
          </cell>
          <cell r="U866">
            <v>38190.597500000003</v>
          </cell>
        </row>
        <row r="867">
          <cell r="A867" t="str">
            <v>126103</v>
          </cell>
          <cell r="B867">
            <v>126103</v>
          </cell>
          <cell r="C867" t="str">
            <v>IRC</v>
          </cell>
          <cell r="D867">
            <v>2930</v>
          </cell>
          <cell r="E867" t="str">
            <v>Skill Worker</v>
          </cell>
          <cell r="F867" t="str">
            <v>M</v>
          </cell>
          <cell r="G867">
            <v>33277</v>
          </cell>
          <cell r="H867">
            <v>41151</v>
          </cell>
          <cell r="I867">
            <v>18994</v>
          </cell>
          <cell r="J867">
            <v>3215.6600000000003</v>
          </cell>
          <cell r="K867">
            <v>569.81999999999994</v>
          </cell>
          <cell r="L867">
            <v>32943</v>
          </cell>
          <cell r="M867">
            <v>4778.9025000000001</v>
          </cell>
          <cell r="N867">
            <v>905.9325</v>
          </cell>
          <cell r="O867">
            <v>4910.3223187500007</v>
          </cell>
          <cell r="P867">
            <v>1044.9496348275961</v>
          </cell>
          <cell r="Q867">
            <v>5045.3561825156257</v>
          </cell>
          <cell r="R867">
            <v>1110.9572102363991</v>
          </cell>
          <cell r="S867">
            <v>559.77261419625313</v>
          </cell>
          <cell r="T867">
            <v>6614.8180059913821</v>
          </cell>
          <cell r="U867">
            <v>31996.63</v>
          </cell>
        </row>
        <row r="868">
          <cell r="A868" t="str">
            <v>126117</v>
          </cell>
          <cell r="B868">
            <v>126117</v>
          </cell>
          <cell r="C868" t="str">
            <v>IRC</v>
          </cell>
          <cell r="D868">
            <v>2950</v>
          </cell>
          <cell r="E868" t="str">
            <v>Worker</v>
          </cell>
          <cell r="F868" t="str">
            <v>M</v>
          </cell>
          <cell r="G868">
            <v>32503</v>
          </cell>
          <cell r="H868">
            <v>41155</v>
          </cell>
          <cell r="I868">
            <v>18380</v>
          </cell>
          <cell r="J868">
            <v>3116.78</v>
          </cell>
          <cell r="K868">
            <v>551.4</v>
          </cell>
          <cell r="L868">
            <v>30469</v>
          </cell>
          <cell r="M868">
            <v>4425.4425000000001</v>
          </cell>
          <cell r="N868">
            <v>837.89750000000004</v>
          </cell>
          <cell r="O868">
            <v>4547.1421687500006</v>
          </cell>
          <cell r="P868">
            <v>966.47452944668123</v>
          </cell>
          <cell r="Q868">
            <v>4672.1885783906264</v>
          </cell>
          <cell r="R868">
            <v>1027.5249746135096</v>
          </cell>
          <cell r="S868">
            <v>517.73401881873656</v>
          </cell>
          <cell r="T868">
            <v>6118.0490491015216</v>
          </cell>
          <cell r="U868">
            <v>29551.955000000002</v>
          </cell>
        </row>
        <row r="869">
          <cell r="A869" t="str">
            <v>126121</v>
          </cell>
          <cell r="B869">
            <v>126121</v>
          </cell>
          <cell r="C869" t="str">
            <v>IRC</v>
          </cell>
          <cell r="D869">
            <v>223010</v>
          </cell>
          <cell r="E869" t="str">
            <v>Worker</v>
          </cell>
          <cell r="F869" t="str">
            <v>F</v>
          </cell>
          <cell r="G869">
            <v>32786</v>
          </cell>
          <cell r="H869">
            <v>41158</v>
          </cell>
          <cell r="I869">
            <v>16783</v>
          </cell>
          <cell r="J869">
            <v>2850.01</v>
          </cell>
          <cell r="K869">
            <v>503.49</v>
          </cell>
          <cell r="L869">
            <v>28803</v>
          </cell>
          <cell r="M869">
            <v>4189.1175000000003</v>
          </cell>
          <cell r="N869">
            <v>792.08249999999998</v>
          </cell>
          <cell r="O869">
            <v>4304.3182312500003</v>
          </cell>
          <cell r="P869">
            <v>913.62912703576615</v>
          </cell>
          <cell r="Q869">
            <v>4422.6869826093753</v>
          </cell>
          <cell r="R869">
            <v>971.34142386664848</v>
          </cell>
          <cell r="S869">
            <v>489.42508595740162</v>
          </cell>
          <cell r="T869">
            <v>5783.5231468466682</v>
          </cell>
          <cell r="U869">
            <v>27964.625</v>
          </cell>
        </row>
        <row r="870">
          <cell r="A870" t="str">
            <v>126148</v>
          </cell>
          <cell r="B870">
            <v>126148</v>
          </cell>
          <cell r="C870" t="str">
            <v>IRC</v>
          </cell>
          <cell r="D870">
            <v>221110</v>
          </cell>
          <cell r="E870" t="str">
            <v>Worker</v>
          </cell>
          <cell r="F870" t="str">
            <v>F</v>
          </cell>
          <cell r="G870">
            <v>27850</v>
          </cell>
          <cell r="H870">
            <v>41158</v>
          </cell>
          <cell r="I870">
            <v>44451</v>
          </cell>
          <cell r="J870">
            <v>7548.87</v>
          </cell>
          <cell r="K870">
            <v>1333.53</v>
          </cell>
          <cell r="L870">
            <v>68139</v>
          </cell>
          <cell r="M870">
            <v>9908.1825000000008</v>
          </cell>
          <cell r="N870">
            <v>1873.8225</v>
          </cell>
          <cell r="O870">
            <v>10180.657518750002</v>
          </cell>
          <cell r="P870">
            <v>2161.3642706346586</v>
          </cell>
          <cell r="Q870">
            <v>10460.625600515628</v>
          </cell>
          <cell r="R870">
            <v>2297.8937360986552</v>
          </cell>
          <cell r="S870">
            <v>1157.8285571659685</v>
          </cell>
          <cell r="T870">
            <v>13682.029083879635</v>
          </cell>
          <cell r="U870">
            <v>65918.399999999994</v>
          </cell>
        </row>
        <row r="871">
          <cell r="A871" t="str">
            <v>126151</v>
          </cell>
          <cell r="B871">
            <v>126151</v>
          </cell>
          <cell r="C871" t="str">
            <v>IRC</v>
          </cell>
          <cell r="D871">
            <v>221120</v>
          </cell>
          <cell r="E871" t="str">
            <v>Worker</v>
          </cell>
          <cell r="F871" t="str">
            <v>M</v>
          </cell>
          <cell r="G871">
            <v>31761</v>
          </cell>
          <cell r="H871">
            <v>41158</v>
          </cell>
          <cell r="I871">
            <v>22021</v>
          </cell>
          <cell r="J871">
            <v>3738.9</v>
          </cell>
          <cell r="K871">
            <v>660.63</v>
          </cell>
          <cell r="L871">
            <v>36339</v>
          </cell>
          <cell r="M871">
            <v>5284.4325000000008</v>
          </cell>
          <cell r="N871">
            <v>999.32249999999999</v>
          </cell>
          <cell r="O871">
            <v>5429.7543937500013</v>
          </cell>
          <cell r="P871">
            <v>1152.6705151321983</v>
          </cell>
          <cell r="Q871">
            <v>5579.0726395781267</v>
          </cell>
          <cell r="R871">
            <v>1225.4826234034699</v>
          </cell>
          <cell r="S871">
            <v>617.47797794000678</v>
          </cell>
          <cell r="T871">
            <v>7296.7207455216831</v>
          </cell>
          <cell r="U871">
            <v>35239.1175</v>
          </cell>
        </row>
        <row r="872">
          <cell r="A872" t="str">
            <v>126165</v>
          </cell>
          <cell r="B872">
            <v>126165</v>
          </cell>
          <cell r="C872" t="str">
            <v>IRC</v>
          </cell>
          <cell r="D872">
            <v>272110</v>
          </cell>
          <cell r="E872" t="str">
            <v>Worker</v>
          </cell>
          <cell r="F872" t="str">
            <v>M</v>
          </cell>
          <cell r="G872">
            <v>30355</v>
          </cell>
          <cell r="H872">
            <v>41158</v>
          </cell>
          <cell r="I872">
            <v>28507</v>
          </cell>
          <cell r="J872">
            <v>4841</v>
          </cell>
          <cell r="K872">
            <v>855.20999999999992</v>
          </cell>
          <cell r="L872">
            <v>45482</v>
          </cell>
          <cell r="M872">
            <v>6614.0175000000008</v>
          </cell>
          <cell r="N872">
            <v>1250.7550000000001</v>
          </cell>
          <cell r="O872">
            <v>6795.9029812500012</v>
          </cell>
          <cell r="P872">
            <v>1442.6858298038649</v>
          </cell>
          <cell r="Q872">
            <v>6982.7903132343763</v>
          </cell>
          <cell r="R872">
            <v>1533.8176801132838</v>
          </cell>
          <cell r="S872">
            <v>772.83726554576049</v>
          </cell>
          <cell r="T872">
            <v>9132.5972907294436</v>
          </cell>
          <cell r="U872">
            <v>44057.947500000002</v>
          </cell>
        </row>
        <row r="873">
          <cell r="A873" t="str">
            <v>126179</v>
          </cell>
          <cell r="B873">
            <v>126179</v>
          </cell>
          <cell r="C873" t="str">
            <v>IRC</v>
          </cell>
          <cell r="D873">
            <v>221220</v>
          </cell>
          <cell r="E873" t="str">
            <v>Worker</v>
          </cell>
          <cell r="F873" t="str">
            <v>F</v>
          </cell>
          <cell r="G873">
            <v>31366</v>
          </cell>
          <cell r="H873">
            <v>41158</v>
          </cell>
          <cell r="I873">
            <v>23485</v>
          </cell>
          <cell r="J873">
            <v>3988.1600000000003</v>
          </cell>
          <cell r="K873">
            <v>704.55</v>
          </cell>
          <cell r="L873">
            <v>38619</v>
          </cell>
          <cell r="M873">
            <v>5616.3150000000005</v>
          </cell>
          <cell r="N873">
            <v>1062.0225</v>
          </cell>
          <cell r="O873">
            <v>5770.7636625000014</v>
          </cell>
          <cell r="P873">
            <v>1224.9919542059597</v>
          </cell>
          <cell r="Q873">
            <v>5929.4596632187522</v>
          </cell>
          <cell r="R873">
            <v>1302.3724767665208</v>
          </cell>
          <cell r="S873">
            <v>656.22009494111342</v>
          </cell>
          <cell r="T873">
            <v>7754.5353056303666</v>
          </cell>
          <cell r="U873">
            <v>37445.822500000002</v>
          </cell>
        </row>
        <row r="874">
          <cell r="A874" t="str">
            <v>126201</v>
          </cell>
          <cell r="B874">
            <v>126201</v>
          </cell>
          <cell r="C874" t="str">
            <v>IRC</v>
          </cell>
          <cell r="D874">
            <v>260050</v>
          </cell>
          <cell r="E874" t="str">
            <v>Worker</v>
          </cell>
          <cell r="F874" t="str">
            <v>M</v>
          </cell>
          <cell r="G874">
            <v>32400</v>
          </cell>
          <cell r="H874">
            <v>41158</v>
          </cell>
          <cell r="I874">
            <v>20613</v>
          </cell>
          <cell r="J874">
            <v>3500.9700000000003</v>
          </cell>
          <cell r="K874">
            <v>618.39</v>
          </cell>
          <cell r="L874">
            <v>34241</v>
          </cell>
          <cell r="M874">
            <v>4979.2650000000003</v>
          </cell>
          <cell r="N874">
            <v>941.62750000000005</v>
          </cell>
          <cell r="O874">
            <v>5116.1947875000005</v>
          </cell>
          <cell r="P874">
            <v>1086.1221032125704</v>
          </cell>
          <cell r="Q874">
            <v>5256.8901441562512</v>
          </cell>
          <cell r="R874">
            <v>1154.7304688615043</v>
          </cell>
          <cell r="S874">
            <v>581.82843343635693</v>
          </cell>
          <cell r="T874">
            <v>6875.4510318778166</v>
          </cell>
          <cell r="U874">
            <v>33211.160000000003</v>
          </cell>
        </row>
        <row r="875">
          <cell r="A875" t="str">
            <v>126214</v>
          </cell>
          <cell r="B875">
            <v>126214</v>
          </cell>
          <cell r="C875" t="str">
            <v>IRC</v>
          </cell>
          <cell r="D875">
            <v>211150</v>
          </cell>
          <cell r="E875" t="str">
            <v>Worker</v>
          </cell>
          <cell r="F875" t="str">
            <v>F</v>
          </cell>
          <cell r="G875">
            <v>30754</v>
          </cell>
          <cell r="H875">
            <v>41158</v>
          </cell>
          <cell r="I875">
            <v>27549</v>
          </cell>
          <cell r="J875">
            <v>4678.26</v>
          </cell>
          <cell r="K875">
            <v>826.46999999999991</v>
          </cell>
          <cell r="L875">
            <v>44137</v>
          </cell>
          <cell r="M875">
            <v>6417.7650000000003</v>
          </cell>
          <cell r="N875">
            <v>1213.7674999999999</v>
          </cell>
          <cell r="O875">
            <v>6594.2535375000007</v>
          </cell>
          <cell r="P875">
            <v>1400.0225247362293</v>
          </cell>
          <cell r="Q875">
            <v>6775.5955097812512</v>
          </cell>
          <cell r="R875">
            <v>1488.4594113530627</v>
          </cell>
          <cell r="S875">
            <v>749.98281494642345</v>
          </cell>
          <cell r="T875">
            <v>8862.5268594372592</v>
          </cell>
          <cell r="U875">
            <v>42760.817499999997</v>
          </cell>
        </row>
        <row r="876">
          <cell r="A876" t="str">
            <v>126311</v>
          </cell>
          <cell r="B876">
            <v>126311</v>
          </cell>
          <cell r="C876" t="str">
            <v>IRC</v>
          </cell>
          <cell r="D876">
            <v>211113</v>
          </cell>
          <cell r="E876" t="str">
            <v>Worker</v>
          </cell>
          <cell r="F876" t="str">
            <v>M</v>
          </cell>
          <cell r="G876">
            <v>25312</v>
          </cell>
          <cell r="H876">
            <v>38573</v>
          </cell>
          <cell r="I876">
            <v>131112</v>
          </cell>
          <cell r="J876">
            <v>10276.31</v>
          </cell>
          <cell r="K876">
            <v>3933.3599999999997</v>
          </cell>
          <cell r="L876">
            <v>150531</v>
          </cell>
          <cell r="M876">
            <v>10823.685000000001</v>
          </cell>
          <cell r="N876">
            <v>4096.4019250000001</v>
          </cell>
          <cell r="O876">
            <v>11121.336337500003</v>
          </cell>
          <cell r="P876">
            <v>4774.8326952685802</v>
          </cell>
          <cell r="Q876">
            <v>11427.173086781253</v>
          </cell>
          <cell r="R876">
            <v>5076.4502265760675</v>
          </cell>
          <cell r="S876">
            <v>2557.8463220585918</v>
          </cell>
          <cell r="T876">
            <v>30226.001556017625</v>
          </cell>
          <cell r="U876">
            <v>146978.58249999999</v>
          </cell>
        </row>
        <row r="877">
          <cell r="A877" t="str">
            <v>126325</v>
          </cell>
          <cell r="B877">
            <v>126325</v>
          </cell>
          <cell r="C877" t="str">
            <v>IRC</v>
          </cell>
          <cell r="D877">
            <v>260040</v>
          </cell>
          <cell r="E877" t="str">
            <v>Worker</v>
          </cell>
          <cell r="F877" t="str">
            <v>F</v>
          </cell>
          <cell r="G877">
            <v>32700</v>
          </cell>
          <cell r="H877">
            <v>41170</v>
          </cell>
          <cell r="I877">
            <v>17893</v>
          </cell>
          <cell r="J877">
            <v>3054.98</v>
          </cell>
          <cell r="K877">
            <v>536.79</v>
          </cell>
          <cell r="L877">
            <v>30731</v>
          </cell>
          <cell r="M877">
            <v>4490.1750000000002</v>
          </cell>
          <cell r="N877">
            <v>845.10249999999996</v>
          </cell>
          <cell r="O877">
            <v>4613.6548125000008</v>
          </cell>
          <cell r="P877">
            <v>974.78515095428031</v>
          </cell>
          <cell r="Q877">
            <v>4740.5303198437514</v>
          </cell>
          <cell r="R877">
            <v>1036.3605630262812</v>
          </cell>
          <cell r="S877">
            <v>522.18596384254795</v>
          </cell>
          <cell r="T877">
            <v>6170.6575643420801</v>
          </cell>
          <cell r="U877">
            <v>29833.057499999999</v>
          </cell>
        </row>
        <row r="878">
          <cell r="A878" t="str">
            <v>126356</v>
          </cell>
          <cell r="B878">
            <v>126356</v>
          </cell>
          <cell r="C878" t="str">
            <v>IRC</v>
          </cell>
          <cell r="D878">
            <v>260040</v>
          </cell>
          <cell r="E878" t="str">
            <v>Worker</v>
          </cell>
          <cell r="F878" t="str">
            <v>M</v>
          </cell>
          <cell r="G878">
            <v>31481</v>
          </cell>
          <cell r="H878">
            <v>41170</v>
          </cell>
          <cell r="I878">
            <v>24977</v>
          </cell>
          <cell r="J878">
            <v>4264.2</v>
          </cell>
          <cell r="K878">
            <v>749.31</v>
          </cell>
          <cell r="L878">
            <v>41102</v>
          </cell>
          <cell r="M878">
            <v>6004.71</v>
          </cell>
          <cell r="N878">
            <v>1130.3050000000001</v>
          </cell>
          <cell r="O878">
            <v>6169.8395250000003</v>
          </cell>
          <cell r="P878">
            <v>1303.7525389516393</v>
          </cell>
          <cell r="Q878">
            <v>6339.5101119375013</v>
          </cell>
          <cell r="R878">
            <v>1386.1082249684753</v>
          </cell>
          <cell r="S878">
            <v>698.41161972784505</v>
          </cell>
          <cell r="T878">
            <v>8253.1114252574989</v>
          </cell>
          <cell r="U878">
            <v>39848.622499999998</v>
          </cell>
        </row>
        <row r="879">
          <cell r="A879" t="str">
            <v>126360</v>
          </cell>
          <cell r="B879">
            <v>126360</v>
          </cell>
          <cell r="C879" t="str">
            <v>IRC</v>
          </cell>
          <cell r="D879">
            <v>260040</v>
          </cell>
          <cell r="E879" t="str">
            <v>Worker</v>
          </cell>
          <cell r="F879" t="str">
            <v>M</v>
          </cell>
          <cell r="G879">
            <v>33988</v>
          </cell>
          <cell r="H879">
            <v>41170</v>
          </cell>
          <cell r="I879">
            <v>12735</v>
          </cell>
          <cell r="J879">
            <v>2174.33</v>
          </cell>
          <cell r="K879">
            <v>382.05</v>
          </cell>
          <cell r="L879">
            <v>22044</v>
          </cell>
          <cell r="M879">
            <v>3220.1850000000004</v>
          </cell>
          <cell r="N879">
            <v>606.21</v>
          </cell>
          <cell r="O879">
            <v>3308.7400875000008</v>
          </cell>
          <cell r="P879">
            <v>699.23412409736591</v>
          </cell>
          <cell r="Q879">
            <v>3399.7304399062509</v>
          </cell>
          <cell r="R879">
            <v>743.4034769890776</v>
          </cell>
          <cell r="S879">
            <v>374.57509963701563</v>
          </cell>
          <cell r="T879">
            <v>4426.3439311560578</v>
          </cell>
          <cell r="U879">
            <v>21404.904999999999</v>
          </cell>
        </row>
        <row r="880">
          <cell r="A880" t="str">
            <v>126467</v>
          </cell>
          <cell r="B880">
            <v>126467</v>
          </cell>
          <cell r="C880" t="str">
            <v>IRC</v>
          </cell>
          <cell r="D880">
            <v>212210</v>
          </cell>
          <cell r="E880" t="str">
            <v>Worker</v>
          </cell>
          <cell r="F880" t="str">
            <v>M</v>
          </cell>
          <cell r="G880">
            <v>30474</v>
          </cell>
          <cell r="H880">
            <v>41177</v>
          </cell>
          <cell r="I880">
            <v>29382</v>
          </cell>
          <cell r="J880">
            <v>5032.58</v>
          </cell>
          <cell r="K880">
            <v>881.45999999999992</v>
          </cell>
          <cell r="L880">
            <v>47141</v>
          </cell>
          <cell r="M880">
            <v>6905.8275000000003</v>
          </cell>
          <cell r="N880">
            <v>1296.3775000000001</v>
          </cell>
          <cell r="O880">
            <v>7095.7377562500005</v>
          </cell>
          <cell r="P880">
            <v>1495.3091927088517</v>
          </cell>
          <cell r="Q880">
            <v>7290.8705445468759</v>
          </cell>
          <cell r="R880">
            <v>1589.7651655208722</v>
          </cell>
          <cell r="S880">
            <v>801.02725331103943</v>
          </cell>
          <cell r="T880">
            <v>9465.7176219664179</v>
          </cell>
          <cell r="U880">
            <v>45662.49</v>
          </cell>
        </row>
        <row r="881">
          <cell r="A881" t="str">
            <v>126516</v>
          </cell>
          <cell r="B881">
            <v>126516</v>
          </cell>
          <cell r="C881" t="str">
            <v>IRC</v>
          </cell>
          <cell r="D881">
            <v>233040</v>
          </cell>
          <cell r="E881" t="str">
            <v>Worker</v>
          </cell>
          <cell r="F881" t="str">
            <v>M</v>
          </cell>
          <cell r="G881">
            <v>29665</v>
          </cell>
          <cell r="H881">
            <v>41179</v>
          </cell>
          <cell r="I881">
            <v>34981</v>
          </cell>
          <cell r="J881">
            <v>5996.66</v>
          </cell>
          <cell r="K881">
            <v>1049.43</v>
          </cell>
          <cell r="L881">
            <v>55319</v>
          </cell>
          <cell r="M881">
            <v>8111.0850000000009</v>
          </cell>
          <cell r="N881">
            <v>1521.2725</v>
          </cell>
          <cell r="O881">
            <v>8334.1398375000008</v>
          </cell>
          <cell r="P881">
            <v>1754.7147754918431</v>
          </cell>
          <cell r="Q881">
            <v>8563.3286830312518</v>
          </cell>
          <cell r="R881">
            <v>1865.5569290309736</v>
          </cell>
          <cell r="S881">
            <v>939.9891098176405</v>
          </cell>
          <cell r="T881">
            <v>11107.826162566775</v>
          </cell>
          <cell r="U881">
            <v>53557.477500000001</v>
          </cell>
        </row>
        <row r="882">
          <cell r="A882" t="str">
            <v>126600</v>
          </cell>
          <cell r="B882">
            <v>126600</v>
          </cell>
          <cell r="C882" t="str">
            <v>IRC</v>
          </cell>
          <cell r="D882">
            <v>272110</v>
          </cell>
          <cell r="E882" t="str">
            <v>Skill Worker</v>
          </cell>
          <cell r="F882" t="str">
            <v>F</v>
          </cell>
          <cell r="G882">
            <v>31443</v>
          </cell>
          <cell r="H882">
            <v>41184</v>
          </cell>
          <cell r="I882">
            <v>27615</v>
          </cell>
          <cell r="J882">
            <v>4746.24</v>
          </cell>
          <cell r="K882">
            <v>828.44999999999993</v>
          </cell>
          <cell r="L882">
            <v>45791</v>
          </cell>
          <cell r="M882">
            <v>6728.0700000000006</v>
          </cell>
          <cell r="N882">
            <v>1259.2525000000001</v>
          </cell>
          <cell r="O882">
            <v>6913.0919250000015</v>
          </cell>
          <cell r="P882">
            <v>1452.4872879941247</v>
          </cell>
          <cell r="Q882">
            <v>7103.201952937502</v>
          </cell>
          <cell r="R882">
            <v>1544.2382786611709</v>
          </cell>
          <cell r="S882">
            <v>778.08784192880523</v>
          </cell>
          <cell r="T882">
            <v>9194.643211375751</v>
          </cell>
          <cell r="U882">
            <v>44397.327499999999</v>
          </cell>
        </row>
        <row r="883">
          <cell r="A883" t="str">
            <v>126613</v>
          </cell>
          <cell r="B883">
            <v>126613</v>
          </cell>
          <cell r="C883" t="str">
            <v>IRC</v>
          </cell>
          <cell r="D883">
            <v>2930</v>
          </cell>
          <cell r="E883" t="str">
            <v>Skill Worker</v>
          </cell>
          <cell r="F883" t="str">
            <v>M</v>
          </cell>
          <cell r="G883">
            <v>28670</v>
          </cell>
          <cell r="H883">
            <v>41186</v>
          </cell>
          <cell r="I883">
            <v>44752</v>
          </cell>
          <cell r="J883">
            <v>7697.1900000000005</v>
          </cell>
          <cell r="K883">
            <v>1342.56</v>
          </cell>
          <cell r="L883">
            <v>69706</v>
          </cell>
          <cell r="M883">
            <v>10249.3125</v>
          </cell>
          <cell r="N883">
            <v>1916.915</v>
          </cell>
          <cell r="O883">
            <v>10531.168593750001</v>
          </cell>
          <cell r="P883">
            <v>2211.06940003316</v>
          </cell>
          <cell r="Q883">
            <v>10820.775730078127</v>
          </cell>
          <cell r="R883">
            <v>2350.7386484758044</v>
          </cell>
          <cell r="S883">
            <v>1184.4552665259394</v>
          </cell>
          <cell r="T883">
            <v>13996.676196024504</v>
          </cell>
          <cell r="U883">
            <v>67446.0625</v>
          </cell>
        </row>
        <row r="884">
          <cell r="A884" t="str">
            <v>126631</v>
          </cell>
          <cell r="B884">
            <v>126631</v>
          </cell>
          <cell r="C884" t="str">
            <v>IRC</v>
          </cell>
          <cell r="D884">
            <v>2930</v>
          </cell>
          <cell r="E884" t="str">
            <v>Skill Worker</v>
          </cell>
          <cell r="F884" t="str">
            <v>F</v>
          </cell>
          <cell r="G884">
            <v>31410</v>
          </cell>
          <cell r="H884">
            <v>41198</v>
          </cell>
          <cell r="I884">
            <v>28009</v>
          </cell>
          <cell r="J884">
            <v>4844.09</v>
          </cell>
          <cell r="K884">
            <v>840.27</v>
          </cell>
          <cell r="L884">
            <v>46518</v>
          </cell>
          <cell r="M884">
            <v>6871.920000000001</v>
          </cell>
          <cell r="N884">
            <v>1279.2450000000001</v>
          </cell>
          <cell r="O884">
            <v>7060.8978000000016</v>
          </cell>
          <cell r="P884">
            <v>1475.5476766812405</v>
          </cell>
          <cell r="Q884">
            <v>7255.0724895000021</v>
          </cell>
          <cell r="R884">
            <v>1568.7553503256174</v>
          </cell>
          <cell r="S884">
            <v>790.4411397620529</v>
          </cell>
          <cell r="T884">
            <v>9340.6218013753187</v>
          </cell>
          <cell r="U884">
            <v>45096.91</v>
          </cell>
        </row>
        <row r="885">
          <cell r="A885" t="str">
            <v>126658</v>
          </cell>
          <cell r="B885">
            <v>126658</v>
          </cell>
          <cell r="C885" t="str">
            <v>IRC</v>
          </cell>
          <cell r="D885">
            <v>271210</v>
          </cell>
          <cell r="E885" t="str">
            <v>Skill Worker</v>
          </cell>
          <cell r="F885" t="str">
            <v>F</v>
          </cell>
          <cell r="G885">
            <v>25643</v>
          </cell>
          <cell r="H885">
            <v>41198</v>
          </cell>
          <cell r="I885">
            <v>89070</v>
          </cell>
          <cell r="J885">
            <v>15405.710000000001</v>
          </cell>
          <cell r="K885">
            <v>2672.1</v>
          </cell>
          <cell r="L885">
            <v>110943</v>
          </cell>
          <cell r="M885">
            <v>16169.767500000002</v>
          </cell>
          <cell r="N885">
            <v>3009.8593249999999</v>
          </cell>
          <cell r="O885">
            <v>16614.436106250003</v>
          </cell>
          <cell r="P885">
            <v>3519.1041294562724</v>
          </cell>
          <cell r="Q885">
            <v>17071.333099171879</v>
          </cell>
          <cell r="R885">
            <v>3741.3995621302502</v>
          </cell>
          <cell r="S885">
            <v>1885.1608273920078</v>
          </cell>
          <cell r="T885">
            <v>22276.895062341071</v>
          </cell>
          <cell r="U885">
            <v>106423.5475</v>
          </cell>
        </row>
        <row r="886">
          <cell r="A886" t="str">
            <v>126689</v>
          </cell>
          <cell r="B886">
            <v>126689</v>
          </cell>
          <cell r="C886" t="str">
            <v>IRC</v>
          </cell>
          <cell r="D886">
            <v>260020</v>
          </cell>
          <cell r="E886" t="str">
            <v>Skill Worker</v>
          </cell>
          <cell r="F886" t="str">
            <v>M</v>
          </cell>
          <cell r="G886">
            <v>29932</v>
          </cell>
          <cell r="H886">
            <v>41200</v>
          </cell>
          <cell r="I886">
            <v>39163</v>
          </cell>
          <cell r="J886">
            <v>6779.46</v>
          </cell>
          <cell r="K886">
            <v>1174.8899999999999</v>
          </cell>
          <cell r="L886">
            <v>62826</v>
          </cell>
          <cell r="M886">
            <v>9289.6275000000005</v>
          </cell>
          <cell r="N886">
            <v>1727.7149999999999</v>
          </cell>
          <cell r="O886">
            <v>9545.0922562500018</v>
          </cell>
          <cell r="P886">
            <v>1992.8362856351439</v>
          </cell>
          <cell r="Q886">
            <v>9807.5822932968767</v>
          </cell>
          <cell r="R886">
            <v>2118.7201435908087</v>
          </cell>
          <cell r="S886">
            <v>1067.5492292594422</v>
          </cell>
          <cell r="T886">
            <v>12615.200681310584</v>
          </cell>
          <cell r="U886">
            <v>60837.412499999999</v>
          </cell>
        </row>
        <row r="887">
          <cell r="A887" t="str">
            <v>126692</v>
          </cell>
          <cell r="B887">
            <v>126692</v>
          </cell>
          <cell r="C887" t="str">
            <v>IRC</v>
          </cell>
          <cell r="D887">
            <v>2941</v>
          </cell>
          <cell r="E887" t="str">
            <v>Skill Worker</v>
          </cell>
          <cell r="F887" t="str">
            <v>F</v>
          </cell>
          <cell r="G887">
            <v>31046</v>
          </cell>
          <cell r="H887">
            <v>41200</v>
          </cell>
          <cell r="I887">
            <v>28371</v>
          </cell>
          <cell r="J887">
            <v>4912.07</v>
          </cell>
          <cell r="K887">
            <v>851.13</v>
          </cell>
          <cell r="L887">
            <v>46754</v>
          </cell>
          <cell r="M887">
            <v>6913.02</v>
          </cell>
          <cell r="N887">
            <v>1285.7349999999999</v>
          </cell>
          <cell r="O887">
            <v>7103.1280500000012</v>
          </cell>
          <cell r="P887">
            <v>1483.0335800239634</v>
          </cell>
          <cell r="Q887">
            <v>7298.4640713750014</v>
          </cell>
          <cell r="R887">
            <v>1576.7141246210913</v>
          </cell>
          <cell r="S887">
            <v>794.45128871479892</v>
          </cell>
          <cell r="T887">
            <v>9388.009624263761</v>
          </cell>
          <cell r="U887">
            <v>45313.2</v>
          </cell>
        </row>
        <row r="888">
          <cell r="A888" t="str">
            <v>126929</v>
          </cell>
          <cell r="B888">
            <v>126929</v>
          </cell>
          <cell r="C888" t="str">
            <v>IRC</v>
          </cell>
          <cell r="D888">
            <v>272110</v>
          </cell>
          <cell r="E888" t="str">
            <v>Skill Worker</v>
          </cell>
          <cell r="F888" t="str">
            <v>M</v>
          </cell>
          <cell r="G888">
            <v>29925</v>
          </cell>
          <cell r="H888">
            <v>41233</v>
          </cell>
          <cell r="I888">
            <v>35568</v>
          </cell>
          <cell r="J888">
            <v>6251.07</v>
          </cell>
          <cell r="K888">
            <v>1067.04</v>
          </cell>
          <cell r="L888">
            <v>57150</v>
          </cell>
          <cell r="M888">
            <v>8559.0750000000007</v>
          </cell>
          <cell r="N888">
            <v>1571.625</v>
          </cell>
          <cell r="O888">
            <v>8794.4495625000018</v>
          </cell>
          <cell r="P888">
            <v>1812.7939662567803</v>
          </cell>
          <cell r="Q888">
            <v>9036.2969254687523</v>
          </cell>
          <cell r="R888">
            <v>1927.304877060687</v>
          </cell>
          <cell r="S888">
            <v>971.1017485145818</v>
          </cell>
          <cell r="T888">
            <v>11475.483381671598</v>
          </cell>
          <cell r="U888">
            <v>55320.472500000003</v>
          </cell>
        </row>
        <row r="889">
          <cell r="A889" t="str">
            <v>127027</v>
          </cell>
          <cell r="B889">
            <v>127027</v>
          </cell>
          <cell r="C889" t="str">
            <v>IRC</v>
          </cell>
          <cell r="D889">
            <v>260040</v>
          </cell>
          <cell r="E889" t="str">
            <v>Worker</v>
          </cell>
          <cell r="F889" t="str">
            <v>F</v>
          </cell>
          <cell r="G889">
            <v>32758</v>
          </cell>
          <cell r="H889">
            <v>41235</v>
          </cell>
          <cell r="I889">
            <v>16421</v>
          </cell>
          <cell r="J889">
            <v>2888.12</v>
          </cell>
          <cell r="K889">
            <v>492.63</v>
          </cell>
          <cell r="L889">
            <v>28336</v>
          </cell>
          <cell r="M889">
            <v>4247.6850000000004</v>
          </cell>
          <cell r="N889">
            <v>779.24</v>
          </cell>
          <cell r="O889">
            <v>4364.4963375000007</v>
          </cell>
          <cell r="P889">
            <v>898.81591999741238</v>
          </cell>
          <cell r="Q889">
            <v>4484.5199867812507</v>
          </cell>
          <cell r="R889">
            <v>955.59249337518145</v>
          </cell>
          <cell r="S889">
            <v>481.48974883480651</v>
          </cell>
          <cell r="T889">
            <v>5689.7514803682661</v>
          </cell>
          <cell r="U889">
            <v>27490.8125</v>
          </cell>
        </row>
        <row r="890">
          <cell r="A890" t="str">
            <v>127044</v>
          </cell>
          <cell r="B890">
            <v>127044</v>
          </cell>
          <cell r="C890" t="str">
            <v>IRC</v>
          </cell>
          <cell r="D890">
            <v>272310</v>
          </cell>
          <cell r="E890" t="str">
            <v>Worker</v>
          </cell>
          <cell r="F890" t="str">
            <v>M</v>
          </cell>
          <cell r="G890">
            <v>27297</v>
          </cell>
          <cell r="H890">
            <v>41235</v>
          </cell>
          <cell r="I890">
            <v>53326</v>
          </cell>
          <cell r="J890">
            <v>9380.2100000000009</v>
          </cell>
          <cell r="K890">
            <v>1599.78</v>
          </cell>
          <cell r="L890">
            <v>77788</v>
          </cell>
          <cell r="M890">
            <v>11659.042500000001</v>
          </cell>
          <cell r="N890">
            <v>2139.17</v>
          </cell>
          <cell r="O890">
            <v>11979.666168750002</v>
          </cell>
          <cell r="P890">
            <v>2467.4298695919933</v>
          </cell>
          <cell r="Q890">
            <v>12309.106988390628</v>
          </cell>
          <cell r="R890">
            <v>2623.2929444758829</v>
          </cell>
          <cell r="S890">
            <v>1321.7858760009151</v>
          </cell>
          <cell r="T890">
            <v>15619.508334093969</v>
          </cell>
          <cell r="U890">
            <v>75043.002500000002</v>
          </cell>
        </row>
        <row r="891">
          <cell r="A891" t="str">
            <v>127058</v>
          </cell>
          <cell r="B891">
            <v>127058</v>
          </cell>
          <cell r="C891" t="str">
            <v>IRC</v>
          </cell>
          <cell r="D891">
            <v>260040</v>
          </cell>
          <cell r="E891" t="str">
            <v>Worker</v>
          </cell>
          <cell r="F891" t="str">
            <v>M</v>
          </cell>
          <cell r="G891">
            <v>32400</v>
          </cell>
          <cell r="H891">
            <v>41235</v>
          </cell>
          <cell r="I891">
            <v>19433</v>
          </cell>
          <cell r="J891">
            <v>3418.57</v>
          </cell>
          <cell r="K891">
            <v>582.99</v>
          </cell>
          <cell r="L891">
            <v>32407</v>
          </cell>
          <cell r="M891">
            <v>4856.9925000000003</v>
          </cell>
          <cell r="N891">
            <v>891.1925</v>
          </cell>
          <cell r="O891">
            <v>4990.5597937500006</v>
          </cell>
          <cell r="P891">
            <v>1027.9477526593785</v>
          </cell>
          <cell r="Q891">
            <v>5127.8001880781258</v>
          </cell>
          <cell r="R891">
            <v>1092.881349972103</v>
          </cell>
          <cell r="S891">
            <v>550.66481826967731</v>
          </cell>
          <cell r="T891">
            <v>6507.1914251939024</v>
          </cell>
          <cell r="U891">
            <v>31406.61</v>
          </cell>
        </row>
        <row r="892">
          <cell r="A892" t="str">
            <v>127141</v>
          </cell>
          <cell r="B892">
            <v>127141</v>
          </cell>
          <cell r="C892" t="str">
            <v>IRC</v>
          </cell>
          <cell r="D892">
            <v>221120</v>
          </cell>
          <cell r="E892" t="str">
            <v>Worker</v>
          </cell>
          <cell r="F892" t="str">
            <v>M</v>
          </cell>
          <cell r="G892">
            <v>31586</v>
          </cell>
          <cell r="H892">
            <v>41247</v>
          </cell>
          <cell r="I892">
            <v>21798</v>
          </cell>
          <cell r="J892">
            <v>3857.35</v>
          </cell>
          <cell r="K892">
            <v>653.93999999999994</v>
          </cell>
          <cell r="L892">
            <v>36219</v>
          </cell>
          <cell r="M892">
            <v>5456.0250000000005</v>
          </cell>
          <cell r="N892">
            <v>996.02250000000004</v>
          </cell>
          <cell r="O892">
            <v>5606.0656875000013</v>
          </cell>
          <cell r="P892">
            <v>1148.8641236020003</v>
          </cell>
          <cell r="Q892">
            <v>5760.2324939062519</v>
          </cell>
          <cell r="R892">
            <v>1221.4357890159408</v>
          </cell>
          <cell r="S892">
            <v>615.43891915047493</v>
          </cell>
          <cell r="T892">
            <v>7272.62524235807</v>
          </cell>
          <cell r="U892">
            <v>35091.177499999998</v>
          </cell>
        </row>
        <row r="893">
          <cell r="A893" t="str">
            <v>127186</v>
          </cell>
          <cell r="B893">
            <v>127186</v>
          </cell>
          <cell r="C893" t="str">
            <v>IRC</v>
          </cell>
          <cell r="D893">
            <v>271110</v>
          </cell>
          <cell r="E893" t="str">
            <v>Skill Worker</v>
          </cell>
          <cell r="F893" t="str">
            <v>F</v>
          </cell>
          <cell r="G893">
            <v>25691</v>
          </cell>
          <cell r="H893">
            <v>41254</v>
          </cell>
          <cell r="I893">
            <v>78262</v>
          </cell>
          <cell r="J893">
            <v>13893.67</v>
          </cell>
          <cell r="K893">
            <v>2347.86</v>
          </cell>
          <cell r="L893">
            <v>98053</v>
          </cell>
          <cell r="M893">
            <v>14812.44</v>
          </cell>
          <cell r="N893">
            <v>2696.4575</v>
          </cell>
          <cell r="O893">
            <v>15219.782100000002</v>
          </cell>
          <cell r="P893">
            <v>3110.2342392541746</v>
          </cell>
          <cell r="Q893">
            <v>15638.326107750003</v>
          </cell>
          <cell r="R893">
            <v>3306.7021016698432</v>
          </cell>
          <cell r="S893">
            <v>1666.1319290831198</v>
          </cell>
          <cell r="T893">
            <v>19688.636430849438</v>
          </cell>
          <cell r="U893">
            <v>93992.617499999993</v>
          </cell>
        </row>
        <row r="894">
          <cell r="A894" t="str">
            <v>127235</v>
          </cell>
          <cell r="B894">
            <v>127235</v>
          </cell>
          <cell r="C894" t="str">
            <v>IRC</v>
          </cell>
          <cell r="D894">
            <v>2910</v>
          </cell>
          <cell r="E894" t="str">
            <v>Skill Worker</v>
          </cell>
          <cell r="F894" t="str">
            <v>M</v>
          </cell>
          <cell r="G894">
            <v>32419</v>
          </cell>
          <cell r="H894">
            <v>41277</v>
          </cell>
          <cell r="I894">
            <v>22415</v>
          </cell>
          <cell r="J894">
            <v>4022.15</v>
          </cell>
          <cell r="K894">
            <v>672.44999999999993</v>
          </cell>
          <cell r="L894">
            <v>37709</v>
          </cell>
          <cell r="M894">
            <v>5747.835</v>
          </cell>
          <cell r="N894">
            <v>1036.9974999999999</v>
          </cell>
          <cell r="O894">
            <v>5905.9004625000007</v>
          </cell>
          <cell r="P894">
            <v>1196.1268184352916</v>
          </cell>
          <cell r="Q894">
            <v>6068.3127252187514</v>
          </cell>
          <cell r="R894">
            <v>1271.6839826610926</v>
          </cell>
          <cell r="S894">
            <v>640.7572324538296</v>
          </cell>
          <cell r="T894">
            <v>7571.8110733062867</v>
          </cell>
          <cell r="U894">
            <v>36535.35</v>
          </cell>
        </row>
        <row r="895">
          <cell r="A895" t="str">
            <v>127252</v>
          </cell>
          <cell r="B895">
            <v>127252</v>
          </cell>
          <cell r="C895" t="str">
            <v>IRC</v>
          </cell>
          <cell r="D895">
            <v>211140</v>
          </cell>
          <cell r="E895" t="str">
            <v>Skill Worker</v>
          </cell>
          <cell r="F895" t="str">
            <v>M</v>
          </cell>
          <cell r="G895">
            <v>34378</v>
          </cell>
          <cell r="H895">
            <v>41277</v>
          </cell>
          <cell r="I895">
            <v>12117</v>
          </cell>
          <cell r="J895">
            <v>2173.3000000000002</v>
          </cell>
          <cell r="K895">
            <v>363.51</v>
          </cell>
          <cell r="L895">
            <v>21315</v>
          </cell>
          <cell r="M895">
            <v>3248.9550000000004</v>
          </cell>
          <cell r="N895">
            <v>586.16250000000002</v>
          </cell>
          <cell r="O895">
            <v>3338.3012625000006</v>
          </cell>
          <cell r="P895">
            <v>676.11029555141329</v>
          </cell>
          <cell r="Q895">
            <v>3430.1045472187507</v>
          </cell>
          <cell r="R895">
            <v>718.81895808483887</v>
          </cell>
          <cell r="S895">
            <v>362.18781749060918</v>
          </cell>
          <cell r="T895">
            <v>4279.9637494370982</v>
          </cell>
          <cell r="U895">
            <v>20680.797500000001</v>
          </cell>
        </row>
        <row r="896">
          <cell r="A896" t="str">
            <v>127266</v>
          </cell>
          <cell r="B896">
            <v>127266</v>
          </cell>
          <cell r="C896" t="str">
            <v>IRC</v>
          </cell>
          <cell r="D896">
            <v>3071</v>
          </cell>
          <cell r="E896" t="str">
            <v>Worker</v>
          </cell>
          <cell r="F896" t="str">
            <v>M</v>
          </cell>
          <cell r="G896">
            <v>27890</v>
          </cell>
          <cell r="H896">
            <v>41277</v>
          </cell>
          <cell r="I896">
            <v>47103</v>
          </cell>
          <cell r="J896">
            <v>8451.15</v>
          </cell>
          <cell r="K896">
            <v>1413.09</v>
          </cell>
          <cell r="L896">
            <v>73149</v>
          </cell>
          <cell r="M896">
            <v>11150.43</v>
          </cell>
          <cell r="N896">
            <v>2011.5975000000001</v>
          </cell>
          <cell r="O896">
            <v>11457.066825000002</v>
          </cell>
          <cell r="P896">
            <v>2320.2811170204236</v>
          </cell>
          <cell r="Q896">
            <v>11772.136162687502</v>
          </cell>
          <cell r="R896">
            <v>2466.849071777991</v>
          </cell>
          <cell r="S896">
            <v>1242.9592616289265</v>
          </cell>
          <cell r="T896">
            <v>14688.016340960556</v>
          </cell>
          <cell r="U896">
            <v>70682.94</v>
          </cell>
        </row>
        <row r="897">
          <cell r="A897" t="str">
            <v>127297</v>
          </cell>
          <cell r="B897">
            <v>127297</v>
          </cell>
          <cell r="C897" t="str">
            <v>IRC</v>
          </cell>
          <cell r="D897">
            <v>211150</v>
          </cell>
          <cell r="E897" t="str">
            <v>Skill Worker</v>
          </cell>
          <cell r="F897" t="str">
            <v>M</v>
          </cell>
          <cell r="G897">
            <v>29911</v>
          </cell>
          <cell r="H897">
            <v>41282</v>
          </cell>
          <cell r="I897">
            <v>33999</v>
          </cell>
          <cell r="J897">
            <v>6115.1100000000006</v>
          </cell>
          <cell r="K897">
            <v>1019.9699999999999</v>
          </cell>
          <cell r="L897">
            <v>54759</v>
          </cell>
          <cell r="M897">
            <v>8364.8775000000005</v>
          </cell>
          <cell r="N897">
            <v>1505.8724999999999</v>
          </cell>
          <cell r="O897">
            <v>8594.9116312500009</v>
          </cell>
          <cell r="P897">
            <v>1736.9516150175857</v>
          </cell>
          <cell r="Q897">
            <v>8831.2717011093773</v>
          </cell>
          <cell r="R897">
            <v>1846.6717018891716</v>
          </cell>
          <cell r="S897">
            <v>930.47350213315815</v>
          </cell>
          <cell r="T897">
            <v>10995.380481136572</v>
          </cell>
          <cell r="U897">
            <v>52975.23</v>
          </cell>
        </row>
        <row r="898">
          <cell r="A898" t="str">
            <v>127381</v>
          </cell>
          <cell r="B898">
            <v>127381</v>
          </cell>
          <cell r="C898" t="str">
            <v>IRC</v>
          </cell>
          <cell r="D898">
            <v>2930</v>
          </cell>
          <cell r="E898" t="str">
            <v>Skill Worker</v>
          </cell>
          <cell r="F898" t="str">
            <v>M</v>
          </cell>
          <cell r="G898">
            <v>31912</v>
          </cell>
          <cell r="H898">
            <v>41291</v>
          </cell>
          <cell r="I898">
            <v>23581</v>
          </cell>
          <cell r="J898">
            <v>4260.08</v>
          </cell>
          <cell r="K898">
            <v>707.43</v>
          </cell>
          <cell r="L898">
            <v>39664</v>
          </cell>
          <cell r="M898">
            <v>6080.7450000000008</v>
          </cell>
          <cell r="N898">
            <v>1090.76</v>
          </cell>
          <cell r="O898">
            <v>6247.9654875000015</v>
          </cell>
          <cell r="P898">
            <v>1258.1392804481002</v>
          </cell>
          <cell r="Q898">
            <v>6419.7845384062521</v>
          </cell>
          <cell r="R898">
            <v>1337.6136595579194</v>
          </cell>
          <cell r="S898">
            <v>673.97689856662066</v>
          </cell>
          <cell r="T898">
            <v>7964.3669790135136</v>
          </cell>
          <cell r="U898">
            <v>38422.122499999998</v>
          </cell>
        </row>
        <row r="899">
          <cell r="A899" t="str">
            <v>127394</v>
          </cell>
          <cell r="B899">
            <v>127394</v>
          </cell>
          <cell r="C899" t="str">
            <v>IRC</v>
          </cell>
          <cell r="D899">
            <v>2930</v>
          </cell>
          <cell r="E899" t="str">
            <v>Skill Worker</v>
          </cell>
          <cell r="F899" t="str">
            <v>F</v>
          </cell>
          <cell r="G899">
            <v>33164</v>
          </cell>
          <cell r="H899">
            <v>41291</v>
          </cell>
          <cell r="I899">
            <v>18381</v>
          </cell>
          <cell r="J899">
            <v>3320.7200000000003</v>
          </cell>
          <cell r="K899">
            <v>551.42999999999995</v>
          </cell>
          <cell r="L899">
            <v>32203</v>
          </cell>
          <cell r="M899">
            <v>4937.1375000000007</v>
          </cell>
          <cell r="N899">
            <v>885.58249999999998</v>
          </cell>
          <cell r="O899">
            <v>5072.9087812500011</v>
          </cell>
          <cell r="P899">
            <v>1021.4768870580418</v>
          </cell>
          <cell r="Q899">
            <v>5212.4137727343768</v>
          </cell>
          <cell r="R899">
            <v>1086.0017315133036</v>
          </cell>
          <cell r="S899">
            <v>547.19841832747295</v>
          </cell>
          <cell r="T899">
            <v>6466.2290698157567</v>
          </cell>
          <cell r="U899">
            <v>31234.962500000001</v>
          </cell>
        </row>
        <row r="900">
          <cell r="A900" t="str">
            <v>127443</v>
          </cell>
          <cell r="B900">
            <v>127443</v>
          </cell>
          <cell r="C900" t="str">
            <v>IRC</v>
          </cell>
          <cell r="D900">
            <v>2410</v>
          </cell>
          <cell r="E900" t="str">
            <v>Worker</v>
          </cell>
          <cell r="F900" t="str">
            <v>F</v>
          </cell>
          <cell r="G900">
            <v>33378</v>
          </cell>
          <cell r="H900">
            <v>41291</v>
          </cell>
          <cell r="I900">
            <v>12775</v>
          </cell>
          <cell r="J900">
            <v>2308.23</v>
          </cell>
          <cell r="K900">
            <v>383.25</v>
          </cell>
          <cell r="L900">
            <v>22245</v>
          </cell>
          <cell r="M900">
            <v>3410.2725000000005</v>
          </cell>
          <cell r="N900">
            <v>611.73749999999995</v>
          </cell>
          <cell r="O900">
            <v>3504.0549937500009</v>
          </cell>
          <cell r="P900">
            <v>705.6098299104475</v>
          </cell>
          <cell r="Q900">
            <v>3600.4165060781261</v>
          </cell>
          <cell r="R900">
            <v>750.18192458818862</v>
          </cell>
          <cell r="S900">
            <v>377.99052310948161</v>
          </cell>
          <cell r="T900">
            <v>4466.7038989551138</v>
          </cell>
          <cell r="U900">
            <v>21572.13</v>
          </cell>
        </row>
        <row r="901">
          <cell r="A901" t="str">
            <v>127474</v>
          </cell>
          <cell r="B901">
            <v>127474</v>
          </cell>
          <cell r="C901" t="str">
            <v>IRC</v>
          </cell>
          <cell r="D901">
            <v>231110</v>
          </cell>
          <cell r="E901" t="str">
            <v>Worker</v>
          </cell>
          <cell r="F901" t="str">
            <v>F</v>
          </cell>
          <cell r="G901">
            <v>31502</v>
          </cell>
          <cell r="H901">
            <v>41291</v>
          </cell>
          <cell r="I901">
            <v>20441</v>
          </cell>
          <cell r="J901">
            <v>3691.52</v>
          </cell>
          <cell r="K901">
            <v>613.23</v>
          </cell>
          <cell r="L901">
            <v>34000</v>
          </cell>
          <cell r="M901">
            <v>5212.5075000000006</v>
          </cell>
          <cell r="N901">
            <v>935</v>
          </cell>
          <cell r="O901">
            <v>5355.8514562500013</v>
          </cell>
          <cell r="P901">
            <v>1078.4776002227563</v>
          </cell>
          <cell r="Q901">
            <v>5503.1373712968771</v>
          </cell>
          <cell r="R901">
            <v>1146.6030764665504</v>
          </cell>
          <cell r="S901">
            <v>577.73332370071353</v>
          </cell>
          <cell r="T901">
            <v>6827.0592296908899</v>
          </cell>
          <cell r="U901">
            <v>32923.8125</v>
          </cell>
        </row>
        <row r="902">
          <cell r="A902" t="str">
            <v>127523</v>
          </cell>
          <cell r="B902">
            <v>127523</v>
          </cell>
          <cell r="C902" t="str">
            <v>IRC</v>
          </cell>
          <cell r="D902">
            <v>211113</v>
          </cell>
          <cell r="E902" t="str">
            <v>Worker</v>
          </cell>
          <cell r="F902" t="str">
            <v>F</v>
          </cell>
          <cell r="G902">
            <v>33166</v>
          </cell>
          <cell r="H902">
            <v>41296</v>
          </cell>
          <cell r="I902">
            <v>14358</v>
          </cell>
          <cell r="J902">
            <v>2599.7200000000003</v>
          </cell>
          <cell r="K902">
            <v>430.74</v>
          </cell>
          <cell r="L902">
            <v>24951</v>
          </cell>
          <cell r="M902">
            <v>3832.5750000000003</v>
          </cell>
          <cell r="N902">
            <v>686.15250000000003</v>
          </cell>
          <cell r="O902">
            <v>3937.9708125000006</v>
          </cell>
          <cell r="P902">
            <v>791.44395891641159</v>
          </cell>
          <cell r="Q902">
            <v>4046.2650098437512</v>
          </cell>
          <cell r="R902">
            <v>841.43804002696766</v>
          </cell>
          <cell r="S902">
            <v>423.97129881342659</v>
          </cell>
          <cell r="T902">
            <v>5010.057495294629</v>
          </cell>
          <cell r="U902">
            <v>24193.384999999998</v>
          </cell>
        </row>
        <row r="903">
          <cell r="A903" t="str">
            <v>127537</v>
          </cell>
          <cell r="B903">
            <v>127537</v>
          </cell>
          <cell r="C903" t="str">
            <v>IRC</v>
          </cell>
          <cell r="D903">
            <v>271120</v>
          </cell>
          <cell r="E903" t="str">
            <v>Worker</v>
          </cell>
          <cell r="F903" t="str">
            <v>F</v>
          </cell>
          <cell r="G903">
            <v>31327</v>
          </cell>
          <cell r="H903">
            <v>41296</v>
          </cell>
          <cell r="I903">
            <v>22286</v>
          </cell>
          <cell r="J903">
            <v>4035.54</v>
          </cell>
          <cell r="K903">
            <v>668.57999999999993</v>
          </cell>
          <cell r="L903">
            <v>36990</v>
          </cell>
          <cell r="M903">
            <v>5682.0750000000007</v>
          </cell>
          <cell r="N903">
            <v>1017.225</v>
          </cell>
          <cell r="O903">
            <v>5838.3320625000015</v>
          </cell>
          <cell r="P903">
            <v>1173.3201891835224</v>
          </cell>
          <cell r="Q903">
            <v>5998.8861942187523</v>
          </cell>
          <cell r="R903">
            <v>1247.4366999558147</v>
          </cell>
          <cell r="S903">
            <v>628.53987187321763</v>
          </cell>
          <cell r="T903">
            <v>7427.438850184295</v>
          </cell>
          <cell r="U903">
            <v>35813.97</v>
          </cell>
        </row>
        <row r="904">
          <cell r="A904" t="str">
            <v>127541</v>
          </cell>
          <cell r="B904">
            <v>127541</v>
          </cell>
          <cell r="C904" t="str">
            <v>IRC</v>
          </cell>
          <cell r="D904">
            <v>2711</v>
          </cell>
          <cell r="E904" t="str">
            <v>Skill Worker</v>
          </cell>
          <cell r="F904" t="str">
            <v>F</v>
          </cell>
          <cell r="G904">
            <v>30286</v>
          </cell>
          <cell r="H904">
            <v>41298</v>
          </cell>
          <cell r="I904">
            <v>34655</v>
          </cell>
          <cell r="J904">
            <v>6280.9400000000005</v>
          </cell>
          <cell r="K904">
            <v>1039.6499999999999</v>
          </cell>
          <cell r="L904">
            <v>56227</v>
          </cell>
          <cell r="M904">
            <v>8644.3575000000001</v>
          </cell>
          <cell r="N904">
            <v>1546.2425000000001</v>
          </cell>
          <cell r="O904">
            <v>8882.0773312500005</v>
          </cell>
          <cell r="P904">
            <v>1783.5164714036741</v>
          </cell>
          <cell r="Q904">
            <v>9126.3344578593769</v>
          </cell>
          <cell r="R904">
            <v>1896.1779758966095</v>
          </cell>
          <cell r="S904">
            <v>955.41798799176547</v>
          </cell>
          <cell r="T904">
            <v>11290.148803171462</v>
          </cell>
          <cell r="U904">
            <v>54396.852500000001</v>
          </cell>
        </row>
        <row r="905">
          <cell r="A905" t="str">
            <v>127568</v>
          </cell>
          <cell r="B905">
            <v>127568</v>
          </cell>
          <cell r="C905" t="str">
            <v>IRC</v>
          </cell>
          <cell r="D905">
            <v>2910</v>
          </cell>
          <cell r="E905" t="str">
            <v>Skill Worker</v>
          </cell>
          <cell r="F905" t="str">
            <v>F</v>
          </cell>
          <cell r="G905">
            <v>29530</v>
          </cell>
          <cell r="H905">
            <v>41303</v>
          </cell>
          <cell r="I905">
            <v>36077</v>
          </cell>
          <cell r="J905">
            <v>6553.89</v>
          </cell>
          <cell r="K905">
            <v>1082.31</v>
          </cell>
          <cell r="L905">
            <v>57727</v>
          </cell>
          <cell r="M905">
            <v>8893.0125000000007</v>
          </cell>
          <cell r="N905">
            <v>1587.4925000000001</v>
          </cell>
          <cell r="O905">
            <v>9137.5703437500015</v>
          </cell>
          <cell r="P905">
            <v>1831.0963655311489</v>
          </cell>
          <cell r="Q905">
            <v>9388.853528203128</v>
          </cell>
          <cell r="R905">
            <v>1946.7634057407224</v>
          </cell>
          <cell r="S905">
            <v>980.90622286091457</v>
          </cell>
          <cell r="T905">
            <v>11591.342592716648</v>
          </cell>
          <cell r="U905">
            <v>55817.95</v>
          </cell>
        </row>
        <row r="906">
          <cell r="A906" t="str">
            <v>127571</v>
          </cell>
          <cell r="B906">
            <v>127571</v>
          </cell>
          <cell r="C906" t="str">
            <v>IRC</v>
          </cell>
          <cell r="D906">
            <v>271120</v>
          </cell>
          <cell r="E906" t="str">
            <v>Worker</v>
          </cell>
          <cell r="F906" t="str">
            <v>F</v>
          </cell>
          <cell r="G906">
            <v>28646</v>
          </cell>
          <cell r="H906">
            <v>41303</v>
          </cell>
          <cell r="I906">
            <v>35664</v>
          </cell>
          <cell r="J906">
            <v>6479.7300000000005</v>
          </cell>
          <cell r="K906">
            <v>1069.92</v>
          </cell>
          <cell r="L906">
            <v>55608</v>
          </cell>
          <cell r="M906">
            <v>8566.2674999999999</v>
          </cell>
          <cell r="N906">
            <v>1529.22</v>
          </cell>
          <cell r="O906">
            <v>8801.8398562500006</v>
          </cell>
          <cell r="P906">
            <v>1763.8818350937363</v>
          </cell>
          <cell r="Q906">
            <v>9043.8904522968769</v>
          </cell>
          <cell r="R906">
            <v>1875.3030551809391</v>
          </cell>
          <cell r="S906">
            <v>944.89984306909651</v>
          </cell>
          <cell r="T906">
            <v>11165.856166019148</v>
          </cell>
          <cell r="U906">
            <v>53720.587500000001</v>
          </cell>
        </row>
        <row r="907">
          <cell r="A907" t="str">
            <v>127585</v>
          </cell>
          <cell r="B907">
            <v>127585</v>
          </cell>
          <cell r="C907" t="str">
            <v>IRC</v>
          </cell>
          <cell r="D907">
            <v>271130</v>
          </cell>
          <cell r="E907" t="str">
            <v>Worker</v>
          </cell>
          <cell r="F907" t="str">
            <v>F</v>
          </cell>
          <cell r="G907">
            <v>27465</v>
          </cell>
          <cell r="H907">
            <v>41303</v>
          </cell>
          <cell r="I907">
            <v>50514</v>
          </cell>
          <cell r="J907">
            <v>9177.3000000000011</v>
          </cell>
          <cell r="K907">
            <v>1515.4199999999998</v>
          </cell>
          <cell r="L907">
            <v>74470</v>
          </cell>
          <cell r="M907">
            <v>11473.065000000001</v>
          </cell>
          <cell r="N907">
            <v>2047.925</v>
          </cell>
          <cell r="O907">
            <v>11788.574287500001</v>
          </cell>
          <cell r="P907">
            <v>2362.1831437820197</v>
          </cell>
          <cell r="Q907">
            <v>12112.760080406253</v>
          </cell>
          <cell r="R907">
            <v>2511.3979736607062</v>
          </cell>
          <cell r="S907">
            <v>1265.4059004703572</v>
          </cell>
          <cell r="T907">
            <v>14953.267671620017</v>
          </cell>
          <cell r="U907">
            <v>71796.820000000007</v>
          </cell>
        </row>
        <row r="908">
          <cell r="A908" t="str">
            <v>127634</v>
          </cell>
          <cell r="B908">
            <v>127634</v>
          </cell>
          <cell r="C908" t="str">
            <v>IRC</v>
          </cell>
          <cell r="D908">
            <v>2941</v>
          </cell>
          <cell r="E908" t="str">
            <v>Skill Worker</v>
          </cell>
          <cell r="F908" t="str">
            <v>M</v>
          </cell>
          <cell r="G908">
            <v>29345</v>
          </cell>
          <cell r="H908">
            <v>41310</v>
          </cell>
          <cell r="I908">
            <v>39108</v>
          </cell>
          <cell r="J908">
            <v>7126.5700000000006</v>
          </cell>
          <cell r="K908">
            <v>1173.24</v>
          </cell>
          <cell r="L908">
            <v>62810</v>
          </cell>
          <cell r="M908">
            <v>9702.6825000000008</v>
          </cell>
          <cell r="N908">
            <v>1727.2750000000001</v>
          </cell>
          <cell r="O908">
            <v>9969.5062687500013</v>
          </cell>
          <cell r="P908">
            <v>1992.3287667644506</v>
          </cell>
          <cell r="Q908">
            <v>10243.667691140627</v>
          </cell>
          <cell r="R908">
            <v>2118.1805656724714</v>
          </cell>
          <cell r="S908">
            <v>1067.2773547541713</v>
          </cell>
          <cell r="T908">
            <v>12611.987947555437</v>
          </cell>
          <cell r="U908">
            <v>60735.047500000001</v>
          </cell>
        </row>
        <row r="909">
          <cell r="A909" t="str">
            <v>127682</v>
          </cell>
          <cell r="B909">
            <v>127682</v>
          </cell>
          <cell r="C909" t="str">
            <v>IRC</v>
          </cell>
          <cell r="D909">
            <v>272110</v>
          </cell>
          <cell r="E909" t="str">
            <v>Worker</v>
          </cell>
          <cell r="F909" t="str">
            <v>F</v>
          </cell>
          <cell r="G909">
            <v>28858</v>
          </cell>
          <cell r="H909">
            <v>41324</v>
          </cell>
          <cell r="I909">
            <v>36667</v>
          </cell>
          <cell r="J909">
            <v>6727.96</v>
          </cell>
          <cell r="K909">
            <v>1100.01</v>
          </cell>
          <cell r="L909">
            <v>57407</v>
          </cell>
          <cell r="M909">
            <v>8918.7000000000007</v>
          </cell>
          <cell r="N909">
            <v>1578.6925000000001</v>
          </cell>
          <cell r="O909">
            <v>9163.9642500000009</v>
          </cell>
          <cell r="P909">
            <v>1820.9459881172875</v>
          </cell>
          <cell r="Q909">
            <v>9415.9732668750021</v>
          </cell>
          <cell r="R909">
            <v>1935.9718473739783</v>
          </cell>
          <cell r="S909">
            <v>975.46873275549603</v>
          </cell>
          <cell r="T909">
            <v>11527.087917613675</v>
          </cell>
          <cell r="U909">
            <v>55450.0075</v>
          </cell>
        </row>
        <row r="910">
          <cell r="A910" t="str">
            <v>127714</v>
          </cell>
          <cell r="B910">
            <v>127714</v>
          </cell>
          <cell r="C910" t="str">
            <v>IRC</v>
          </cell>
          <cell r="D910">
            <v>211130</v>
          </cell>
          <cell r="E910" t="str">
            <v>Skill Worker</v>
          </cell>
          <cell r="F910" t="str">
            <v>M</v>
          </cell>
          <cell r="G910">
            <v>32276</v>
          </cell>
          <cell r="H910">
            <v>41324</v>
          </cell>
          <cell r="I910">
            <v>19757</v>
          </cell>
          <cell r="J910">
            <v>3624.57</v>
          </cell>
          <cell r="K910">
            <v>592.70999999999992</v>
          </cell>
          <cell r="L910">
            <v>33308</v>
          </cell>
          <cell r="M910">
            <v>5175.5175000000008</v>
          </cell>
          <cell r="N910">
            <v>915.97</v>
          </cell>
          <cell r="O910">
            <v>5317.844231250001</v>
          </cell>
          <cell r="P910">
            <v>1056.5274090652815</v>
          </cell>
          <cell r="Q910">
            <v>5464.0849476093763</v>
          </cell>
          <cell r="R910">
            <v>1123.2663314984666</v>
          </cell>
          <cell r="S910">
            <v>565.97475134774618</v>
          </cell>
          <cell r="T910">
            <v>6688.1084947807103</v>
          </cell>
          <cell r="U910">
            <v>32253.68</v>
          </cell>
        </row>
        <row r="911">
          <cell r="A911" t="str">
            <v>127728</v>
          </cell>
          <cell r="B911">
            <v>127728</v>
          </cell>
          <cell r="C911" t="str">
            <v>IRC</v>
          </cell>
          <cell r="D911">
            <v>212210</v>
          </cell>
          <cell r="E911" t="str">
            <v>Worker</v>
          </cell>
          <cell r="F911" t="str">
            <v>M</v>
          </cell>
          <cell r="G911">
            <v>31966</v>
          </cell>
          <cell r="H911">
            <v>41324</v>
          </cell>
          <cell r="I911">
            <v>19514</v>
          </cell>
          <cell r="J911">
            <v>3580.28</v>
          </cell>
          <cell r="K911">
            <v>585.41999999999996</v>
          </cell>
          <cell r="L911">
            <v>32600</v>
          </cell>
          <cell r="M911">
            <v>5064.5475000000006</v>
          </cell>
          <cell r="N911">
            <v>896.5</v>
          </cell>
          <cell r="O911">
            <v>5203.8225562500011</v>
          </cell>
          <cell r="P911">
            <v>1034.0696990371134</v>
          </cell>
          <cell r="Q911">
            <v>5346.9276765468767</v>
          </cell>
          <cell r="R911">
            <v>1099.3900086120454</v>
          </cell>
          <cell r="S911">
            <v>553.94430448950777</v>
          </cell>
          <cell r="T911">
            <v>6545.9450261153834</v>
          </cell>
          <cell r="U911">
            <v>31558.575000000001</v>
          </cell>
        </row>
        <row r="912">
          <cell r="A912" t="str">
            <v>127759</v>
          </cell>
          <cell r="B912">
            <v>127759</v>
          </cell>
          <cell r="C912" t="str">
            <v>IRC</v>
          </cell>
          <cell r="D912">
            <v>2941</v>
          </cell>
          <cell r="E912" t="str">
            <v>Foreman</v>
          </cell>
          <cell r="F912" t="str">
            <v>M</v>
          </cell>
          <cell r="G912">
            <v>30479</v>
          </cell>
          <cell r="H912">
            <v>41326</v>
          </cell>
          <cell r="I912">
            <v>57632</v>
          </cell>
          <cell r="J912">
            <v>10584.28</v>
          </cell>
          <cell r="K912">
            <v>1728.96</v>
          </cell>
          <cell r="L912">
            <v>94025</v>
          </cell>
          <cell r="M912">
            <v>14620.297500000001</v>
          </cell>
          <cell r="N912">
            <v>2585.6875</v>
          </cell>
          <cell r="O912">
            <v>15022.355681250001</v>
          </cell>
          <cell r="P912">
            <v>2982.466363557196</v>
          </cell>
          <cell r="Q912">
            <v>15435.470462484378</v>
          </cell>
          <cell r="R912">
            <v>3170.8633607284528</v>
          </cell>
          <cell r="S912">
            <v>1597.6875223811646</v>
          </cell>
          <cell r="T912">
            <v>18879.830707990764</v>
          </cell>
          <cell r="U912">
            <v>90946.69</v>
          </cell>
        </row>
        <row r="913">
          <cell r="A913" t="str">
            <v>127776</v>
          </cell>
          <cell r="B913">
            <v>127776</v>
          </cell>
          <cell r="C913" t="str">
            <v>IRC</v>
          </cell>
          <cell r="D913">
            <v>231120</v>
          </cell>
          <cell r="E913" t="str">
            <v>Worker</v>
          </cell>
          <cell r="F913" t="str">
            <v>M</v>
          </cell>
          <cell r="G913">
            <v>30195</v>
          </cell>
          <cell r="H913">
            <v>41331</v>
          </cell>
          <cell r="I913">
            <v>28356</v>
          </cell>
          <cell r="J913">
            <v>5221.07</v>
          </cell>
          <cell r="K913">
            <v>850.68</v>
          </cell>
          <cell r="L913">
            <v>45898</v>
          </cell>
          <cell r="M913">
            <v>7151.4000000000005</v>
          </cell>
          <cell r="N913">
            <v>1262.1949999999999</v>
          </cell>
          <cell r="O913">
            <v>7348.0635000000011</v>
          </cell>
          <cell r="P913">
            <v>1455.8813204418843</v>
          </cell>
          <cell r="Q913">
            <v>7550.1352462500017</v>
          </cell>
          <cell r="R913">
            <v>1547.8467059900509</v>
          </cell>
          <cell r="S913">
            <v>779.90600268280457</v>
          </cell>
          <cell r="T913">
            <v>9216.1283683633083</v>
          </cell>
          <cell r="U913">
            <v>44380.0625</v>
          </cell>
        </row>
        <row r="914">
          <cell r="A914" t="str">
            <v>127860</v>
          </cell>
          <cell r="B914">
            <v>127860</v>
          </cell>
          <cell r="C914" t="str">
            <v>IRC</v>
          </cell>
          <cell r="D914">
            <v>213010</v>
          </cell>
          <cell r="E914" t="str">
            <v>Skill Worker</v>
          </cell>
          <cell r="F914" t="str">
            <v>M</v>
          </cell>
          <cell r="G914">
            <v>30405</v>
          </cell>
          <cell r="H914">
            <v>41333</v>
          </cell>
          <cell r="I914">
            <v>36453</v>
          </cell>
          <cell r="J914">
            <v>6718.6900000000005</v>
          </cell>
          <cell r="K914">
            <v>1093.5899999999999</v>
          </cell>
          <cell r="L914">
            <v>59574</v>
          </cell>
          <cell r="M914">
            <v>9290.6550000000007</v>
          </cell>
          <cell r="N914">
            <v>1638.2850000000001</v>
          </cell>
          <cell r="O914">
            <v>9546.1480125000016</v>
          </cell>
          <cell r="P914">
            <v>1889.683075166779</v>
          </cell>
          <cell r="Q914">
            <v>9808.6670828437527</v>
          </cell>
          <cell r="R914">
            <v>2009.0509316887728</v>
          </cell>
          <cell r="S914">
            <v>1012.2907360631268</v>
          </cell>
          <cell r="T914">
            <v>11962.21254557662</v>
          </cell>
          <cell r="U914">
            <v>57620.93</v>
          </cell>
        </row>
        <row r="915">
          <cell r="A915" t="str">
            <v>127905</v>
          </cell>
          <cell r="B915">
            <v>127905</v>
          </cell>
          <cell r="C915" t="str">
            <v>IRC</v>
          </cell>
          <cell r="D915">
            <v>2930</v>
          </cell>
          <cell r="E915" t="str">
            <v>Skill Worker</v>
          </cell>
          <cell r="F915" t="str">
            <v>M</v>
          </cell>
          <cell r="G915">
            <v>31147</v>
          </cell>
          <cell r="H915">
            <v>41345</v>
          </cell>
          <cell r="I915">
            <v>28711</v>
          </cell>
          <cell r="J915">
            <v>5329.22</v>
          </cell>
          <cell r="K915">
            <v>861.32999999999993</v>
          </cell>
          <cell r="L915">
            <v>48318</v>
          </cell>
          <cell r="M915">
            <v>7580.8950000000004</v>
          </cell>
          <cell r="N915">
            <v>1328.7450000000001</v>
          </cell>
          <cell r="O915">
            <v>7789.3696125000015</v>
          </cell>
          <cell r="P915">
            <v>1532.6435496342101</v>
          </cell>
          <cell r="Q915">
            <v>8003.5772768437519</v>
          </cell>
          <cell r="R915">
            <v>1629.4578661385524</v>
          </cell>
          <cell r="S915">
            <v>821.02702160503179</v>
          </cell>
          <cell r="T915">
            <v>9702.0543488295407</v>
          </cell>
          <cell r="U915">
            <v>46770.362500000003</v>
          </cell>
        </row>
        <row r="916">
          <cell r="A916" t="str">
            <v>127919</v>
          </cell>
          <cell r="B916">
            <v>127919</v>
          </cell>
          <cell r="C916" t="str">
            <v>IRC</v>
          </cell>
          <cell r="D916">
            <v>2311</v>
          </cell>
          <cell r="E916" t="str">
            <v>Worker</v>
          </cell>
          <cell r="F916" t="str">
            <v>M</v>
          </cell>
          <cell r="G916">
            <v>26320</v>
          </cell>
          <cell r="H916">
            <v>41345</v>
          </cell>
          <cell r="I916">
            <v>68050</v>
          </cell>
          <cell r="J916">
            <v>12630.89</v>
          </cell>
          <cell r="K916">
            <v>2041.5</v>
          </cell>
          <cell r="L916">
            <v>86018</v>
          </cell>
          <cell r="M916">
            <v>13494.157500000001</v>
          </cell>
          <cell r="N916">
            <v>2365.4949999999999</v>
          </cell>
          <cell r="O916">
            <v>13865.246831250002</v>
          </cell>
          <cell r="P916">
            <v>2728.4848887047369</v>
          </cell>
          <cell r="Q916">
            <v>14246.541119109379</v>
          </cell>
          <cell r="R916">
            <v>2900.8383362205805</v>
          </cell>
          <cell r="S916">
            <v>1461.6313246496466</v>
          </cell>
          <cell r="T916">
            <v>17272.058259398556</v>
          </cell>
          <cell r="U916">
            <v>82349.902499999997</v>
          </cell>
        </row>
        <row r="917">
          <cell r="A917" t="str">
            <v>127922</v>
          </cell>
          <cell r="B917">
            <v>127922</v>
          </cell>
          <cell r="C917" t="str">
            <v>IRC</v>
          </cell>
          <cell r="D917">
            <v>260050</v>
          </cell>
          <cell r="E917" t="str">
            <v>Skill Worker</v>
          </cell>
          <cell r="F917" t="str">
            <v>F</v>
          </cell>
          <cell r="G917">
            <v>32512</v>
          </cell>
          <cell r="H917">
            <v>41345</v>
          </cell>
          <cell r="I917">
            <v>20753</v>
          </cell>
          <cell r="J917">
            <v>3851.17</v>
          </cell>
          <cell r="K917">
            <v>622.59</v>
          </cell>
          <cell r="L917">
            <v>35032</v>
          </cell>
          <cell r="M917">
            <v>5496.0975000000008</v>
          </cell>
          <cell r="N917">
            <v>963.38</v>
          </cell>
          <cell r="O917">
            <v>5647.2401812500011</v>
          </cell>
          <cell r="P917">
            <v>1111.2125673824587</v>
          </cell>
          <cell r="Q917">
            <v>5802.539286234377</v>
          </cell>
          <cell r="R917">
            <v>1181.4058521992997</v>
          </cell>
          <cell r="S917">
            <v>595.26922929068826</v>
          </cell>
          <cell r="T917">
            <v>7034.2805568979784</v>
          </cell>
          <cell r="U917">
            <v>33913.56</v>
          </cell>
        </row>
        <row r="918">
          <cell r="A918" t="str">
            <v>128034</v>
          </cell>
          <cell r="B918">
            <v>128034</v>
          </cell>
          <cell r="C918" t="str">
            <v>IRC</v>
          </cell>
          <cell r="D918">
            <v>2111</v>
          </cell>
          <cell r="E918" t="str">
            <v>Skill Worker</v>
          </cell>
          <cell r="F918" t="str">
            <v>M</v>
          </cell>
          <cell r="G918">
            <v>30799</v>
          </cell>
          <cell r="H918">
            <v>41354</v>
          </cell>
          <cell r="I918">
            <v>32696</v>
          </cell>
          <cell r="J918">
            <v>6096.57</v>
          </cell>
          <cell r="K918">
            <v>980.88</v>
          </cell>
          <cell r="L918">
            <v>54871</v>
          </cell>
          <cell r="M918">
            <v>8641.2750000000015</v>
          </cell>
          <cell r="N918">
            <v>1508.9525000000001</v>
          </cell>
          <cell r="O918">
            <v>8878.9100625000028</v>
          </cell>
          <cell r="P918">
            <v>1740.5042471124373</v>
          </cell>
          <cell r="Q918">
            <v>9123.0800892187544</v>
          </cell>
          <cell r="R918">
            <v>1850.448747317532</v>
          </cell>
          <cell r="S918">
            <v>932.37662367005464</v>
          </cell>
          <cell r="T918">
            <v>11017.869617422612</v>
          </cell>
          <cell r="U918">
            <v>53101.637499999997</v>
          </cell>
        </row>
        <row r="919">
          <cell r="A919" t="str">
            <v>128082</v>
          </cell>
          <cell r="B919">
            <v>128082</v>
          </cell>
          <cell r="C919" t="str">
            <v>IRC</v>
          </cell>
          <cell r="D919">
            <v>271120</v>
          </cell>
          <cell r="E919" t="str">
            <v>Skill Worker</v>
          </cell>
          <cell r="F919" t="str">
            <v>M</v>
          </cell>
          <cell r="G919">
            <v>29578</v>
          </cell>
          <cell r="H919">
            <v>41359</v>
          </cell>
          <cell r="I919">
            <v>35441</v>
          </cell>
          <cell r="J919">
            <v>6623.93</v>
          </cell>
          <cell r="K919">
            <v>1063.23</v>
          </cell>
          <cell r="L919">
            <v>57113</v>
          </cell>
          <cell r="M919">
            <v>9013.2300000000014</v>
          </cell>
          <cell r="N919">
            <v>1570.6075000000001</v>
          </cell>
          <cell r="O919">
            <v>9261.0938250000017</v>
          </cell>
          <cell r="P919">
            <v>1811.6203288683023</v>
          </cell>
          <cell r="Q919">
            <v>9515.7739051875033</v>
          </cell>
          <cell r="R919">
            <v>1926.057103124532</v>
          </cell>
          <cell r="S919">
            <v>970.47303872114287</v>
          </cell>
          <cell r="T919">
            <v>11468.053934862817</v>
          </cell>
          <cell r="U919">
            <v>55191.21</v>
          </cell>
        </row>
        <row r="920">
          <cell r="A920" t="str">
            <v>128131</v>
          </cell>
          <cell r="B920">
            <v>128131</v>
          </cell>
          <cell r="C920" t="str">
            <v>IRC</v>
          </cell>
          <cell r="D920">
            <v>2941</v>
          </cell>
          <cell r="E920" t="str">
            <v>Worker</v>
          </cell>
          <cell r="F920" t="str">
            <v>M</v>
          </cell>
          <cell r="G920">
            <v>28243</v>
          </cell>
          <cell r="H920">
            <v>41366</v>
          </cell>
          <cell r="I920">
            <v>38604</v>
          </cell>
          <cell r="J920">
            <v>7238.84</v>
          </cell>
          <cell r="K920">
            <v>1158.1199999999999</v>
          </cell>
          <cell r="L920">
            <v>60256</v>
          </cell>
          <cell r="M920">
            <v>9535.2000000000007</v>
          </cell>
          <cell r="N920">
            <v>1657.04</v>
          </cell>
          <cell r="O920">
            <v>9797.4180000000015</v>
          </cell>
          <cell r="P920">
            <v>1911.3160670300711</v>
          </cell>
          <cell r="Q920">
            <v>10066.846995000002</v>
          </cell>
          <cell r="R920">
            <v>2032.050440457896</v>
          </cell>
          <cell r="S920">
            <v>1023.8793868503001</v>
          </cell>
          <cell r="T920">
            <v>12099.155321889832</v>
          </cell>
          <cell r="U920">
            <v>58156.76</v>
          </cell>
        </row>
        <row r="921">
          <cell r="A921" t="str">
            <v>128145</v>
          </cell>
          <cell r="B921">
            <v>128145</v>
          </cell>
          <cell r="C921" t="str">
            <v>IRC</v>
          </cell>
          <cell r="D921">
            <v>2941</v>
          </cell>
          <cell r="E921" t="str">
            <v>Worker</v>
          </cell>
          <cell r="F921" t="str">
            <v>F</v>
          </cell>
          <cell r="G921">
            <v>32235</v>
          </cell>
          <cell r="H921">
            <v>41366</v>
          </cell>
          <cell r="I921">
            <v>16886</v>
          </cell>
          <cell r="J921">
            <v>3166.2200000000003</v>
          </cell>
          <cell r="K921">
            <v>506.58</v>
          </cell>
          <cell r="L921">
            <v>28408</v>
          </cell>
          <cell r="M921">
            <v>4495.3125</v>
          </cell>
          <cell r="N921">
            <v>781.22</v>
          </cell>
          <cell r="O921">
            <v>4618.93359375</v>
          </cell>
          <cell r="P921">
            <v>901.09975491553132</v>
          </cell>
          <cell r="Q921">
            <v>4745.9542675781249</v>
          </cell>
          <cell r="R921">
            <v>958.02059400769895</v>
          </cell>
          <cell r="S921">
            <v>482.7131841085257</v>
          </cell>
          <cell r="T921">
            <v>5704.2087822664362</v>
          </cell>
          <cell r="U921">
            <v>27489.8</v>
          </cell>
        </row>
        <row r="922">
          <cell r="A922" t="str">
            <v>128180</v>
          </cell>
          <cell r="B922">
            <v>128180</v>
          </cell>
          <cell r="C922" t="str">
            <v>IRC</v>
          </cell>
          <cell r="D922">
            <v>271310</v>
          </cell>
          <cell r="E922" t="str">
            <v>Worker</v>
          </cell>
          <cell r="F922" t="str">
            <v>M</v>
          </cell>
          <cell r="G922">
            <v>29137</v>
          </cell>
          <cell r="H922">
            <v>41368</v>
          </cell>
          <cell r="I922">
            <v>33631</v>
          </cell>
          <cell r="J922">
            <v>6311.84</v>
          </cell>
          <cell r="K922">
            <v>1008.93</v>
          </cell>
          <cell r="L922">
            <v>53561</v>
          </cell>
          <cell r="M922">
            <v>8483.0400000000009</v>
          </cell>
          <cell r="N922">
            <v>1472.9275</v>
          </cell>
          <cell r="O922">
            <v>8716.3236000000015</v>
          </cell>
          <cell r="P922">
            <v>1698.9511395744428</v>
          </cell>
          <cell r="Q922">
            <v>8956.0224990000024</v>
          </cell>
          <cell r="R922">
            <v>1806.2708052536736</v>
          </cell>
          <cell r="S922">
            <v>910.11689855099769</v>
          </cell>
          <cell r="T922">
            <v>10754.827041219816</v>
          </cell>
          <cell r="U922">
            <v>51730.807500000003</v>
          </cell>
        </row>
        <row r="923">
          <cell r="A923" t="str">
            <v>128225</v>
          </cell>
          <cell r="B923">
            <v>128225</v>
          </cell>
          <cell r="C923" t="str">
            <v>IRC</v>
          </cell>
          <cell r="D923">
            <v>260010</v>
          </cell>
          <cell r="E923" t="str">
            <v>Skill Worker</v>
          </cell>
          <cell r="F923" t="str">
            <v>M</v>
          </cell>
          <cell r="G923">
            <v>30111</v>
          </cell>
          <cell r="H923">
            <v>41387</v>
          </cell>
          <cell r="I923">
            <v>34952</v>
          </cell>
          <cell r="J923">
            <v>6622.9000000000005</v>
          </cell>
          <cell r="K923">
            <v>1048.56</v>
          </cell>
          <cell r="L923">
            <v>57177</v>
          </cell>
          <cell r="M923">
            <v>9128.3100000000013</v>
          </cell>
          <cell r="N923">
            <v>1572.3675000000001</v>
          </cell>
          <cell r="O923">
            <v>9379.3385250000028</v>
          </cell>
          <cell r="P923">
            <v>1813.6504043510747</v>
          </cell>
          <cell r="Q923">
            <v>9637.2703344375041</v>
          </cell>
          <cell r="R923">
            <v>1928.2154147978811</v>
          </cell>
          <cell r="S923">
            <v>971.56053674222653</v>
          </cell>
          <cell r="T923">
            <v>11480.904869883412</v>
          </cell>
          <cell r="U923">
            <v>55259.135000000002</v>
          </cell>
        </row>
        <row r="924">
          <cell r="A924" t="str">
            <v>128256</v>
          </cell>
          <cell r="B924">
            <v>128256</v>
          </cell>
          <cell r="C924" t="str">
            <v>IRC</v>
          </cell>
          <cell r="D924">
            <v>2151</v>
          </cell>
          <cell r="E924" t="str">
            <v>Worker</v>
          </cell>
          <cell r="F924" t="str">
            <v>M</v>
          </cell>
          <cell r="G924">
            <v>34045</v>
          </cell>
          <cell r="H924">
            <v>41387</v>
          </cell>
          <cell r="I924">
            <v>11221</v>
          </cell>
          <cell r="J924">
            <v>2125.92</v>
          </cell>
          <cell r="K924">
            <v>336.63</v>
          </cell>
          <cell r="L924">
            <v>19753</v>
          </cell>
          <cell r="M924">
            <v>3154.4250000000002</v>
          </cell>
          <cell r="N924">
            <v>543.20749999999998</v>
          </cell>
          <cell r="O924">
            <v>3241.1716875000006</v>
          </cell>
          <cell r="P924">
            <v>626.56376580000313</v>
          </cell>
          <cell r="Q924">
            <v>3330.3039089062509</v>
          </cell>
          <cell r="R924">
            <v>666.1426638071697</v>
          </cell>
          <cell r="S924">
            <v>335.64606891353515</v>
          </cell>
          <cell r="T924">
            <v>3966.32061659071</v>
          </cell>
          <cell r="U924">
            <v>19137.362499999999</v>
          </cell>
        </row>
        <row r="925">
          <cell r="A925" t="str">
            <v>128260</v>
          </cell>
          <cell r="B925">
            <v>128260</v>
          </cell>
          <cell r="C925" t="str">
            <v>IRC</v>
          </cell>
          <cell r="D925">
            <v>271230</v>
          </cell>
          <cell r="E925" t="str">
            <v>Worker</v>
          </cell>
          <cell r="F925" t="str">
            <v>M</v>
          </cell>
          <cell r="G925">
            <v>34344</v>
          </cell>
          <cell r="H925">
            <v>41387</v>
          </cell>
          <cell r="I925">
            <v>9578</v>
          </cell>
          <cell r="J925">
            <v>1814.8600000000001</v>
          </cell>
          <cell r="K925">
            <v>287.33999999999997</v>
          </cell>
          <cell r="L925">
            <v>16874</v>
          </cell>
          <cell r="M925">
            <v>2694.105</v>
          </cell>
          <cell r="N925">
            <v>464.03500000000003</v>
          </cell>
          <cell r="O925">
            <v>2768.1928875000003</v>
          </cell>
          <cell r="P925">
            <v>535.24208900467022</v>
          </cell>
          <cell r="Q925">
            <v>2844.3181919062504</v>
          </cell>
          <cell r="R925">
            <v>569.05236212636964</v>
          </cell>
          <cell r="S925">
            <v>286.72565012134828</v>
          </cell>
          <cell r="T925">
            <v>3388.2293365236492</v>
          </cell>
          <cell r="U925">
            <v>16348.45</v>
          </cell>
        </row>
        <row r="926">
          <cell r="A926" t="str">
            <v>128384</v>
          </cell>
          <cell r="B926">
            <v>128384</v>
          </cell>
          <cell r="C926" t="str">
            <v>IRC</v>
          </cell>
          <cell r="D926">
            <v>2930</v>
          </cell>
          <cell r="E926" t="str">
            <v>Foreman</v>
          </cell>
          <cell r="F926" t="str">
            <v>M</v>
          </cell>
          <cell r="G926">
            <v>25897</v>
          </cell>
          <cell r="H926">
            <v>41403</v>
          </cell>
          <cell r="I926">
            <v>104887</v>
          </cell>
          <cell r="J926">
            <v>20039.68</v>
          </cell>
          <cell r="K926">
            <v>3146.6099999999997</v>
          </cell>
          <cell r="L926">
            <v>125907</v>
          </cell>
          <cell r="M926">
            <v>20242.7775</v>
          </cell>
          <cell r="N926">
            <v>3462.4425000000001</v>
          </cell>
          <cell r="O926">
            <v>20799.453881250003</v>
          </cell>
          <cell r="P926">
            <v>3993.7611532719584</v>
          </cell>
          <cell r="Q926">
            <v>21371.438862984382</v>
          </cell>
          <cell r="R926">
            <v>4246.0398102551162</v>
          </cell>
          <cell r="S926">
            <v>2139.4314584466397</v>
          </cell>
          <cell r="T926">
            <v>25281.604306843848</v>
          </cell>
          <cell r="U926">
            <v>120110.42750000001</v>
          </cell>
        </row>
        <row r="927">
          <cell r="A927" t="str">
            <v>128398</v>
          </cell>
          <cell r="B927">
            <v>128398</v>
          </cell>
          <cell r="C927" t="str">
            <v>IRC</v>
          </cell>
          <cell r="D927">
            <v>2930</v>
          </cell>
          <cell r="E927" t="str">
            <v>Skill Worker</v>
          </cell>
          <cell r="F927" t="str">
            <v>M</v>
          </cell>
          <cell r="G927">
            <v>32475</v>
          </cell>
          <cell r="H927">
            <v>41403</v>
          </cell>
          <cell r="I927">
            <v>22195</v>
          </cell>
          <cell r="J927">
            <v>4240.51</v>
          </cell>
          <cell r="K927">
            <v>665.85</v>
          </cell>
          <cell r="L927">
            <v>37839</v>
          </cell>
          <cell r="M927">
            <v>6082.8</v>
          </cell>
          <cell r="N927">
            <v>1040.5725</v>
          </cell>
          <cell r="O927">
            <v>6250.0770000000002</v>
          </cell>
          <cell r="P927">
            <v>1200.250409259673</v>
          </cell>
          <cell r="Q927">
            <v>6421.9541175000004</v>
          </cell>
          <cell r="R927">
            <v>1276.0680532475824</v>
          </cell>
          <cell r="S927">
            <v>642.96621280915599</v>
          </cell>
          <cell r="T927">
            <v>7597.9145350668705</v>
          </cell>
          <cell r="U927">
            <v>36612.410000000003</v>
          </cell>
        </row>
        <row r="928">
          <cell r="A928" t="str">
            <v>128433</v>
          </cell>
          <cell r="B928">
            <v>128433</v>
          </cell>
          <cell r="C928" t="str">
            <v>IRC</v>
          </cell>
          <cell r="D928">
            <v>3021</v>
          </cell>
          <cell r="E928" t="str">
            <v>Skill Worker</v>
          </cell>
          <cell r="F928" t="str">
            <v>M</v>
          </cell>
          <cell r="G928">
            <v>29691</v>
          </cell>
          <cell r="H928">
            <v>41415</v>
          </cell>
          <cell r="I928">
            <v>38346</v>
          </cell>
          <cell r="J928">
            <v>7371.71</v>
          </cell>
          <cell r="K928">
            <v>1150.3799999999999</v>
          </cell>
          <cell r="L928">
            <v>62613</v>
          </cell>
          <cell r="M928">
            <v>10118.820000000002</v>
          </cell>
          <cell r="N928">
            <v>1721.8575000000001</v>
          </cell>
          <cell r="O928">
            <v>10397.087550000002</v>
          </cell>
          <cell r="P928">
            <v>1986.0799406690423</v>
          </cell>
          <cell r="Q928">
            <v>10683.007457625003</v>
          </cell>
          <cell r="R928">
            <v>2111.5370125529448</v>
          </cell>
          <cell r="S928">
            <v>1063.9298999080231</v>
          </cell>
          <cell r="T928">
            <v>12572.431163195168</v>
          </cell>
          <cell r="U928">
            <v>60482.477500000001</v>
          </cell>
        </row>
        <row r="929">
          <cell r="A929" t="str">
            <v>128495</v>
          </cell>
          <cell r="B929">
            <v>128495</v>
          </cell>
          <cell r="C929" t="str">
            <v>IRC</v>
          </cell>
          <cell r="D929">
            <v>260010</v>
          </cell>
          <cell r="E929" t="str">
            <v>Worker</v>
          </cell>
          <cell r="F929" t="str">
            <v>M</v>
          </cell>
          <cell r="G929">
            <v>33790</v>
          </cell>
          <cell r="H929">
            <v>41422</v>
          </cell>
          <cell r="I929">
            <v>11372</v>
          </cell>
          <cell r="J929">
            <v>2193.9</v>
          </cell>
          <cell r="K929">
            <v>341.15999999999997</v>
          </cell>
          <cell r="L929">
            <v>20040</v>
          </cell>
          <cell r="M929">
            <v>3248.9550000000004</v>
          </cell>
          <cell r="N929">
            <v>551.1</v>
          </cell>
          <cell r="O929">
            <v>3338.3012625000006</v>
          </cell>
          <cell r="P929">
            <v>635.66738554305994</v>
          </cell>
          <cell r="Q929">
            <v>3430.1045472187507</v>
          </cell>
          <cell r="R929">
            <v>675.82134271734321</v>
          </cell>
          <cell r="S929">
            <v>340.52281785183237</v>
          </cell>
          <cell r="T929">
            <v>4023.9490283236896</v>
          </cell>
          <cell r="U929">
            <v>19406.235000000001</v>
          </cell>
        </row>
        <row r="930">
          <cell r="A930" t="str">
            <v>128500</v>
          </cell>
          <cell r="B930">
            <v>128500</v>
          </cell>
          <cell r="C930" t="str">
            <v>IRC</v>
          </cell>
          <cell r="D930">
            <v>260010</v>
          </cell>
          <cell r="E930" t="str">
            <v>Worker</v>
          </cell>
          <cell r="F930" t="str">
            <v>M</v>
          </cell>
          <cell r="G930">
            <v>33682</v>
          </cell>
          <cell r="H930">
            <v>41422</v>
          </cell>
          <cell r="I930">
            <v>12383</v>
          </cell>
          <cell r="J930">
            <v>2388.5700000000002</v>
          </cell>
          <cell r="K930">
            <v>371.49</v>
          </cell>
          <cell r="L930">
            <v>21742</v>
          </cell>
          <cell r="M930">
            <v>3524.3250000000003</v>
          </cell>
          <cell r="N930">
            <v>597.90499999999997</v>
          </cell>
          <cell r="O930">
            <v>3621.2439375000004</v>
          </cell>
          <cell r="P930">
            <v>689.65470541303432</v>
          </cell>
          <cell r="Q930">
            <v>3720.8281457812504</v>
          </cell>
          <cell r="R930">
            <v>733.21894378046284</v>
          </cell>
          <cell r="S930">
            <v>369.44346835002693</v>
          </cell>
          <cell r="T930">
            <v>4365.7035815276276</v>
          </cell>
          <cell r="U930">
            <v>21051.985000000001</v>
          </cell>
        </row>
        <row r="931">
          <cell r="A931" t="str">
            <v>128624</v>
          </cell>
          <cell r="B931">
            <v>128624</v>
          </cell>
          <cell r="C931" t="str">
            <v>IRC</v>
          </cell>
          <cell r="D931">
            <v>3071</v>
          </cell>
          <cell r="E931" t="str">
            <v>Worker</v>
          </cell>
          <cell r="F931" t="str">
            <v>M</v>
          </cell>
          <cell r="G931">
            <v>28401</v>
          </cell>
          <cell r="H931">
            <v>41443</v>
          </cell>
          <cell r="I931">
            <v>39595</v>
          </cell>
          <cell r="J931">
            <v>7719.85</v>
          </cell>
          <cell r="K931">
            <v>1187.8499999999999</v>
          </cell>
          <cell r="L931">
            <v>62345</v>
          </cell>
          <cell r="M931">
            <v>10195.882500000002</v>
          </cell>
          <cell r="N931">
            <v>1714.4875</v>
          </cell>
          <cell r="O931">
            <v>10476.269268750002</v>
          </cell>
          <cell r="P931">
            <v>1977.5789995849336</v>
          </cell>
          <cell r="Q931">
            <v>10764.366673640629</v>
          </cell>
          <cell r="R931">
            <v>2102.4990824207966</v>
          </cell>
          <cell r="S931">
            <v>1059.376001944735</v>
          </cell>
          <cell r="T931">
            <v>12518.617872796429</v>
          </cell>
          <cell r="U931">
            <v>60118.074999999997</v>
          </cell>
        </row>
        <row r="932">
          <cell r="A932" t="str">
            <v>128655</v>
          </cell>
          <cell r="B932">
            <v>128655</v>
          </cell>
          <cell r="C932" t="str">
            <v>IRC</v>
          </cell>
          <cell r="D932">
            <v>2932</v>
          </cell>
          <cell r="E932" t="str">
            <v>Skill Worker</v>
          </cell>
          <cell r="F932" t="str">
            <v>M</v>
          </cell>
          <cell r="G932">
            <v>30979</v>
          </cell>
          <cell r="H932">
            <v>41464</v>
          </cell>
          <cell r="I932">
            <v>29904</v>
          </cell>
          <cell r="J932">
            <v>5895.72</v>
          </cell>
          <cell r="K932">
            <v>897.12</v>
          </cell>
          <cell r="L932">
            <v>50675</v>
          </cell>
          <cell r="M932">
            <v>8365.9050000000007</v>
          </cell>
          <cell r="N932">
            <v>1393.5625</v>
          </cell>
          <cell r="O932">
            <v>8595.9673875000008</v>
          </cell>
          <cell r="P932">
            <v>1607.4074232731816</v>
          </cell>
          <cell r="Q932">
            <v>8832.3564906562515</v>
          </cell>
          <cell r="R932">
            <v>1708.9444382336012</v>
          </cell>
          <cell r="S932">
            <v>861.07753466275472</v>
          </cell>
          <cell r="T932">
            <v>10175.330190134877</v>
          </cell>
          <cell r="U932">
            <v>48976.79</v>
          </cell>
        </row>
        <row r="933">
          <cell r="A933" t="str">
            <v>128718</v>
          </cell>
          <cell r="B933">
            <v>128718</v>
          </cell>
          <cell r="C933" t="str">
            <v>IRC</v>
          </cell>
          <cell r="D933">
            <v>231110</v>
          </cell>
          <cell r="E933" t="str">
            <v>Worker</v>
          </cell>
          <cell r="F933" t="str">
            <v>M</v>
          </cell>
          <cell r="G933">
            <v>33038</v>
          </cell>
          <cell r="H933">
            <v>41487</v>
          </cell>
          <cell r="I933">
            <v>12587</v>
          </cell>
          <cell r="J933">
            <v>2511.14</v>
          </cell>
          <cell r="K933">
            <v>377.61</v>
          </cell>
          <cell r="L933">
            <v>22161</v>
          </cell>
          <cell r="M933">
            <v>3693.8625000000002</v>
          </cell>
          <cell r="N933">
            <v>609.42750000000001</v>
          </cell>
          <cell r="O933">
            <v>3795.4437187500007</v>
          </cell>
          <cell r="P933">
            <v>702.94535583930895</v>
          </cell>
          <cell r="Q933">
            <v>3899.818421015626</v>
          </cell>
          <cell r="R933">
            <v>747.34914051691828</v>
          </cell>
          <cell r="S933">
            <v>376.56318195680922</v>
          </cell>
          <cell r="T933">
            <v>4449.837046740583</v>
          </cell>
          <cell r="U933">
            <v>21438.8125</v>
          </cell>
        </row>
        <row r="934">
          <cell r="A934" t="str">
            <v>128749</v>
          </cell>
          <cell r="B934">
            <v>128749</v>
          </cell>
          <cell r="C934" t="str">
            <v>IRC</v>
          </cell>
          <cell r="D934">
            <v>3071</v>
          </cell>
          <cell r="E934" t="str">
            <v>Worker</v>
          </cell>
          <cell r="F934" t="str">
            <v>M</v>
          </cell>
          <cell r="G934">
            <v>25518</v>
          </cell>
          <cell r="H934">
            <v>41494</v>
          </cell>
          <cell r="I934">
            <v>81213</v>
          </cell>
          <cell r="J934">
            <v>16262.67</v>
          </cell>
          <cell r="K934">
            <v>2436.39</v>
          </cell>
          <cell r="L934">
            <v>103468</v>
          </cell>
          <cell r="M934">
            <v>17084.2425</v>
          </cell>
          <cell r="N934">
            <v>2809.2311500000001</v>
          </cell>
          <cell r="O934">
            <v>17554.059168750002</v>
          </cell>
          <cell r="P934">
            <v>3281.9976570543577</v>
          </cell>
          <cell r="Q934">
            <v>18036.79579589063</v>
          </cell>
          <cell r="R934">
            <v>3489.3155034070892</v>
          </cell>
          <cell r="S934">
            <v>1758.1444569607481</v>
          </cell>
          <cell r="T934">
            <v>20775.94601110756</v>
          </cell>
          <cell r="U934">
            <v>98793.235000000001</v>
          </cell>
        </row>
        <row r="935">
          <cell r="A935" t="str">
            <v>128752</v>
          </cell>
          <cell r="B935">
            <v>128752</v>
          </cell>
          <cell r="C935" t="str">
            <v>IRC</v>
          </cell>
          <cell r="D935">
            <v>211150</v>
          </cell>
          <cell r="E935" t="str">
            <v>Worker</v>
          </cell>
          <cell r="F935" t="str">
            <v>M</v>
          </cell>
          <cell r="G935">
            <v>27832</v>
          </cell>
          <cell r="H935">
            <v>41494</v>
          </cell>
          <cell r="I935">
            <v>42363</v>
          </cell>
          <cell r="J935">
            <v>8483.08</v>
          </cell>
          <cell r="K935">
            <v>1270.8899999999999</v>
          </cell>
          <cell r="L935">
            <v>65325</v>
          </cell>
          <cell r="M935">
            <v>10925.407500000001</v>
          </cell>
          <cell r="N935">
            <v>1796.4375</v>
          </cell>
          <cell r="O935">
            <v>11225.856206250002</v>
          </cell>
          <cell r="P935">
            <v>2072.1043892515163</v>
          </cell>
          <cell r="Q935">
            <v>11534.567251921879</v>
          </cell>
          <cell r="R935">
            <v>2202.9954697111002</v>
          </cell>
          <cell r="S935">
            <v>1110.0126285514448</v>
          </cell>
          <cell r="T935">
            <v>13116.989534692866</v>
          </cell>
          <cell r="U935">
            <v>62886.5075</v>
          </cell>
        </row>
        <row r="936">
          <cell r="A936" t="str">
            <v>128766</v>
          </cell>
          <cell r="B936">
            <v>128766</v>
          </cell>
          <cell r="C936" t="str">
            <v>IRC</v>
          </cell>
          <cell r="D936">
            <v>211140</v>
          </cell>
          <cell r="E936" t="str">
            <v>Worker</v>
          </cell>
          <cell r="F936" t="str">
            <v>M</v>
          </cell>
          <cell r="G936">
            <v>32636</v>
          </cell>
          <cell r="H936">
            <v>41494</v>
          </cell>
          <cell r="I936">
            <v>14473</v>
          </cell>
          <cell r="J936">
            <v>2898.42</v>
          </cell>
          <cell r="K936">
            <v>434.19</v>
          </cell>
          <cell r="L936">
            <v>25460</v>
          </cell>
          <cell r="M936">
            <v>4257.96</v>
          </cell>
          <cell r="N936">
            <v>700.15</v>
          </cell>
          <cell r="O936">
            <v>4375.0539000000008</v>
          </cell>
          <cell r="P936">
            <v>807.58940299033463</v>
          </cell>
          <cell r="Q936">
            <v>4495.3678822500015</v>
          </cell>
          <cell r="R936">
            <v>858.6033625540698</v>
          </cell>
          <cell r="S936">
            <v>432.6203065123579</v>
          </cell>
          <cell r="T936">
            <v>5112.2625878802965</v>
          </cell>
          <cell r="U936">
            <v>24626.8475</v>
          </cell>
        </row>
        <row r="937">
          <cell r="A937" t="str">
            <v>128770</v>
          </cell>
          <cell r="B937">
            <v>128770</v>
          </cell>
          <cell r="C937" t="str">
            <v>IRC</v>
          </cell>
          <cell r="D937">
            <v>211140</v>
          </cell>
          <cell r="E937" t="str">
            <v>Worker</v>
          </cell>
          <cell r="F937" t="str">
            <v>M</v>
          </cell>
          <cell r="G937">
            <v>33202</v>
          </cell>
          <cell r="H937">
            <v>41494</v>
          </cell>
          <cell r="I937">
            <v>12547</v>
          </cell>
          <cell r="J937">
            <v>2512.17</v>
          </cell>
          <cell r="K937">
            <v>376.40999999999997</v>
          </cell>
          <cell r="L937">
            <v>22103</v>
          </cell>
          <cell r="M937">
            <v>3696.9450000000002</v>
          </cell>
          <cell r="N937">
            <v>607.83249999999998</v>
          </cell>
          <cell r="O937">
            <v>3798.6109875000006</v>
          </cell>
          <cell r="P937">
            <v>701.10559993304662</v>
          </cell>
          <cell r="Q937">
            <v>3903.0727896562512</v>
          </cell>
          <cell r="R937">
            <v>745.39317056294601</v>
          </cell>
          <cell r="S937">
            <v>375.57763687520213</v>
          </cell>
          <cell r="T937">
            <v>4438.1908868781684</v>
          </cell>
          <cell r="U937">
            <v>21380.855</v>
          </cell>
        </row>
        <row r="938">
          <cell r="A938" t="str">
            <v>128850</v>
          </cell>
          <cell r="B938">
            <v>128850</v>
          </cell>
          <cell r="C938" t="str">
            <v>IRC</v>
          </cell>
          <cell r="D938">
            <v>3021</v>
          </cell>
          <cell r="E938" t="str">
            <v>Skill Worker</v>
          </cell>
          <cell r="F938" t="str">
            <v>M</v>
          </cell>
          <cell r="G938">
            <v>31657</v>
          </cell>
          <cell r="H938">
            <v>41536</v>
          </cell>
          <cell r="I938">
            <v>24354</v>
          </cell>
          <cell r="J938">
            <v>4987.26</v>
          </cell>
          <cell r="K938">
            <v>730.62</v>
          </cell>
          <cell r="L938">
            <v>41743</v>
          </cell>
          <cell r="M938">
            <v>7112.3550000000005</v>
          </cell>
          <cell r="N938">
            <v>1147.9325000000001</v>
          </cell>
          <cell r="O938">
            <v>7307.9447625000012</v>
          </cell>
          <cell r="P938">
            <v>1324.08501370878</v>
          </cell>
          <cell r="Q938">
            <v>7508.9132434687517</v>
          </cell>
          <cell r="R938">
            <v>1407.7250653218593</v>
          </cell>
          <cell r="S938">
            <v>709.30359209526148</v>
          </cell>
          <cell r="T938">
            <v>8381.8215713231421</v>
          </cell>
          <cell r="U938">
            <v>40313.53</v>
          </cell>
        </row>
        <row r="939">
          <cell r="A939" t="str">
            <v>128877</v>
          </cell>
          <cell r="B939">
            <v>128877</v>
          </cell>
          <cell r="C939" t="str">
            <v>IRC</v>
          </cell>
          <cell r="D939">
            <v>2932</v>
          </cell>
          <cell r="E939" t="str">
            <v>Worker</v>
          </cell>
          <cell r="F939" t="str">
            <v>M</v>
          </cell>
          <cell r="G939">
            <v>32488</v>
          </cell>
          <cell r="H939">
            <v>41564</v>
          </cell>
          <cell r="I939">
            <v>16415</v>
          </cell>
          <cell r="J939">
            <v>3414.4500000000003</v>
          </cell>
          <cell r="K939">
            <v>492.45</v>
          </cell>
          <cell r="L939">
            <v>28070</v>
          </cell>
          <cell r="M939">
            <v>4845.6900000000005</v>
          </cell>
          <cell r="N939">
            <v>771.92499999999995</v>
          </cell>
          <cell r="O939">
            <v>4978.9464750000006</v>
          </cell>
          <cell r="P939">
            <v>890.37841877214032</v>
          </cell>
          <cell r="Q939">
            <v>5115.8675030625009</v>
          </cell>
          <cell r="R939">
            <v>946.62201048282566</v>
          </cell>
          <cell r="S939">
            <v>476.96983518467744</v>
          </cell>
          <cell r="T939">
            <v>5636.3397816889201</v>
          </cell>
          <cell r="U939">
            <v>27093.275000000001</v>
          </cell>
        </row>
        <row r="940">
          <cell r="A940" t="str">
            <v>128894</v>
          </cell>
          <cell r="B940">
            <v>128894</v>
          </cell>
          <cell r="C940" t="str">
            <v>IRC</v>
          </cell>
          <cell r="D940">
            <v>260020</v>
          </cell>
          <cell r="E940" t="str">
            <v>Worker</v>
          </cell>
          <cell r="F940" t="str">
            <v>M</v>
          </cell>
          <cell r="G940">
            <v>33295</v>
          </cell>
          <cell r="H940">
            <v>41564</v>
          </cell>
          <cell r="I940">
            <v>13390</v>
          </cell>
          <cell r="J940">
            <v>2785.12</v>
          </cell>
          <cell r="K940">
            <v>401.7</v>
          </cell>
          <cell r="L940">
            <v>23764</v>
          </cell>
          <cell r="M940">
            <v>4101.7800000000007</v>
          </cell>
          <cell r="N940">
            <v>653.51</v>
          </cell>
          <cell r="O940">
            <v>4214.578950000001</v>
          </cell>
          <cell r="P940">
            <v>753.79240269687011</v>
          </cell>
          <cell r="Q940">
            <v>4330.4798711250014</v>
          </cell>
          <cell r="R940">
            <v>801.40810321032666</v>
          </cell>
          <cell r="S940">
            <v>403.80160895363991</v>
          </cell>
          <cell r="T940">
            <v>4771.7128098345383</v>
          </cell>
          <cell r="U940">
            <v>22967.294999999998</v>
          </cell>
        </row>
        <row r="941">
          <cell r="A941" t="str">
            <v>128912</v>
          </cell>
          <cell r="B941">
            <v>128912</v>
          </cell>
          <cell r="C941" t="str">
            <v>IRC</v>
          </cell>
          <cell r="D941">
            <v>260030</v>
          </cell>
          <cell r="E941" t="str">
            <v>Worker</v>
          </cell>
          <cell r="F941" t="str">
            <v>M</v>
          </cell>
          <cell r="G941">
            <v>33406</v>
          </cell>
          <cell r="H941">
            <v>41564</v>
          </cell>
          <cell r="I941">
            <v>11625</v>
          </cell>
          <cell r="J941">
            <v>2418.44</v>
          </cell>
          <cell r="K941">
            <v>348.75</v>
          </cell>
          <cell r="L941">
            <v>20664</v>
          </cell>
          <cell r="M941">
            <v>3567.4800000000005</v>
          </cell>
          <cell r="N941">
            <v>568.26</v>
          </cell>
          <cell r="O941">
            <v>3665.585700000001</v>
          </cell>
          <cell r="P941">
            <v>655.46062150008925</v>
          </cell>
          <cell r="Q941">
            <v>3766.3893067500012</v>
          </cell>
          <cell r="R941">
            <v>696.864881532494</v>
          </cell>
          <cell r="S941">
            <v>351.12592355739844</v>
          </cell>
          <cell r="T941">
            <v>4149.2456447744871</v>
          </cell>
          <cell r="U941">
            <v>19972.202499999999</v>
          </cell>
        </row>
        <row r="942">
          <cell r="A942" t="str">
            <v>128930</v>
          </cell>
          <cell r="B942">
            <v>128930</v>
          </cell>
          <cell r="C942" t="str">
            <v>IRC</v>
          </cell>
          <cell r="D942">
            <v>260040</v>
          </cell>
          <cell r="E942" t="str">
            <v>Worker</v>
          </cell>
          <cell r="F942" t="str">
            <v>M</v>
          </cell>
          <cell r="G942">
            <v>32206</v>
          </cell>
          <cell r="H942">
            <v>41564</v>
          </cell>
          <cell r="I942">
            <v>17726</v>
          </cell>
          <cell r="J942">
            <v>3687.4</v>
          </cell>
          <cell r="K942">
            <v>531.78</v>
          </cell>
          <cell r="L942">
            <v>30224</v>
          </cell>
          <cell r="M942">
            <v>5216.6175000000003</v>
          </cell>
          <cell r="N942">
            <v>831.16</v>
          </cell>
          <cell r="O942">
            <v>5360.0744812500006</v>
          </cell>
          <cell r="P942">
            <v>958.70314673919381</v>
          </cell>
          <cell r="Q942">
            <v>5507.4765294843764</v>
          </cell>
          <cell r="R942">
            <v>1019.2626877389712</v>
          </cell>
          <cell r="S942">
            <v>513.57094045677559</v>
          </cell>
          <cell r="T942">
            <v>6068.8540634758083</v>
          </cell>
          <cell r="U942">
            <v>29169.205000000002</v>
          </cell>
        </row>
        <row r="943">
          <cell r="A943" t="str">
            <v>128988</v>
          </cell>
          <cell r="B943">
            <v>128988</v>
          </cell>
          <cell r="C943" t="str">
            <v>IRC</v>
          </cell>
          <cell r="D943">
            <v>272110</v>
          </cell>
          <cell r="E943" t="str">
            <v>Worker</v>
          </cell>
          <cell r="F943" t="str">
            <v>M</v>
          </cell>
          <cell r="G943">
            <v>28785</v>
          </cell>
          <cell r="H943">
            <v>41611</v>
          </cell>
          <cell r="I943">
            <v>32277</v>
          </cell>
          <cell r="J943">
            <v>6891.7300000000005</v>
          </cell>
          <cell r="K943">
            <v>968.31</v>
          </cell>
          <cell r="L943">
            <v>51481</v>
          </cell>
          <cell r="M943">
            <v>9082.0725000000002</v>
          </cell>
          <cell r="N943">
            <v>1415.7275</v>
          </cell>
          <cell r="O943">
            <v>9331.8294937500013</v>
          </cell>
          <cell r="P943">
            <v>1632.9736863843448</v>
          </cell>
          <cell r="Q943">
            <v>9588.4548048281267</v>
          </cell>
          <cell r="R943">
            <v>1736.1256758698378</v>
          </cell>
          <cell r="S943">
            <v>874.77321286577762</v>
          </cell>
          <cell r="T943">
            <v>10337.171653050493</v>
          </cell>
          <cell r="U943">
            <v>49515.99</v>
          </cell>
        </row>
        <row r="944">
          <cell r="A944" t="str">
            <v>129007</v>
          </cell>
          <cell r="B944">
            <v>129007</v>
          </cell>
          <cell r="C944" t="str">
            <v>IRC</v>
          </cell>
          <cell r="D944">
            <v>3071</v>
          </cell>
          <cell r="E944" t="str">
            <v>Skill Worker</v>
          </cell>
          <cell r="F944" t="str">
            <v>M</v>
          </cell>
          <cell r="G944">
            <v>30928</v>
          </cell>
          <cell r="H944">
            <v>41625</v>
          </cell>
          <cell r="I944">
            <v>27237</v>
          </cell>
          <cell r="J944">
            <v>5861.7300000000005</v>
          </cell>
          <cell r="K944">
            <v>817.11</v>
          </cell>
          <cell r="L944">
            <v>46805</v>
          </cell>
          <cell r="M944">
            <v>8312.4750000000004</v>
          </cell>
          <cell r="N944">
            <v>1287.1375</v>
          </cell>
          <cell r="O944">
            <v>8541.0680625000005</v>
          </cell>
          <cell r="P944">
            <v>1484.6512964242975</v>
          </cell>
          <cell r="Q944">
            <v>8775.9474342187514</v>
          </cell>
          <cell r="R944">
            <v>1578.4340292357911</v>
          </cell>
          <cell r="S944">
            <v>795.31788870035007</v>
          </cell>
          <cell r="T944">
            <v>9398.2502131082983</v>
          </cell>
          <cell r="U944">
            <v>45135.29</v>
          </cell>
        </row>
        <row r="945">
          <cell r="A945" t="str">
            <v>129024</v>
          </cell>
          <cell r="B945">
            <v>129024</v>
          </cell>
          <cell r="C945" t="str">
            <v>IRC</v>
          </cell>
          <cell r="D945">
            <v>271120</v>
          </cell>
          <cell r="E945" t="str">
            <v>Worker</v>
          </cell>
          <cell r="F945" t="str">
            <v>M</v>
          </cell>
          <cell r="G945">
            <v>28070</v>
          </cell>
          <cell r="H945">
            <v>41632</v>
          </cell>
          <cell r="I945">
            <v>36011</v>
          </cell>
          <cell r="J945">
            <v>7781.6500000000005</v>
          </cell>
          <cell r="K945">
            <v>1080.33</v>
          </cell>
          <cell r="L945">
            <v>56385</v>
          </cell>
          <cell r="M945">
            <v>10046.895</v>
          </cell>
          <cell r="N945">
            <v>1550.5875000000001</v>
          </cell>
          <cell r="O945">
            <v>10323.184612500001</v>
          </cell>
          <cell r="P945">
            <v>1788.5282202517683</v>
          </cell>
          <cell r="Q945">
            <v>10607.072189343751</v>
          </cell>
          <cell r="R945">
            <v>1901.5063078401897</v>
          </cell>
          <cell r="S945">
            <v>958.10274873131584</v>
          </cell>
          <cell r="T945">
            <v>11321.874549003554</v>
          </cell>
          <cell r="U945">
            <v>54169.504999999997</v>
          </cell>
        </row>
        <row r="946">
          <cell r="A946" t="str">
            <v>129038</v>
          </cell>
          <cell r="B946">
            <v>129038</v>
          </cell>
          <cell r="C946" t="str">
            <v>IRC</v>
          </cell>
          <cell r="D946">
            <v>271130</v>
          </cell>
          <cell r="E946" t="str">
            <v>Worker</v>
          </cell>
          <cell r="F946" t="str">
            <v>M</v>
          </cell>
          <cell r="G946">
            <v>32701</v>
          </cell>
          <cell r="H946">
            <v>41632</v>
          </cell>
          <cell r="I946">
            <v>13427</v>
          </cell>
          <cell r="J946">
            <v>2901.51</v>
          </cell>
          <cell r="K946">
            <v>402.81</v>
          </cell>
          <cell r="L946">
            <v>23913</v>
          </cell>
          <cell r="M946">
            <v>4261.0425000000005</v>
          </cell>
          <cell r="N946">
            <v>657.60749999999996</v>
          </cell>
          <cell r="O946">
            <v>4378.2211687500012</v>
          </cell>
          <cell r="P946">
            <v>758.51867218019925</v>
          </cell>
          <cell r="Q946">
            <v>4498.6222508906267</v>
          </cell>
          <cell r="R946">
            <v>806.43292257484177</v>
          </cell>
          <cell r="S946">
            <v>406.33344028397545</v>
          </cell>
          <cell r="T946">
            <v>4801.6313929293601</v>
          </cell>
          <cell r="U946">
            <v>23086.92</v>
          </cell>
        </row>
        <row r="947">
          <cell r="A947" t="str">
            <v>129055</v>
          </cell>
          <cell r="B947">
            <v>129055</v>
          </cell>
          <cell r="C947" t="str">
            <v>IRC</v>
          </cell>
          <cell r="D947">
            <v>3071</v>
          </cell>
          <cell r="E947" t="str">
            <v>Worker</v>
          </cell>
          <cell r="F947" t="str">
            <v>M</v>
          </cell>
          <cell r="G947">
            <v>30282</v>
          </cell>
          <cell r="H947">
            <v>41646</v>
          </cell>
          <cell r="I947">
            <v>26571</v>
          </cell>
          <cell r="J947">
            <v>5786.54</v>
          </cell>
          <cell r="K947">
            <v>797.13</v>
          </cell>
          <cell r="L947">
            <v>44213</v>
          </cell>
          <cell r="M947">
            <v>7928.1900000000005</v>
          </cell>
          <cell r="N947">
            <v>1215.8575000000001</v>
          </cell>
          <cell r="O947">
            <v>8146.2152250000008</v>
          </cell>
          <cell r="P947">
            <v>1402.4332393720215</v>
          </cell>
          <cell r="Q947">
            <v>8370.2361436875017</v>
          </cell>
          <cell r="R947">
            <v>1491.0224064651645</v>
          </cell>
          <cell r="S947">
            <v>751.27421884646037</v>
          </cell>
          <cell r="T947">
            <v>8877.7873447742149</v>
          </cell>
          <cell r="U947">
            <v>42567.082499999997</v>
          </cell>
        </row>
        <row r="948">
          <cell r="A948" t="str">
            <v>129121</v>
          </cell>
          <cell r="B948">
            <v>129121</v>
          </cell>
          <cell r="C948" t="str">
            <v>IRC</v>
          </cell>
          <cell r="D948">
            <v>2610</v>
          </cell>
          <cell r="E948" t="str">
            <v>Skill Worker</v>
          </cell>
          <cell r="F948" t="str">
            <v>M</v>
          </cell>
          <cell r="G948">
            <v>30511</v>
          </cell>
          <cell r="H948">
            <v>41655</v>
          </cell>
          <cell r="I948">
            <v>28453</v>
          </cell>
          <cell r="J948">
            <v>6228.41</v>
          </cell>
          <cell r="K948">
            <v>853.58999999999992</v>
          </cell>
          <cell r="L948">
            <v>47889</v>
          </cell>
          <cell r="M948">
            <v>8624.8350000000009</v>
          </cell>
          <cell r="N948">
            <v>1316.9475</v>
          </cell>
          <cell r="O948">
            <v>8862.0179625000019</v>
          </cell>
          <cell r="P948">
            <v>1519.0356999137523</v>
          </cell>
          <cell r="Q948">
            <v>9105.7234564687533</v>
          </cell>
          <cell r="R948">
            <v>1614.9904332031363</v>
          </cell>
          <cell r="S948">
            <v>813.7373864324552</v>
          </cell>
          <cell r="T948">
            <v>9615.9129250196183</v>
          </cell>
          <cell r="U948">
            <v>46118.5</v>
          </cell>
        </row>
        <row r="949">
          <cell r="A949" t="str">
            <v>129166</v>
          </cell>
          <cell r="B949">
            <v>129166</v>
          </cell>
          <cell r="C949" t="str">
            <v>IRC</v>
          </cell>
          <cell r="D949">
            <v>221110</v>
          </cell>
          <cell r="E949" t="str">
            <v>Worker</v>
          </cell>
          <cell r="F949" t="str">
            <v>M</v>
          </cell>
          <cell r="G949">
            <v>30125</v>
          </cell>
          <cell r="H949">
            <v>41660</v>
          </cell>
          <cell r="I949">
            <v>22413</v>
          </cell>
          <cell r="J949">
            <v>4921.34</v>
          </cell>
          <cell r="K949">
            <v>672.39</v>
          </cell>
          <cell r="L949">
            <v>37081</v>
          </cell>
          <cell r="M949">
            <v>6694.1625000000004</v>
          </cell>
          <cell r="N949">
            <v>1019.7275</v>
          </cell>
          <cell r="O949">
            <v>6878.2519687500007</v>
          </cell>
          <cell r="P949">
            <v>1176.2067027605892</v>
          </cell>
          <cell r="Q949">
            <v>7067.4038978906265</v>
          </cell>
          <cell r="R949">
            <v>1250.5055493663576</v>
          </cell>
          <cell r="S949">
            <v>630.08615812194591</v>
          </cell>
          <cell r="T949">
            <v>7445.7112734167031</v>
          </cell>
          <cell r="U949">
            <v>35682.567499999997</v>
          </cell>
        </row>
        <row r="950">
          <cell r="A950" t="str">
            <v>129232</v>
          </cell>
          <cell r="B950">
            <v>129232</v>
          </cell>
          <cell r="C950" t="str">
            <v>IRC</v>
          </cell>
          <cell r="D950">
            <v>271110</v>
          </cell>
          <cell r="E950" t="str">
            <v>Worker</v>
          </cell>
          <cell r="F950" t="str">
            <v>M</v>
          </cell>
          <cell r="G950">
            <v>33891</v>
          </cell>
          <cell r="H950">
            <v>41660</v>
          </cell>
          <cell r="I950">
            <v>9071</v>
          </cell>
          <cell r="J950">
            <v>1990.99</v>
          </cell>
          <cell r="K950">
            <v>272.13</v>
          </cell>
          <cell r="L950">
            <v>16304</v>
          </cell>
          <cell r="M950">
            <v>2942.76</v>
          </cell>
          <cell r="N950">
            <v>448.36</v>
          </cell>
          <cell r="O950">
            <v>3023.6859000000004</v>
          </cell>
          <cell r="P950">
            <v>517.16172923622992</v>
          </cell>
          <cell r="Q950">
            <v>3106.8372622500005</v>
          </cell>
          <cell r="R950">
            <v>549.82989878560693</v>
          </cell>
          <cell r="S950">
            <v>277.04012087107157</v>
          </cell>
          <cell r="T950">
            <v>3273.7756964964783</v>
          </cell>
          <cell r="U950">
            <v>15738.22</v>
          </cell>
        </row>
        <row r="951">
          <cell r="A951" t="str">
            <v>129263</v>
          </cell>
          <cell r="B951">
            <v>129263</v>
          </cell>
          <cell r="C951" t="str">
            <v>IRC</v>
          </cell>
          <cell r="D951">
            <v>271210</v>
          </cell>
          <cell r="E951" t="str">
            <v>Worker</v>
          </cell>
          <cell r="F951" t="str">
            <v>M</v>
          </cell>
          <cell r="G951">
            <v>28895</v>
          </cell>
          <cell r="H951">
            <v>41660</v>
          </cell>
          <cell r="I951">
            <v>31266</v>
          </cell>
          <cell r="J951">
            <v>6863.92</v>
          </cell>
          <cell r="K951">
            <v>937.98</v>
          </cell>
          <cell r="L951">
            <v>50259</v>
          </cell>
          <cell r="M951">
            <v>9073.8525000000009</v>
          </cell>
          <cell r="N951">
            <v>1382.1224999999999</v>
          </cell>
          <cell r="O951">
            <v>9323.3834437500009</v>
          </cell>
          <cell r="P951">
            <v>1594.2119326351619</v>
          </cell>
          <cell r="Q951">
            <v>9579.7764884531261</v>
          </cell>
          <cell r="R951">
            <v>1694.9154123568339</v>
          </cell>
          <cell r="S951">
            <v>854.00879752571075</v>
          </cell>
          <cell r="T951">
            <v>10091.799112501014</v>
          </cell>
          <cell r="U951">
            <v>48308.525000000001</v>
          </cell>
        </row>
        <row r="952">
          <cell r="A952" t="str">
            <v>129281</v>
          </cell>
          <cell r="B952">
            <v>129281</v>
          </cell>
          <cell r="C952" t="str">
            <v>IRC</v>
          </cell>
          <cell r="D952">
            <v>213010</v>
          </cell>
          <cell r="E952" t="str">
            <v>Skill Worker</v>
          </cell>
          <cell r="F952" t="str">
            <v>M</v>
          </cell>
          <cell r="G952">
            <v>30763</v>
          </cell>
          <cell r="H952">
            <v>41669</v>
          </cell>
          <cell r="I952">
            <v>29015</v>
          </cell>
          <cell r="J952">
            <v>6404.54</v>
          </cell>
          <cell r="K952">
            <v>870.44999999999993</v>
          </cell>
          <cell r="L952">
            <v>48947</v>
          </cell>
          <cell r="M952">
            <v>8875.5450000000001</v>
          </cell>
          <cell r="N952">
            <v>1346.0425</v>
          </cell>
          <cell r="O952">
            <v>9119.6224875000007</v>
          </cell>
          <cell r="P952">
            <v>1552.5953852383311</v>
          </cell>
          <cell r="Q952">
            <v>9370.4121059062509</v>
          </cell>
          <cell r="R952">
            <v>1650.6700230531837</v>
          </cell>
          <cell r="S952">
            <v>831.71508809349496</v>
          </cell>
          <cell r="T952">
            <v>9828.3549445788231</v>
          </cell>
          <cell r="U952">
            <v>47128.252500000002</v>
          </cell>
        </row>
        <row r="953">
          <cell r="A953" t="str">
            <v>129312</v>
          </cell>
          <cell r="B953">
            <v>129312</v>
          </cell>
          <cell r="C953" t="str">
            <v>IRC</v>
          </cell>
          <cell r="D953">
            <v>2212</v>
          </cell>
          <cell r="E953" t="str">
            <v>Skill Worker</v>
          </cell>
          <cell r="F953" t="str">
            <v>M</v>
          </cell>
          <cell r="G953">
            <v>32156</v>
          </cell>
          <cell r="H953">
            <v>41674</v>
          </cell>
          <cell r="I953">
            <v>19617</v>
          </cell>
          <cell r="J953">
            <v>4341.45</v>
          </cell>
          <cell r="K953">
            <v>588.51</v>
          </cell>
          <cell r="L953">
            <v>34005</v>
          </cell>
          <cell r="M953">
            <v>6179.3850000000002</v>
          </cell>
          <cell r="N953">
            <v>935.13750000000005</v>
          </cell>
          <cell r="O953">
            <v>6349.3180875000007</v>
          </cell>
          <cell r="P953">
            <v>1078.636199869848</v>
          </cell>
          <cell r="Q953">
            <v>6523.9243349062508</v>
          </cell>
          <cell r="R953">
            <v>1146.7716945660309</v>
          </cell>
          <cell r="S953">
            <v>577.8182844836108</v>
          </cell>
          <cell r="T953">
            <v>6828.0632089893743</v>
          </cell>
          <cell r="U953">
            <v>32772.51</v>
          </cell>
        </row>
        <row r="954">
          <cell r="A954" t="str">
            <v>129343</v>
          </cell>
          <cell r="B954">
            <v>129343</v>
          </cell>
          <cell r="C954" t="str">
            <v>IRC</v>
          </cell>
          <cell r="D954">
            <v>3021</v>
          </cell>
          <cell r="E954" t="str">
            <v>Skill Worker</v>
          </cell>
          <cell r="F954" t="str">
            <v>M</v>
          </cell>
          <cell r="G954">
            <v>32609</v>
          </cell>
          <cell r="H954">
            <v>41681</v>
          </cell>
          <cell r="I954">
            <v>16989</v>
          </cell>
          <cell r="J954">
            <v>3774.9500000000003</v>
          </cell>
          <cell r="K954">
            <v>509.66999999999996</v>
          </cell>
          <cell r="L954">
            <v>30689</v>
          </cell>
          <cell r="M954">
            <v>5595.7650000000003</v>
          </cell>
          <cell r="N954">
            <v>843.94749999999999</v>
          </cell>
          <cell r="O954">
            <v>5749.6485375000011</v>
          </cell>
          <cell r="P954">
            <v>973.45291391871081</v>
          </cell>
          <cell r="Q954">
            <v>5907.7638722812517</v>
          </cell>
          <cell r="R954">
            <v>1034.9441709906459</v>
          </cell>
          <cell r="S954">
            <v>521.47229326621175</v>
          </cell>
          <cell r="T954">
            <v>6162.2241382348157</v>
          </cell>
          <cell r="U954">
            <v>29617.845000000001</v>
          </cell>
        </row>
        <row r="955">
          <cell r="A955" t="str">
            <v>129410</v>
          </cell>
          <cell r="B955">
            <v>129410</v>
          </cell>
          <cell r="C955" t="str">
            <v>IRC</v>
          </cell>
          <cell r="D955">
            <v>260040</v>
          </cell>
          <cell r="E955" t="str">
            <v>Worker</v>
          </cell>
          <cell r="F955" t="str">
            <v>M</v>
          </cell>
          <cell r="G955">
            <v>29553</v>
          </cell>
          <cell r="H955">
            <v>41690</v>
          </cell>
          <cell r="I955">
            <v>27651</v>
          </cell>
          <cell r="J955">
            <v>6176.91</v>
          </cell>
          <cell r="K955">
            <v>829.53</v>
          </cell>
          <cell r="L955">
            <v>45436</v>
          </cell>
          <cell r="M955">
            <v>8320.6950000000015</v>
          </cell>
          <cell r="N955">
            <v>1249.49</v>
          </cell>
          <cell r="O955">
            <v>8549.5141125000027</v>
          </cell>
          <cell r="P955">
            <v>1441.2267130506223</v>
          </cell>
          <cell r="Q955">
            <v>8784.6257505937538</v>
          </cell>
          <cell r="R955">
            <v>1532.266393598064</v>
          </cell>
          <cell r="S955">
            <v>772.05562634310661</v>
          </cell>
          <cell r="T955">
            <v>9123.3606811833906</v>
          </cell>
          <cell r="U955">
            <v>43684.39</v>
          </cell>
        </row>
        <row r="956">
          <cell r="A956" t="str">
            <v>129437</v>
          </cell>
          <cell r="B956">
            <v>129437</v>
          </cell>
          <cell r="C956" t="str">
            <v>IRC</v>
          </cell>
          <cell r="D956">
            <v>260040</v>
          </cell>
          <cell r="E956" t="str">
            <v>Worker</v>
          </cell>
          <cell r="F956" t="str">
            <v>M</v>
          </cell>
          <cell r="G956">
            <v>30327</v>
          </cell>
          <cell r="H956">
            <v>41690</v>
          </cell>
          <cell r="I956">
            <v>23562</v>
          </cell>
          <cell r="J956">
            <v>5263.3</v>
          </cell>
          <cell r="K956">
            <v>706.86</v>
          </cell>
          <cell r="L956">
            <v>39109</v>
          </cell>
          <cell r="M956">
            <v>7162.7025000000003</v>
          </cell>
          <cell r="N956">
            <v>1075.4974999999999</v>
          </cell>
          <cell r="O956">
            <v>7359.6768187500011</v>
          </cell>
          <cell r="P956">
            <v>1240.5347196209345</v>
          </cell>
          <cell r="Q956">
            <v>7562.0679312656266</v>
          </cell>
          <cell r="R956">
            <v>1318.8970505155976</v>
          </cell>
          <cell r="S956">
            <v>664.54625166503558</v>
          </cell>
          <cell r="T956">
            <v>7852.9252768817951</v>
          </cell>
          <cell r="U956">
            <v>37616.46</v>
          </cell>
        </row>
        <row r="957">
          <cell r="A957" t="str">
            <v>129441</v>
          </cell>
          <cell r="B957">
            <v>129441</v>
          </cell>
          <cell r="C957" t="str">
            <v>IRC</v>
          </cell>
          <cell r="D957">
            <v>260020</v>
          </cell>
          <cell r="E957" t="str">
            <v>Worker</v>
          </cell>
          <cell r="F957" t="str">
            <v>M</v>
          </cell>
          <cell r="G957">
            <v>32526</v>
          </cell>
          <cell r="H957">
            <v>41690</v>
          </cell>
          <cell r="I957">
            <v>15100</v>
          </cell>
          <cell r="J957">
            <v>3373.25</v>
          </cell>
          <cell r="K957">
            <v>453</v>
          </cell>
          <cell r="L957">
            <v>26119</v>
          </cell>
          <cell r="M957">
            <v>4783.0125000000007</v>
          </cell>
          <cell r="N957">
            <v>718.27250000000004</v>
          </cell>
          <cell r="O957">
            <v>4914.5453437500009</v>
          </cell>
          <cell r="P957">
            <v>828.49283647700508</v>
          </cell>
          <cell r="Q957">
            <v>5049.695340703126</v>
          </cell>
          <cell r="R957">
            <v>880.8272280655832</v>
          </cell>
          <cell r="S957">
            <v>443.81813769820411</v>
          </cell>
          <cell r="T957">
            <v>5244.5870594204816</v>
          </cell>
          <cell r="U957">
            <v>25162.4375</v>
          </cell>
        </row>
        <row r="958">
          <cell r="A958" t="str">
            <v>129485</v>
          </cell>
          <cell r="B958">
            <v>129485</v>
          </cell>
          <cell r="C958" t="str">
            <v>IRC</v>
          </cell>
          <cell r="D958">
            <v>231110</v>
          </cell>
          <cell r="E958" t="str">
            <v>Worker</v>
          </cell>
          <cell r="F958" t="str">
            <v>M</v>
          </cell>
          <cell r="G958">
            <v>29917</v>
          </cell>
          <cell r="H958">
            <v>41702</v>
          </cell>
          <cell r="I958">
            <v>24352</v>
          </cell>
          <cell r="J958">
            <v>5486.81</v>
          </cell>
          <cell r="K958">
            <v>730.56</v>
          </cell>
          <cell r="L958">
            <v>40323</v>
          </cell>
          <cell r="M958">
            <v>7436.0175000000008</v>
          </cell>
          <cell r="N958">
            <v>1108.8824999999999</v>
          </cell>
          <cell r="O958">
            <v>7640.5079812500016</v>
          </cell>
          <cell r="P958">
            <v>1279.0427139347707</v>
          </cell>
          <cell r="Q958">
            <v>7850.6219507343776</v>
          </cell>
          <cell r="R958">
            <v>1359.8375250694328</v>
          </cell>
          <cell r="S958">
            <v>685.17472975246687</v>
          </cell>
          <cell r="T958">
            <v>8096.6914505536988</v>
          </cell>
          <cell r="U958">
            <v>38768.657500000001</v>
          </cell>
        </row>
        <row r="959">
          <cell r="A959" t="str">
            <v>129503</v>
          </cell>
          <cell r="B959">
            <v>129503</v>
          </cell>
          <cell r="C959" t="str">
            <v>IRC</v>
          </cell>
          <cell r="D959">
            <v>260010</v>
          </cell>
          <cell r="E959" t="str">
            <v>Worker</v>
          </cell>
          <cell r="F959" t="str">
            <v>M</v>
          </cell>
          <cell r="G959">
            <v>32836</v>
          </cell>
          <cell r="H959">
            <v>41702</v>
          </cell>
          <cell r="I959">
            <v>13302</v>
          </cell>
          <cell r="J959">
            <v>2997.3</v>
          </cell>
          <cell r="K959">
            <v>399.06</v>
          </cell>
          <cell r="L959">
            <v>23827</v>
          </cell>
          <cell r="M959">
            <v>4394.6175000000003</v>
          </cell>
          <cell r="N959">
            <v>655.24249999999995</v>
          </cell>
          <cell r="O959">
            <v>4515.4694812500011</v>
          </cell>
          <cell r="P959">
            <v>755.79075825022403</v>
          </cell>
          <cell r="Q959">
            <v>4639.644891984376</v>
          </cell>
          <cell r="R959">
            <v>803.53269126377927</v>
          </cell>
          <cell r="S959">
            <v>404.87211481814421</v>
          </cell>
          <cell r="T959">
            <v>4784.3629489954365</v>
          </cell>
          <cell r="U959">
            <v>22977.91</v>
          </cell>
        </row>
        <row r="960">
          <cell r="A960" t="str">
            <v>129579</v>
          </cell>
          <cell r="B960">
            <v>129579</v>
          </cell>
          <cell r="C960" t="str">
            <v>IRC</v>
          </cell>
          <cell r="D960">
            <v>271130</v>
          </cell>
          <cell r="E960" t="str">
            <v>Worker</v>
          </cell>
          <cell r="F960" t="str">
            <v>M</v>
          </cell>
          <cell r="G960">
            <v>30515</v>
          </cell>
          <cell r="H960">
            <v>41793</v>
          </cell>
          <cell r="I960">
            <v>18641</v>
          </cell>
          <cell r="J960">
            <v>4440.33</v>
          </cell>
          <cell r="K960">
            <v>559.23</v>
          </cell>
          <cell r="L960">
            <v>31312</v>
          </cell>
          <cell r="M960">
            <v>6043.7550000000001</v>
          </cell>
          <cell r="N960">
            <v>861.08</v>
          </cell>
          <cell r="O960">
            <v>6209.9582625000003</v>
          </cell>
          <cell r="P960">
            <v>993.21442994632196</v>
          </cell>
          <cell r="Q960">
            <v>6380.7321147187504</v>
          </cell>
          <cell r="R960">
            <v>1055.9539861859007</v>
          </cell>
          <cell r="S960">
            <v>532.0584068151984</v>
          </cell>
          <cell r="T960">
            <v>6287.3199588259167</v>
          </cell>
          <cell r="U960">
            <v>30062.11</v>
          </cell>
        </row>
        <row r="961">
          <cell r="A961" t="str">
            <v>129662</v>
          </cell>
          <cell r="B961">
            <v>129662</v>
          </cell>
          <cell r="C961" t="str">
            <v>IRC</v>
          </cell>
          <cell r="D961">
            <v>223010</v>
          </cell>
          <cell r="E961" t="str">
            <v>Worker</v>
          </cell>
          <cell r="F961" t="str">
            <v>M</v>
          </cell>
          <cell r="G961">
            <v>31391</v>
          </cell>
          <cell r="H961">
            <v>41814</v>
          </cell>
          <cell r="I961">
            <v>17412</v>
          </cell>
          <cell r="J961">
            <v>4203.43</v>
          </cell>
          <cell r="K961">
            <v>522.36</v>
          </cell>
          <cell r="L961">
            <v>30243</v>
          </cell>
          <cell r="M961">
            <v>5900.9325000000008</v>
          </cell>
          <cell r="N961">
            <v>831.6825</v>
          </cell>
          <cell r="O961">
            <v>6063.208143750001</v>
          </cell>
          <cell r="P961">
            <v>959.30582539814191</v>
          </cell>
          <cell r="Q961">
            <v>6229.9463677031263</v>
          </cell>
          <cell r="R961">
            <v>1019.9034365169966</v>
          </cell>
          <cell r="S961">
            <v>513.89379143178473</v>
          </cell>
          <cell r="T961">
            <v>6072.6691848100472</v>
          </cell>
          <cell r="U961">
            <v>29061.552500000002</v>
          </cell>
        </row>
        <row r="962">
          <cell r="A962" t="str">
            <v>129711</v>
          </cell>
          <cell r="B962">
            <v>129711</v>
          </cell>
          <cell r="C962" t="str">
            <v>IRC</v>
          </cell>
          <cell r="D962">
            <v>231110</v>
          </cell>
          <cell r="E962" t="str">
            <v>Worker</v>
          </cell>
          <cell r="F962" t="str">
            <v>M</v>
          </cell>
          <cell r="G962">
            <v>32022</v>
          </cell>
          <cell r="H962">
            <v>41821</v>
          </cell>
          <cell r="I962">
            <v>14028</v>
          </cell>
          <cell r="J962">
            <v>3403.12</v>
          </cell>
          <cell r="K962">
            <v>420.84</v>
          </cell>
          <cell r="L962">
            <v>24548</v>
          </cell>
          <cell r="M962">
            <v>4807.6725000000006</v>
          </cell>
          <cell r="N962">
            <v>675.07</v>
          </cell>
          <cell r="O962">
            <v>4939.8834937500014</v>
          </cell>
          <cell r="P962">
            <v>778.66082736083001</v>
          </cell>
          <cell r="Q962">
            <v>5075.7302898281268</v>
          </cell>
          <cell r="R962">
            <v>827.84742120884937</v>
          </cell>
          <cell r="S962">
            <v>417.12345971191525</v>
          </cell>
          <cell r="T962">
            <v>4929.1367638368229</v>
          </cell>
          <cell r="U962">
            <v>23592.01</v>
          </cell>
        </row>
        <row r="963">
          <cell r="A963" t="str">
            <v>129756</v>
          </cell>
          <cell r="B963">
            <v>129756</v>
          </cell>
          <cell r="C963" t="str">
            <v>IRC</v>
          </cell>
          <cell r="D963">
            <v>224010</v>
          </cell>
          <cell r="E963" t="str">
            <v>Worker</v>
          </cell>
          <cell r="F963" t="str">
            <v>M</v>
          </cell>
          <cell r="G963">
            <v>33000</v>
          </cell>
          <cell r="H963">
            <v>41828</v>
          </cell>
          <cell r="I963">
            <v>10275</v>
          </cell>
          <cell r="J963">
            <v>2502.9</v>
          </cell>
          <cell r="K963">
            <v>308.25</v>
          </cell>
          <cell r="L963">
            <v>18716</v>
          </cell>
          <cell r="M963">
            <v>3679.4775000000004</v>
          </cell>
          <cell r="N963">
            <v>514.69000000000005</v>
          </cell>
          <cell r="O963">
            <v>3780.6631312500008</v>
          </cell>
          <cell r="P963">
            <v>593.67019899320906</v>
          </cell>
          <cell r="Q963">
            <v>3884.6313673593763</v>
          </cell>
          <cell r="R963">
            <v>631.17126997493995</v>
          </cell>
          <cell r="S963">
            <v>318.02520254066343</v>
          </cell>
          <cell r="T963">
            <v>3758.0953100851384</v>
          </cell>
          <cell r="U963">
            <v>18013.212500000001</v>
          </cell>
        </row>
        <row r="964">
          <cell r="A964" t="str">
            <v>129805</v>
          </cell>
          <cell r="B964">
            <v>129805</v>
          </cell>
          <cell r="C964" t="str">
            <v>IRC</v>
          </cell>
          <cell r="D964">
            <v>260010</v>
          </cell>
          <cell r="E964" t="str">
            <v>Worker</v>
          </cell>
          <cell r="F964" t="str">
            <v>M</v>
          </cell>
          <cell r="G964">
            <v>33719</v>
          </cell>
          <cell r="H964">
            <v>41842</v>
          </cell>
          <cell r="I964">
            <v>8005</v>
          </cell>
          <cell r="J964">
            <v>1968.3300000000002</v>
          </cell>
          <cell r="K964">
            <v>240.14999999999998</v>
          </cell>
          <cell r="L964">
            <v>14676</v>
          </cell>
          <cell r="M964">
            <v>2905.7700000000004</v>
          </cell>
          <cell r="N964">
            <v>403.59</v>
          </cell>
          <cell r="O964">
            <v>2985.6786750000006</v>
          </cell>
          <cell r="P964">
            <v>465.5216841432109</v>
          </cell>
          <cell r="Q964">
            <v>3067.7848385625007</v>
          </cell>
          <cell r="R964">
            <v>494.92784559479685</v>
          </cell>
          <cell r="S964">
            <v>249.37688995975509</v>
          </cell>
          <cell r="T964">
            <v>2946.8800369101032</v>
          </cell>
          <cell r="U964">
            <v>14123.88</v>
          </cell>
        </row>
        <row r="965">
          <cell r="A965" t="str">
            <v>129819</v>
          </cell>
          <cell r="B965">
            <v>129819</v>
          </cell>
          <cell r="C965" t="str">
            <v>IRC</v>
          </cell>
          <cell r="D965">
            <v>2940</v>
          </cell>
          <cell r="E965" t="str">
            <v>Worker</v>
          </cell>
          <cell r="F965" t="str">
            <v>M</v>
          </cell>
          <cell r="G965">
            <v>30165</v>
          </cell>
          <cell r="H965">
            <v>41842</v>
          </cell>
          <cell r="I965">
            <v>20331</v>
          </cell>
          <cell r="J965">
            <v>4999.62</v>
          </cell>
          <cell r="K965">
            <v>609.92999999999995</v>
          </cell>
          <cell r="L965">
            <v>34254</v>
          </cell>
          <cell r="M965">
            <v>6783.5550000000003</v>
          </cell>
          <cell r="N965">
            <v>941.98500000000001</v>
          </cell>
          <cell r="O965">
            <v>6970.1027625000006</v>
          </cell>
          <cell r="P965">
            <v>1086.5344622950088</v>
          </cell>
          <cell r="Q965">
            <v>7161.7805884687514</v>
          </cell>
          <cell r="R965">
            <v>1155.1688759201534</v>
          </cell>
          <cell r="S965">
            <v>582.04933147188956</v>
          </cell>
          <cell r="T965">
            <v>6878.0613780538743</v>
          </cell>
          <cell r="U965">
            <v>32851.612500000003</v>
          </cell>
        </row>
        <row r="966">
          <cell r="A966" t="str">
            <v>129840</v>
          </cell>
          <cell r="B966">
            <v>129840</v>
          </cell>
          <cell r="C966" t="str">
            <v>IRC</v>
          </cell>
          <cell r="D966">
            <v>2941</v>
          </cell>
          <cell r="E966" t="str">
            <v>Worker</v>
          </cell>
          <cell r="F966" t="str">
            <v>M</v>
          </cell>
          <cell r="G966">
            <v>30239</v>
          </cell>
          <cell r="H966">
            <v>41844</v>
          </cell>
          <cell r="I966">
            <v>19893</v>
          </cell>
          <cell r="J966">
            <v>4898.68</v>
          </cell>
          <cell r="K966">
            <v>596.79</v>
          </cell>
          <cell r="L966">
            <v>33483</v>
          </cell>
          <cell r="M966">
            <v>6637.6500000000005</v>
          </cell>
          <cell r="N966">
            <v>920.78250000000003</v>
          </cell>
          <cell r="O966">
            <v>6820.1853750000009</v>
          </cell>
          <cell r="P966">
            <v>1062.0783967134867</v>
          </cell>
          <cell r="Q966">
            <v>7007.7404728125011</v>
          </cell>
          <cell r="R966">
            <v>1129.1679649802795</v>
          </cell>
          <cell r="S966">
            <v>568.94837874914685</v>
          </cell>
          <cell r="T966">
            <v>6723.2477702276492</v>
          </cell>
          <cell r="U966">
            <v>32109.1325</v>
          </cell>
        </row>
        <row r="967">
          <cell r="A967" t="str">
            <v>129902</v>
          </cell>
          <cell r="B967">
            <v>129902</v>
          </cell>
          <cell r="C967" t="str">
            <v>IRC</v>
          </cell>
          <cell r="D967">
            <v>271110</v>
          </cell>
          <cell r="E967" t="str">
            <v>Worker</v>
          </cell>
          <cell r="F967" t="str">
            <v>M</v>
          </cell>
          <cell r="G967">
            <v>31904</v>
          </cell>
          <cell r="H967">
            <v>41856</v>
          </cell>
          <cell r="I967">
            <v>13163</v>
          </cell>
          <cell r="J967">
            <v>3265.1</v>
          </cell>
          <cell r="K967">
            <v>394.89</v>
          </cell>
          <cell r="L967">
            <v>23089</v>
          </cell>
          <cell r="M967">
            <v>4604.2275</v>
          </cell>
          <cell r="N967">
            <v>634.94749999999999</v>
          </cell>
          <cell r="O967">
            <v>4730.8437562500003</v>
          </cell>
          <cell r="P967">
            <v>732.3814503395065</v>
          </cell>
          <cell r="Q967">
            <v>4860.9419595468753</v>
          </cell>
          <cell r="R967">
            <v>778.64465978047588</v>
          </cell>
          <cell r="S967">
            <v>392.33190326252281</v>
          </cell>
          <cell r="T967">
            <v>4636.1756045392049</v>
          </cell>
          <cell r="U967">
            <v>22174.002499999999</v>
          </cell>
        </row>
        <row r="968">
          <cell r="A968" t="str">
            <v>129947</v>
          </cell>
          <cell r="B968">
            <v>129947</v>
          </cell>
          <cell r="C968" t="str">
            <v>IRC</v>
          </cell>
          <cell r="D968">
            <v>260020</v>
          </cell>
          <cell r="E968" t="str">
            <v>Skill Worker</v>
          </cell>
          <cell r="F968" t="str">
            <v>M</v>
          </cell>
          <cell r="G968">
            <v>32036</v>
          </cell>
          <cell r="H968">
            <v>41870</v>
          </cell>
          <cell r="I968">
            <v>17479</v>
          </cell>
          <cell r="J968">
            <v>4376.47</v>
          </cell>
          <cell r="K968">
            <v>524.37</v>
          </cell>
          <cell r="L968">
            <v>31071</v>
          </cell>
          <cell r="M968">
            <v>6243.09</v>
          </cell>
          <cell r="N968">
            <v>854.45249999999999</v>
          </cell>
          <cell r="O968">
            <v>6414.7749750000003</v>
          </cell>
          <cell r="P968">
            <v>985.56992695650786</v>
          </cell>
          <cell r="Q968">
            <v>6591.1812868125007</v>
          </cell>
          <cell r="R968">
            <v>1047.8265937909468</v>
          </cell>
          <cell r="S968">
            <v>527.9632970795551</v>
          </cell>
          <cell r="T968">
            <v>6238.92815663899</v>
          </cell>
          <cell r="U968">
            <v>29845.79</v>
          </cell>
        </row>
        <row r="969">
          <cell r="A969" t="str">
            <v>129964</v>
          </cell>
          <cell r="B969">
            <v>129964</v>
          </cell>
          <cell r="C969" t="str">
            <v>IRC</v>
          </cell>
          <cell r="D969">
            <v>221110</v>
          </cell>
          <cell r="E969" t="str">
            <v>Worker</v>
          </cell>
          <cell r="F969" t="str">
            <v>M</v>
          </cell>
          <cell r="G969">
            <v>33130</v>
          </cell>
          <cell r="H969">
            <v>41870</v>
          </cell>
          <cell r="I969">
            <v>9949</v>
          </cell>
          <cell r="J969">
            <v>2491.5700000000002</v>
          </cell>
          <cell r="K969">
            <v>298.46999999999997</v>
          </cell>
          <cell r="L969">
            <v>18213</v>
          </cell>
          <cell r="M969">
            <v>3658.9275000000002</v>
          </cell>
          <cell r="N969">
            <v>500.85750000000002</v>
          </cell>
          <cell r="O969">
            <v>3759.5480062500005</v>
          </cell>
          <cell r="P969">
            <v>577.71507449579588</v>
          </cell>
          <cell r="Q969">
            <v>3862.9355764218758</v>
          </cell>
          <cell r="R969">
            <v>614.20828916721416</v>
          </cell>
          <cell r="S969">
            <v>309.47814778120875</v>
          </cell>
          <cell r="T969">
            <v>3657.0949926576527</v>
          </cell>
          <cell r="U969">
            <v>17515.490000000002</v>
          </cell>
        </row>
        <row r="970">
          <cell r="A970" t="str">
            <v>129978</v>
          </cell>
          <cell r="B970">
            <v>129978</v>
          </cell>
          <cell r="C970" t="str">
            <v>IRC</v>
          </cell>
          <cell r="D970">
            <v>221480</v>
          </cell>
          <cell r="E970" t="str">
            <v>Worker</v>
          </cell>
          <cell r="F970" t="str">
            <v>M</v>
          </cell>
          <cell r="G970">
            <v>30726</v>
          </cell>
          <cell r="H970">
            <v>41870</v>
          </cell>
          <cell r="I970">
            <v>18497</v>
          </cell>
          <cell r="J970">
            <v>4631.91</v>
          </cell>
          <cell r="K970">
            <v>554.91</v>
          </cell>
          <cell r="L970">
            <v>31429</v>
          </cell>
          <cell r="M970">
            <v>6316.0425000000005</v>
          </cell>
          <cell r="N970">
            <v>864.29750000000001</v>
          </cell>
          <cell r="O970">
            <v>6489.733668750001</v>
          </cell>
          <cell r="P970">
            <v>996.925661688265</v>
          </cell>
          <cell r="Q970">
            <v>6668.2013446406263</v>
          </cell>
          <cell r="R970">
            <v>1059.8996497137416</v>
          </cell>
          <cell r="S970">
            <v>534.04648913499193</v>
          </cell>
          <cell r="T970">
            <v>6310.8130744104401</v>
          </cell>
          <cell r="U970">
            <v>30132.294999999998</v>
          </cell>
        </row>
        <row r="971">
          <cell r="A971" t="str">
            <v>129995</v>
          </cell>
          <cell r="B971">
            <v>129995</v>
          </cell>
          <cell r="C971" t="str">
            <v>IRC</v>
          </cell>
          <cell r="D971">
            <v>234010</v>
          </cell>
          <cell r="E971" t="str">
            <v>Worker</v>
          </cell>
          <cell r="F971" t="str">
            <v>M</v>
          </cell>
          <cell r="G971">
            <v>28219</v>
          </cell>
          <cell r="H971">
            <v>41870</v>
          </cell>
          <cell r="I971">
            <v>28931</v>
          </cell>
          <cell r="J971">
            <v>7243.99</v>
          </cell>
          <cell r="K971">
            <v>867.93</v>
          </cell>
          <cell r="L971">
            <v>46737</v>
          </cell>
          <cell r="M971">
            <v>9391.35</v>
          </cell>
          <cell r="N971">
            <v>1285.2674999999999</v>
          </cell>
          <cell r="O971">
            <v>9649.6121250000015</v>
          </cell>
          <cell r="P971">
            <v>1482.494341223852</v>
          </cell>
          <cell r="Q971">
            <v>9914.9764584375025</v>
          </cell>
          <cell r="R971">
            <v>1576.1408230828579</v>
          </cell>
          <cell r="S971">
            <v>794.16242205294861</v>
          </cell>
          <cell r="T971">
            <v>9384.5960946489158</v>
          </cell>
          <cell r="U971">
            <v>44709.02</v>
          </cell>
        </row>
        <row r="972">
          <cell r="A972" t="str">
            <v>130046</v>
          </cell>
          <cell r="B972">
            <v>130046</v>
          </cell>
          <cell r="C972" t="str">
            <v>IRC</v>
          </cell>
          <cell r="D972">
            <v>272110</v>
          </cell>
          <cell r="E972" t="str">
            <v>Worker</v>
          </cell>
          <cell r="F972" t="str">
            <v>M</v>
          </cell>
          <cell r="G972">
            <v>30433</v>
          </cell>
          <cell r="H972">
            <v>41898</v>
          </cell>
          <cell r="I972">
            <v>17831</v>
          </cell>
          <cell r="J972">
            <v>4547.45</v>
          </cell>
          <cell r="K972">
            <v>534.92999999999995</v>
          </cell>
          <cell r="L972">
            <v>30372</v>
          </cell>
          <cell r="M972">
            <v>6193.77</v>
          </cell>
          <cell r="N972">
            <v>835.23</v>
          </cell>
          <cell r="O972">
            <v>6364.0986750000011</v>
          </cell>
          <cell r="P972">
            <v>963.39769629310467</v>
          </cell>
          <cell r="Q972">
            <v>6539.1113885625018</v>
          </cell>
          <cell r="R972">
            <v>1024.2537834835903</v>
          </cell>
          <cell r="S972">
            <v>516.08577963053153</v>
          </cell>
          <cell r="T972">
            <v>6098.5718507109323</v>
          </cell>
          <cell r="U972">
            <v>29101.404999999999</v>
          </cell>
        </row>
        <row r="973">
          <cell r="A973" t="str">
            <v>130050</v>
          </cell>
          <cell r="B973">
            <v>130050</v>
          </cell>
          <cell r="C973" t="str">
            <v>IRC</v>
          </cell>
          <cell r="D973">
            <v>272210</v>
          </cell>
          <cell r="E973" t="str">
            <v>Worker</v>
          </cell>
          <cell r="F973" t="str">
            <v>M</v>
          </cell>
          <cell r="G973">
            <v>33532</v>
          </cell>
          <cell r="H973">
            <v>41898</v>
          </cell>
          <cell r="I973">
            <v>9131</v>
          </cell>
          <cell r="J973">
            <v>2328.83</v>
          </cell>
          <cell r="K973">
            <v>273.93</v>
          </cell>
          <cell r="L973">
            <v>16852</v>
          </cell>
          <cell r="M973">
            <v>3435.9600000000005</v>
          </cell>
          <cell r="N973">
            <v>463.43</v>
          </cell>
          <cell r="O973">
            <v>3530.4489000000008</v>
          </cell>
          <cell r="P973">
            <v>534.54425055746731</v>
          </cell>
          <cell r="Q973">
            <v>3627.5362447500011</v>
          </cell>
          <cell r="R973">
            <v>568.31044248865601</v>
          </cell>
          <cell r="S973">
            <v>286.35182267660076</v>
          </cell>
          <cell r="T973">
            <v>3383.8118276103201</v>
          </cell>
          <cell r="U973">
            <v>16201.31</v>
          </cell>
        </row>
        <row r="974">
          <cell r="A974" t="str">
            <v>130077</v>
          </cell>
          <cell r="B974">
            <v>130077</v>
          </cell>
          <cell r="C974" t="str">
            <v>IRC</v>
          </cell>
          <cell r="D974">
            <v>211120</v>
          </cell>
          <cell r="E974" t="str">
            <v>Skill Worker</v>
          </cell>
          <cell r="F974" t="str">
            <v>M</v>
          </cell>
          <cell r="G974">
            <v>32853</v>
          </cell>
          <cell r="H974">
            <v>41905</v>
          </cell>
          <cell r="I974">
            <v>14574</v>
          </cell>
          <cell r="J974">
            <v>3734.78</v>
          </cell>
          <cell r="K974">
            <v>437.21999999999997</v>
          </cell>
          <cell r="L974">
            <v>27018</v>
          </cell>
          <cell r="M974">
            <v>5531.0325000000003</v>
          </cell>
          <cell r="N974">
            <v>742.995</v>
          </cell>
          <cell r="O974">
            <v>5683.1358937500008</v>
          </cell>
          <cell r="P974">
            <v>857.00905302407148</v>
          </cell>
          <cell r="Q974">
            <v>5839.4221308281267</v>
          </cell>
          <cell r="R974">
            <v>911.14476235215466</v>
          </cell>
          <cell r="S974">
            <v>459.09408646311414</v>
          </cell>
          <cell r="T974">
            <v>5425.1025372878967</v>
          </cell>
          <cell r="U974">
            <v>25975</v>
          </cell>
        </row>
        <row r="975">
          <cell r="A975" t="str">
            <v>130109</v>
          </cell>
          <cell r="B975">
            <v>130109</v>
          </cell>
          <cell r="C975" t="str">
            <v>IRC</v>
          </cell>
          <cell r="D975">
            <v>2940</v>
          </cell>
          <cell r="E975" t="str">
            <v>Worker</v>
          </cell>
          <cell r="F975" t="str">
            <v>M</v>
          </cell>
          <cell r="G975">
            <v>32143</v>
          </cell>
          <cell r="H975">
            <v>41914</v>
          </cell>
          <cell r="I975">
            <v>13452</v>
          </cell>
          <cell r="J975">
            <v>3470.07</v>
          </cell>
          <cell r="K975">
            <v>403.56</v>
          </cell>
          <cell r="L975">
            <v>23835</v>
          </cell>
          <cell r="M975">
            <v>4904.2575000000006</v>
          </cell>
          <cell r="N975">
            <v>655.46249999999998</v>
          </cell>
          <cell r="O975">
            <v>5039.124581250001</v>
          </cell>
          <cell r="P975">
            <v>756.04451768557055</v>
          </cell>
          <cell r="Q975">
            <v>5177.7005072343763</v>
          </cell>
          <cell r="R975">
            <v>803.80248022294791</v>
          </cell>
          <cell r="S975">
            <v>405.00805207077968</v>
          </cell>
          <cell r="T975">
            <v>4785.9693158730106</v>
          </cell>
          <cell r="U975">
            <v>22866.592499999999</v>
          </cell>
        </row>
        <row r="976">
          <cell r="A976" t="str">
            <v>130130</v>
          </cell>
          <cell r="B976">
            <v>130130</v>
          </cell>
          <cell r="C976" t="str">
            <v>IRC</v>
          </cell>
          <cell r="D976">
            <v>2930</v>
          </cell>
          <cell r="E976" t="str">
            <v>Skill Worker</v>
          </cell>
          <cell r="F976" t="str">
            <v>M</v>
          </cell>
          <cell r="G976">
            <v>33633</v>
          </cell>
          <cell r="H976">
            <v>42136</v>
          </cell>
          <cell r="I976">
            <v>9773</v>
          </cell>
          <cell r="J976">
            <v>2975.67</v>
          </cell>
          <cell r="K976">
            <v>293.19</v>
          </cell>
          <cell r="L976">
            <v>18885</v>
          </cell>
          <cell r="M976">
            <v>4427.4975000000004</v>
          </cell>
          <cell r="N976">
            <v>519.33749999999998</v>
          </cell>
          <cell r="O976">
            <v>4549.2536812500011</v>
          </cell>
          <cell r="P976">
            <v>599.03086706490456</v>
          </cell>
          <cell r="Q976">
            <v>4674.3581574843765</v>
          </cell>
          <cell r="R976">
            <v>636.87056173737653</v>
          </cell>
          <cell r="S976">
            <v>320.89687700258753</v>
          </cell>
          <cell r="T976">
            <v>3792.0298103738955</v>
          </cell>
          <cell r="U976">
            <v>18067.785</v>
          </cell>
        </row>
        <row r="977">
          <cell r="A977" t="str">
            <v>130143</v>
          </cell>
          <cell r="B977">
            <v>130143</v>
          </cell>
          <cell r="C977" t="str">
            <v>IRC</v>
          </cell>
          <cell r="D977">
            <v>2910</v>
          </cell>
          <cell r="E977" t="str">
            <v>Skill Worker</v>
          </cell>
          <cell r="F977" t="str">
            <v>M</v>
          </cell>
          <cell r="G977">
            <v>32792</v>
          </cell>
          <cell r="H977">
            <v>42192</v>
          </cell>
          <cell r="I977">
            <v>11932</v>
          </cell>
          <cell r="J977">
            <v>3804.82</v>
          </cell>
          <cell r="K977">
            <v>357.96</v>
          </cell>
          <cell r="L977">
            <v>23136</v>
          </cell>
          <cell r="M977">
            <v>5620.4250000000002</v>
          </cell>
          <cell r="N977">
            <v>636.24</v>
          </cell>
          <cell r="O977">
            <v>5774.9866875000007</v>
          </cell>
          <cell r="P977">
            <v>733.87228702216737</v>
          </cell>
          <cell r="Q977">
            <v>5933.7988214062516</v>
          </cell>
          <cell r="R977">
            <v>780.22966991559144</v>
          </cell>
          <cell r="S977">
            <v>393.13053462175617</v>
          </cell>
          <cell r="T977">
            <v>4645.6130099449538</v>
          </cell>
          <cell r="U977">
            <v>22095.305</v>
          </cell>
        </row>
        <row r="978">
          <cell r="A978" t="str">
            <v>130157</v>
          </cell>
          <cell r="B978">
            <v>130157</v>
          </cell>
          <cell r="C978" t="str">
            <v>IRC</v>
          </cell>
          <cell r="D978">
            <v>2930</v>
          </cell>
          <cell r="E978" t="str">
            <v>Skill Worker</v>
          </cell>
          <cell r="F978" t="str">
            <v>M</v>
          </cell>
          <cell r="G978">
            <v>32804</v>
          </cell>
          <cell r="H978">
            <v>42206</v>
          </cell>
          <cell r="I978">
            <v>11332</v>
          </cell>
          <cell r="J978">
            <v>3657.53</v>
          </cell>
          <cell r="K978">
            <v>339.96</v>
          </cell>
          <cell r="L978">
            <v>22061</v>
          </cell>
          <cell r="M978">
            <v>5408.76</v>
          </cell>
          <cell r="N978">
            <v>606.67750000000001</v>
          </cell>
          <cell r="O978">
            <v>5557.5009000000009</v>
          </cell>
          <cell r="P978">
            <v>699.77336289747723</v>
          </cell>
          <cell r="Q978">
            <v>5710.3321747500013</v>
          </cell>
          <cell r="R978">
            <v>743.97677852731078</v>
          </cell>
          <cell r="S978">
            <v>374.86396629886599</v>
          </cell>
          <cell r="T978">
            <v>4429.7574607709039</v>
          </cell>
          <cell r="U978">
            <v>21061.627499999999</v>
          </cell>
        </row>
        <row r="979">
          <cell r="A979" t="str">
            <v>130174</v>
          </cell>
          <cell r="B979">
            <v>130174</v>
          </cell>
          <cell r="C979" t="str">
            <v>IRC</v>
          </cell>
          <cell r="D979">
            <v>2930</v>
          </cell>
          <cell r="E979" t="str">
            <v>Skill Worker</v>
          </cell>
          <cell r="F979" t="str">
            <v>M</v>
          </cell>
          <cell r="G979">
            <v>33472</v>
          </cell>
          <cell r="H979">
            <v>42243</v>
          </cell>
          <cell r="I979">
            <v>8437</v>
          </cell>
          <cell r="J979">
            <v>2810.87</v>
          </cell>
          <cell r="K979">
            <v>253.10999999999999</v>
          </cell>
          <cell r="L979">
            <v>16618</v>
          </cell>
          <cell r="M979">
            <v>4172.6775000000007</v>
          </cell>
          <cell r="N979">
            <v>456.995</v>
          </cell>
          <cell r="O979">
            <v>4287.4261312500012</v>
          </cell>
          <cell r="P979">
            <v>527.12178707358134</v>
          </cell>
          <cell r="Q979">
            <v>4405.3303498593768</v>
          </cell>
          <cell r="R979">
            <v>560.41911543297454</v>
          </cell>
          <cell r="S979">
            <v>282.37565803701352</v>
          </cell>
          <cell r="T979">
            <v>3336.825596441271</v>
          </cell>
          <cell r="U979">
            <v>15852.004999999999</v>
          </cell>
        </row>
        <row r="980">
          <cell r="A980" t="str">
            <v>130210</v>
          </cell>
          <cell r="B980">
            <v>130210</v>
          </cell>
          <cell r="C980" t="str">
            <v>IRC</v>
          </cell>
          <cell r="D980">
            <v>2222</v>
          </cell>
          <cell r="E980" t="str">
            <v>Foreman</v>
          </cell>
          <cell r="F980" t="str">
            <v>M</v>
          </cell>
          <cell r="G980">
            <v>30137</v>
          </cell>
          <cell r="H980">
            <v>42450</v>
          </cell>
          <cell r="I980">
            <v>27790</v>
          </cell>
          <cell r="J980">
            <v>11337.210000000001</v>
          </cell>
          <cell r="K980">
            <v>833.69999999999993</v>
          </cell>
          <cell r="L980">
            <v>53076</v>
          </cell>
          <cell r="M980">
            <v>15472.095000000001</v>
          </cell>
          <cell r="N980">
            <v>1459.59</v>
          </cell>
          <cell r="O980">
            <v>15897.577612500003</v>
          </cell>
          <cell r="P980">
            <v>1683.5669738065594</v>
          </cell>
          <cell r="Q980">
            <v>16334.760996843754</v>
          </cell>
          <cell r="R980">
            <v>1789.9148496040773</v>
          </cell>
          <cell r="S980">
            <v>901.87570260997279</v>
          </cell>
          <cell r="T980">
            <v>10657.441049266872</v>
          </cell>
          <cell r="U980">
            <v>50033.272499999999</v>
          </cell>
        </row>
        <row r="981">
          <cell r="A981" t="str">
            <v>130223</v>
          </cell>
          <cell r="B981">
            <v>130223</v>
          </cell>
          <cell r="C981" t="str">
            <v>IRC</v>
          </cell>
          <cell r="D981">
            <v>3021</v>
          </cell>
          <cell r="E981" t="str">
            <v>Skill Worker</v>
          </cell>
          <cell r="F981" t="str">
            <v>M</v>
          </cell>
          <cell r="G981">
            <v>31540</v>
          </cell>
          <cell r="H981">
            <v>42457</v>
          </cell>
          <cell r="I981">
            <v>12054</v>
          </cell>
          <cell r="J981">
            <v>4955.33</v>
          </cell>
          <cell r="K981">
            <v>361.62</v>
          </cell>
          <cell r="L981">
            <v>23977</v>
          </cell>
          <cell r="M981">
            <v>7028.1</v>
          </cell>
          <cell r="N981">
            <v>659.36749999999995</v>
          </cell>
          <cell r="O981">
            <v>7221.3727500000014</v>
          </cell>
          <cell r="P981">
            <v>760.54874766297144</v>
          </cell>
          <cell r="Q981">
            <v>7419.9605006250022</v>
          </cell>
          <cell r="R981">
            <v>808.59123424819052</v>
          </cell>
          <cell r="S981">
            <v>407.42093830505911</v>
          </cell>
          <cell r="T981">
            <v>4814.4823279499551</v>
          </cell>
          <cell r="U981">
            <v>22647.762500000001</v>
          </cell>
        </row>
        <row r="982">
          <cell r="A982" t="str">
            <v>130241</v>
          </cell>
          <cell r="B982">
            <v>130241</v>
          </cell>
          <cell r="C982" t="str">
            <v>IRC</v>
          </cell>
          <cell r="D982">
            <v>2930</v>
          </cell>
          <cell r="E982" t="str">
            <v>Skill Worker</v>
          </cell>
          <cell r="F982" t="str">
            <v>M</v>
          </cell>
          <cell r="G982">
            <v>33429</v>
          </cell>
          <cell r="H982">
            <v>42515</v>
          </cell>
          <cell r="I982">
            <v>6327</v>
          </cell>
          <cell r="J982">
            <v>2776.88</v>
          </cell>
          <cell r="K982">
            <v>189.81</v>
          </cell>
          <cell r="L982">
            <v>13411</v>
          </cell>
          <cell r="M982">
            <v>4117.1925000000001</v>
          </cell>
          <cell r="N982">
            <v>368.80250000000001</v>
          </cell>
          <cell r="O982">
            <v>4230.4152937500003</v>
          </cell>
          <cell r="P982">
            <v>425.39597342904079</v>
          </cell>
          <cell r="Q982">
            <v>4346.7517143281257</v>
          </cell>
          <cell r="R982">
            <v>452.26746642626199</v>
          </cell>
          <cell r="S982">
            <v>227.88181188677265</v>
          </cell>
          <cell r="T982">
            <v>2692.8732743936625</v>
          </cell>
          <cell r="U982">
            <v>12669.327499999999</v>
          </cell>
        </row>
        <row r="983">
          <cell r="A983" t="str">
            <v>130268</v>
          </cell>
          <cell r="B983">
            <v>130268</v>
          </cell>
          <cell r="C983" t="str">
            <v>IRC</v>
          </cell>
          <cell r="D983">
            <v>2932</v>
          </cell>
          <cell r="E983" t="str">
            <v>Skill Worker</v>
          </cell>
          <cell r="F983" t="str">
            <v>M</v>
          </cell>
          <cell r="G983">
            <v>34241</v>
          </cell>
          <cell r="H983">
            <v>42569</v>
          </cell>
          <cell r="I983">
            <v>5023</v>
          </cell>
          <cell r="J983">
            <v>2352.52</v>
          </cell>
          <cell r="K983">
            <v>150.69</v>
          </cell>
          <cell r="L983">
            <v>10940</v>
          </cell>
          <cell r="M983">
            <v>3513.0225000000005</v>
          </cell>
          <cell r="N983">
            <v>300.85000000000002</v>
          </cell>
          <cell r="O983">
            <v>3609.6306187500008</v>
          </cell>
          <cell r="P983">
            <v>347.016027836381</v>
          </cell>
          <cell r="Q983">
            <v>3708.895460765626</v>
          </cell>
          <cell r="R983">
            <v>368.93640166306062</v>
          </cell>
          <cell r="S983">
            <v>185.89419297899431</v>
          </cell>
          <cell r="T983">
            <v>2196.7067050828923</v>
          </cell>
          <cell r="U983">
            <v>10314.1975</v>
          </cell>
        </row>
        <row r="984">
          <cell r="A984" t="str">
            <v>130285</v>
          </cell>
          <cell r="B984">
            <v>130285</v>
          </cell>
          <cell r="C984" t="str">
            <v>IRC</v>
          </cell>
          <cell r="D984">
            <v>2930</v>
          </cell>
          <cell r="E984" t="str">
            <v>Skill Worker</v>
          </cell>
          <cell r="F984" t="str">
            <v>M</v>
          </cell>
          <cell r="G984">
            <v>34471</v>
          </cell>
          <cell r="H984">
            <v>42633</v>
          </cell>
          <cell r="I984">
            <v>3818</v>
          </cell>
          <cell r="J984">
            <v>1939.49</v>
          </cell>
          <cell r="K984">
            <v>114.53999999999999</v>
          </cell>
          <cell r="L984">
            <v>8820</v>
          </cell>
          <cell r="M984">
            <v>2993.1075000000001</v>
          </cell>
          <cell r="N984">
            <v>242.55</v>
          </cell>
          <cell r="O984">
            <v>3075.4179562500003</v>
          </cell>
          <cell r="P984">
            <v>279.76977746955032</v>
          </cell>
          <cell r="Q984">
            <v>3159.9919500468754</v>
          </cell>
          <cell r="R984">
            <v>297.44232748338158</v>
          </cell>
          <cell r="S984">
            <v>149.87082103059689</v>
          </cell>
          <cell r="T984">
            <v>1771.0194825256956</v>
          </cell>
          <cell r="U984">
            <v>8306.4925000000003</v>
          </cell>
        </row>
        <row r="985">
          <cell r="A985" t="str">
            <v>130299</v>
          </cell>
          <cell r="B985">
            <v>130299</v>
          </cell>
          <cell r="C985" t="str">
            <v>IRC</v>
          </cell>
          <cell r="D985">
            <v>2930</v>
          </cell>
          <cell r="E985" t="str">
            <v>Skill Worker</v>
          </cell>
          <cell r="F985" t="str">
            <v>M</v>
          </cell>
          <cell r="G985">
            <v>34715</v>
          </cell>
          <cell r="H985">
            <v>42800</v>
          </cell>
          <cell r="I985">
            <v>3185</v>
          </cell>
          <cell r="J985">
            <v>2095.02</v>
          </cell>
          <cell r="K985">
            <v>95.55</v>
          </cell>
          <cell r="L985">
            <v>8092</v>
          </cell>
          <cell r="M985">
            <v>3240.7350000000001</v>
          </cell>
          <cell r="N985">
            <v>222.53</v>
          </cell>
          <cell r="O985">
            <v>3329.8552125000006</v>
          </cell>
          <cell r="P985">
            <v>256.67766885301603</v>
          </cell>
          <cell r="Q985">
            <v>3421.426230843751</v>
          </cell>
          <cell r="R985">
            <v>272.89153219903898</v>
          </cell>
          <cell r="S985">
            <v>137.50053104076986</v>
          </cell>
          <cell r="T985">
            <v>1624.8400966664319</v>
          </cell>
          <cell r="U985">
            <v>7544.3575000000001</v>
          </cell>
        </row>
        <row r="986">
          <cell r="A986" t="str">
            <v>130303</v>
          </cell>
          <cell r="B986">
            <v>130303</v>
          </cell>
          <cell r="C986" t="str">
            <v>IRC</v>
          </cell>
          <cell r="D986">
            <v>2930</v>
          </cell>
          <cell r="E986" t="str">
            <v>Skill Worker</v>
          </cell>
          <cell r="F986" t="str">
            <v>M</v>
          </cell>
          <cell r="G986">
            <v>35169</v>
          </cell>
          <cell r="H986">
            <v>42829</v>
          </cell>
          <cell r="I986">
            <v>2121</v>
          </cell>
          <cell r="J986">
            <v>1467.75</v>
          </cell>
          <cell r="K986">
            <v>63.629999999999995</v>
          </cell>
          <cell r="L986">
            <v>5516</v>
          </cell>
          <cell r="M986">
            <v>2277.9675000000002</v>
          </cell>
          <cell r="N986">
            <v>151.69</v>
          </cell>
          <cell r="O986">
            <v>2340.6116062500005</v>
          </cell>
          <cell r="P986">
            <v>174.96713067143307</v>
          </cell>
          <cell r="Q986">
            <v>2404.9784254218757</v>
          </cell>
          <cell r="R986">
            <v>186.01948734674977</v>
          </cell>
          <cell r="S986">
            <v>93.728735692151062</v>
          </cell>
          <cell r="T986">
            <v>1107.5899620874984</v>
          </cell>
          <cell r="U986">
            <v>5133.1549999999997</v>
          </cell>
        </row>
        <row r="987">
          <cell r="A987" t="str">
            <v>130321</v>
          </cell>
          <cell r="B987">
            <v>130321</v>
          </cell>
          <cell r="C987" t="str">
            <v>IRC</v>
          </cell>
          <cell r="D987">
            <v>2930</v>
          </cell>
          <cell r="E987" t="str">
            <v>Skill Worker</v>
          </cell>
          <cell r="F987" t="str">
            <v>M</v>
          </cell>
          <cell r="G987">
            <v>34483</v>
          </cell>
          <cell r="H987">
            <v>42866</v>
          </cell>
          <cell r="I987">
            <v>2587</v>
          </cell>
          <cell r="J987">
            <v>1923.01</v>
          </cell>
          <cell r="K987">
            <v>77.61</v>
          </cell>
          <cell r="L987">
            <v>6885</v>
          </cell>
          <cell r="M987">
            <v>2966.3925000000004</v>
          </cell>
          <cell r="N987">
            <v>189.33750000000001</v>
          </cell>
          <cell r="O987">
            <v>3047.9682937500006</v>
          </cell>
          <cell r="P987">
            <v>218.39171404510816</v>
          </cell>
          <cell r="Q987">
            <v>3131.7874218281258</v>
          </cell>
          <cell r="R987">
            <v>232.18712298447645</v>
          </cell>
          <cell r="S987">
            <v>116.99099804939451</v>
          </cell>
          <cell r="T987">
            <v>1382.4794940124052</v>
          </cell>
          <cell r="U987">
            <v>6384.8450000000003</v>
          </cell>
        </row>
        <row r="988">
          <cell r="A988" t="str">
            <v>130344</v>
          </cell>
          <cell r="B988">
            <v>130344</v>
          </cell>
          <cell r="C988" t="str">
            <v>IRC</v>
          </cell>
          <cell r="D988">
            <v>2212</v>
          </cell>
          <cell r="E988" t="str">
            <v>Foreman</v>
          </cell>
          <cell r="F988" t="str">
            <v>M</v>
          </cell>
          <cell r="G988">
            <v>30825</v>
          </cell>
          <cell r="H988">
            <v>42871</v>
          </cell>
          <cell r="I988">
            <v>12968</v>
          </cell>
          <cell r="J988">
            <v>9737.6200000000008</v>
          </cell>
          <cell r="K988">
            <v>389.03999999999996</v>
          </cell>
          <cell r="L988">
            <v>31437</v>
          </cell>
          <cell r="M988">
            <v>13619.512500000001</v>
          </cell>
          <cell r="N988">
            <v>864.51750000000004</v>
          </cell>
          <cell r="O988">
            <v>13994.049093750002</v>
          </cell>
          <cell r="P988">
            <v>997.17942112361163</v>
          </cell>
          <cell r="Q988">
            <v>14378.885443828129</v>
          </cell>
          <cell r="R988">
            <v>1060.1694386729102</v>
          </cell>
          <cell r="S988">
            <v>534.18242638762752</v>
          </cell>
          <cell r="T988">
            <v>6312.4194412880152</v>
          </cell>
          <cell r="U988">
            <v>28905.334999999999</v>
          </cell>
        </row>
        <row r="989">
          <cell r="A989" t="str">
            <v>130351</v>
          </cell>
          <cell r="B989">
            <v>130351</v>
          </cell>
          <cell r="C989" t="str">
            <v>IRC</v>
          </cell>
          <cell r="D989">
            <v>2212</v>
          </cell>
          <cell r="E989" t="str">
            <v>Foreman</v>
          </cell>
          <cell r="F989" t="str">
            <v>M</v>
          </cell>
          <cell r="G989">
            <v>33818</v>
          </cell>
          <cell r="H989">
            <v>42934</v>
          </cell>
          <cell r="I989">
            <v>5606</v>
          </cell>
          <cell r="J989">
            <v>4814.22</v>
          </cell>
          <cell r="K989">
            <v>168.18</v>
          </cell>
          <cell r="L989">
            <v>15311</v>
          </cell>
          <cell r="M989">
            <v>7152.4275000000007</v>
          </cell>
          <cell r="N989">
            <v>421.05250000000001</v>
          </cell>
          <cell r="O989">
            <v>7349.1192562500009</v>
          </cell>
          <cell r="P989">
            <v>485.66383932384184</v>
          </cell>
          <cell r="Q989">
            <v>7551.2200357968768</v>
          </cell>
          <cell r="R989">
            <v>516.34234422880445</v>
          </cell>
          <cell r="S989">
            <v>260.16690938769489</v>
          </cell>
          <cell r="T989">
            <v>3074.385407817565</v>
          </cell>
          <cell r="U989">
            <v>14065.4</v>
          </cell>
        </row>
        <row r="990">
          <cell r="A990" t="str">
            <v>130365</v>
          </cell>
          <cell r="B990">
            <v>130365</v>
          </cell>
          <cell r="C990" t="str">
            <v>IRC</v>
          </cell>
          <cell r="D990">
            <v>2930</v>
          </cell>
          <cell r="E990" t="str">
            <v>Skill Worker</v>
          </cell>
          <cell r="F990" t="str">
            <v>M</v>
          </cell>
          <cell r="G990">
            <v>34114</v>
          </cell>
          <cell r="H990">
            <v>42941</v>
          </cell>
          <cell r="I990">
            <v>2721</v>
          </cell>
          <cell r="J990">
            <v>2374.15</v>
          </cell>
          <cell r="K990">
            <v>81.63</v>
          </cell>
          <cell r="L990">
            <v>7520</v>
          </cell>
          <cell r="M990">
            <v>3543.8475000000003</v>
          </cell>
          <cell r="N990">
            <v>206.8</v>
          </cell>
          <cell r="O990">
            <v>3641.3033062500008</v>
          </cell>
          <cell r="P990">
            <v>238.53386922573904</v>
          </cell>
          <cell r="Q990">
            <v>3741.4391471718759</v>
          </cell>
          <cell r="R990">
            <v>253.60162161848407</v>
          </cell>
          <cell r="S990">
            <v>127.78101747733432</v>
          </cell>
          <cell r="T990">
            <v>1509.9848649198675</v>
          </cell>
          <cell r="U990">
            <v>6906.0550000000003</v>
          </cell>
        </row>
        <row r="991">
          <cell r="A991" t="str">
            <v>130379</v>
          </cell>
          <cell r="B991">
            <v>130379</v>
          </cell>
          <cell r="C991" t="str">
            <v>IRC</v>
          </cell>
          <cell r="D991">
            <v>2212</v>
          </cell>
          <cell r="E991" t="str">
            <v>Foreman</v>
          </cell>
          <cell r="F991" t="str">
            <v>M</v>
          </cell>
          <cell r="G991">
            <v>30090</v>
          </cell>
          <cell r="H991">
            <v>42969</v>
          </cell>
          <cell r="I991">
            <v>11613</v>
          </cell>
          <cell r="J991">
            <v>10823.24</v>
          </cell>
          <cell r="K991">
            <v>348.39</v>
          </cell>
          <cell r="L991">
            <v>30054</v>
          </cell>
          <cell r="M991">
            <v>14667.562500000002</v>
          </cell>
          <cell r="N991">
            <v>826.48500000000001</v>
          </cell>
          <cell r="O991">
            <v>15070.920468750002</v>
          </cell>
          <cell r="P991">
            <v>953.31075873807993</v>
          </cell>
          <cell r="Q991">
            <v>15485.37078164063</v>
          </cell>
          <cell r="R991">
            <v>1013.5296723566383</v>
          </cell>
          <cell r="S991">
            <v>510.68227383827195</v>
          </cell>
          <cell r="T991">
            <v>6034.7187673273529</v>
          </cell>
          <cell r="U991">
            <v>27261.092499999999</v>
          </cell>
        </row>
        <row r="992">
          <cell r="A992" t="str">
            <v>130414</v>
          </cell>
          <cell r="B992">
            <v>130414</v>
          </cell>
          <cell r="C992" t="str">
            <v>IRC</v>
          </cell>
          <cell r="D992">
            <v>2930</v>
          </cell>
          <cell r="E992" t="str">
            <v>Skill Worker</v>
          </cell>
          <cell r="F992" t="str">
            <v>M</v>
          </cell>
          <cell r="G992">
            <v>34791</v>
          </cell>
          <cell r="H992">
            <v>43181</v>
          </cell>
          <cell r="I992">
            <v>860</v>
          </cell>
          <cell r="J992">
            <v>1696.41</v>
          </cell>
          <cell r="K992">
            <v>25.8</v>
          </cell>
          <cell r="L992">
            <v>3883</v>
          </cell>
          <cell r="M992">
            <v>2622.1800000000003</v>
          </cell>
          <cell r="N992">
            <v>106.7825</v>
          </cell>
          <cell r="O992">
            <v>2694.2899500000003</v>
          </cell>
          <cell r="P992">
            <v>123.16848593132245</v>
          </cell>
          <cell r="Q992">
            <v>2768.3829236250003</v>
          </cell>
          <cell r="R992">
            <v>130.94881605645929</v>
          </cell>
          <cell r="S992">
            <v>65.980543997937374</v>
          </cell>
          <cell r="T992">
            <v>779.69032320263898</v>
          </cell>
          <cell r="U992">
            <v>3452.4475000000002</v>
          </cell>
        </row>
        <row r="993">
          <cell r="A993" t="str">
            <v>130428</v>
          </cell>
          <cell r="B993">
            <v>130428</v>
          </cell>
          <cell r="C993" t="str">
            <v>IRC</v>
          </cell>
          <cell r="D993">
            <v>2930</v>
          </cell>
          <cell r="E993" t="str">
            <v>Skill Worker</v>
          </cell>
          <cell r="F993" t="str">
            <v>M</v>
          </cell>
          <cell r="G993">
            <v>35057</v>
          </cell>
          <cell r="H993">
            <v>43181</v>
          </cell>
          <cell r="I993">
            <v>860</v>
          </cell>
          <cell r="J993">
            <v>1696.41</v>
          </cell>
          <cell r="K993">
            <v>25.8</v>
          </cell>
          <cell r="L993">
            <v>3883</v>
          </cell>
          <cell r="M993">
            <v>2622.1800000000003</v>
          </cell>
          <cell r="N993">
            <v>106.7825</v>
          </cell>
          <cell r="O993">
            <v>2694.2899500000003</v>
          </cell>
          <cell r="P993">
            <v>123.16848593132245</v>
          </cell>
          <cell r="Q993">
            <v>2768.3829236250003</v>
          </cell>
          <cell r="R993">
            <v>130.94881605645929</v>
          </cell>
          <cell r="S993">
            <v>65.980543997937374</v>
          </cell>
          <cell r="T993">
            <v>779.69032320263898</v>
          </cell>
          <cell r="U993">
            <v>3452.4475000000002</v>
          </cell>
        </row>
        <row r="994">
          <cell r="A994" t="str">
            <v>130431</v>
          </cell>
          <cell r="B994">
            <v>130431</v>
          </cell>
          <cell r="C994" t="str">
            <v>IRC</v>
          </cell>
          <cell r="D994">
            <v>2930</v>
          </cell>
          <cell r="E994" t="str">
            <v>Skill Worker</v>
          </cell>
          <cell r="F994" t="str">
            <v>M</v>
          </cell>
          <cell r="G994">
            <v>35843</v>
          </cell>
          <cell r="H994">
            <v>43207</v>
          </cell>
          <cell r="I994">
            <v>570</v>
          </cell>
          <cell r="J994">
            <v>1296.77</v>
          </cell>
          <cell r="K994">
            <v>17.099999999999998</v>
          </cell>
          <cell r="L994">
            <v>2849</v>
          </cell>
          <cell r="M994">
            <v>2014.9275000000002</v>
          </cell>
          <cell r="N994">
            <v>78.347499999999997</v>
          </cell>
          <cell r="O994">
            <v>2070.3380062500005</v>
          </cell>
          <cell r="P994">
            <v>90.370078912783313</v>
          </cell>
          <cell r="Q994">
            <v>2127.2723014218755</v>
          </cell>
          <cell r="R994">
            <v>96.07859308391771</v>
          </cell>
          <cell r="S994">
            <v>48.410654094803917</v>
          </cell>
          <cell r="T994">
            <v>572.06740427615728</v>
          </cell>
          <cell r="U994">
            <v>2520.5325000000003</v>
          </cell>
        </row>
        <row r="995">
          <cell r="A995" t="str">
            <v>130445</v>
          </cell>
          <cell r="B995">
            <v>130445</v>
          </cell>
          <cell r="C995" t="str">
            <v>IRC</v>
          </cell>
          <cell r="D995">
            <v>2940</v>
          </cell>
          <cell r="E995" t="str">
            <v>Foreman</v>
          </cell>
          <cell r="F995" t="str">
            <v>M</v>
          </cell>
          <cell r="G995">
            <v>32705</v>
          </cell>
          <cell r="H995">
            <v>43241</v>
          </cell>
          <cell r="I995">
            <v>2331</v>
          </cell>
          <cell r="J995">
            <v>6706.33</v>
          </cell>
          <cell r="K995">
            <v>69.929999999999993</v>
          </cell>
          <cell r="L995">
            <v>13059</v>
          </cell>
          <cell r="M995">
            <v>9880.44</v>
          </cell>
          <cell r="N995">
            <v>359.1225</v>
          </cell>
          <cell r="O995">
            <v>10152.152100000001</v>
          </cell>
          <cell r="P995">
            <v>414.23055827379341</v>
          </cell>
          <cell r="Q995">
            <v>10431.336282750002</v>
          </cell>
          <cell r="R995">
            <v>440.39675222284359</v>
          </cell>
          <cell r="S995">
            <v>221.90057277081235</v>
          </cell>
          <cell r="T995">
            <v>2622.1931317803924</v>
          </cell>
          <cell r="U995">
            <v>11364.934999999999</v>
          </cell>
        </row>
        <row r="996">
          <cell r="A996" t="str">
            <v>130459</v>
          </cell>
          <cell r="B996">
            <v>130459</v>
          </cell>
          <cell r="C996" t="str">
            <v>IRC</v>
          </cell>
          <cell r="D996">
            <v>2930</v>
          </cell>
          <cell r="E996" t="str">
            <v>Skill Worker</v>
          </cell>
          <cell r="F996" t="str">
            <v>M</v>
          </cell>
          <cell r="G996">
            <v>35837</v>
          </cell>
          <cell r="H996">
            <v>43269</v>
          </cell>
          <cell r="I996">
            <v>441</v>
          </cell>
          <cell r="J996">
            <v>1608.8600000000001</v>
          </cell>
          <cell r="K996">
            <v>13.229999999999999</v>
          </cell>
          <cell r="L996">
            <v>3143</v>
          </cell>
          <cell r="M996">
            <v>2518.4025000000001</v>
          </cell>
          <cell r="N996">
            <v>86.432500000000005</v>
          </cell>
          <cell r="O996">
            <v>2587.6585687500005</v>
          </cell>
          <cell r="P996">
            <v>99.695738161768332</v>
          </cell>
          <cell r="Q996">
            <v>2658.8191793906258</v>
          </cell>
          <cell r="R996">
            <v>105.99333733336375</v>
          </cell>
          <cell r="S996">
            <v>53.406348129157138</v>
          </cell>
          <cell r="T996">
            <v>631.10138702701374</v>
          </cell>
          <cell r="U996">
            <v>2737.4775</v>
          </cell>
        </row>
        <row r="997">
          <cell r="A997" t="str">
            <v>130462</v>
          </cell>
          <cell r="B997">
            <v>130462</v>
          </cell>
          <cell r="C997" t="str">
            <v>IRC</v>
          </cell>
          <cell r="D997">
            <v>2931</v>
          </cell>
          <cell r="E997" t="str">
            <v>Skill Worker</v>
          </cell>
          <cell r="F997" t="str">
            <v>M</v>
          </cell>
          <cell r="G997">
            <v>35091</v>
          </cell>
          <cell r="H997">
            <v>43297</v>
          </cell>
          <cell r="I997">
            <v>357</v>
          </cell>
          <cell r="J997">
            <v>1792.2</v>
          </cell>
          <cell r="K997">
            <v>10.709999999999999</v>
          </cell>
          <cell r="L997">
            <v>3253</v>
          </cell>
          <cell r="M997">
            <v>2773.2225000000003</v>
          </cell>
          <cell r="N997">
            <v>89.457499999999996</v>
          </cell>
          <cell r="O997">
            <v>2849.4861187500005</v>
          </cell>
          <cell r="P997">
            <v>103.18493039778313</v>
          </cell>
          <cell r="Q997">
            <v>2927.8469870156259</v>
          </cell>
          <cell r="R997">
            <v>109.70293552193202</v>
          </cell>
          <cell r="S997">
            <v>55.275485352894748</v>
          </cell>
          <cell r="T997">
            <v>653.18893159366075</v>
          </cell>
          <cell r="U997">
            <v>2802.2725</v>
          </cell>
        </row>
        <row r="998">
          <cell r="A998" t="str">
            <v>150023</v>
          </cell>
          <cell r="B998">
            <v>150023</v>
          </cell>
          <cell r="C998" t="str">
            <v>IRC</v>
          </cell>
          <cell r="D998">
            <v>116105</v>
          </cell>
          <cell r="E998" t="str">
            <v>Worker</v>
          </cell>
          <cell r="F998" t="str">
            <v>M</v>
          </cell>
          <cell r="G998">
            <v>32213</v>
          </cell>
          <cell r="H998">
            <v>40618</v>
          </cell>
          <cell r="I998">
            <v>25246</v>
          </cell>
          <cell r="J998">
            <v>3449.4700000000003</v>
          </cell>
          <cell r="K998">
            <v>757.38</v>
          </cell>
          <cell r="L998">
            <v>40696</v>
          </cell>
          <cell r="M998">
            <v>4897.0650000000005</v>
          </cell>
          <cell r="N998">
            <v>1119.1400000000001</v>
          </cell>
          <cell r="O998">
            <v>5031.7342875000013</v>
          </cell>
          <cell r="P998">
            <v>1290.8742476078028</v>
          </cell>
          <cell r="Q998">
            <v>5170.1069804062518</v>
          </cell>
          <cell r="R998">
            <v>1372.4164352906687</v>
          </cell>
          <cell r="S998">
            <v>691.51280415659539</v>
          </cell>
          <cell r="T998">
            <v>8171.5883062206021</v>
          </cell>
          <cell r="U998">
            <v>39644.287499999999</v>
          </cell>
        </row>
        <row r="999">
          <cell r="A999" t="str">
            <v>150037</v>
          </cell>
          <cell r="B999">
            <v>150037</v>
          </cell>
          <cell r="C999" t="str">
            <v>IRC</v>
          </cell>
          <cell r="D999">
            <v>116104</v>
          </cell>
          <cell r="E999" t="str">
            <v>Worker</v>
          </cell>
          <cell r="F999" t="str">
            <v>M</v>
          </cell>
          <cell r="G999">
            <v>32759</v>
          </cell>
          <cell r="H999">
            <v>40618</v>
          </cell>
          <cell r="I999">
            <v>21066</v>
          </cell>
          <cell r="J999">
            <v>2877.82</v>
          </cell>
          <cell r="K999">
            <v>631.98</v>
          </cell>
          <cell r="L999">
            <v>35227</v>
          </cell>
          <cell r="M999">
            <v>4239.4650000000001</v>
          </cell>
          <cell r="N999">
            <v>968.74249999999995</v>
          </cell>
          <cell r="O999">
            <v>4356.0502875000002</v>
          </cell>
          <cell r="P999">
            <v>1117.3979536190304</v>
          </cell>
          <cell r="Q999">
            <v>4475.8416704062502</v>
          </cell>
          <cell r="R999">
            <v>1187.9819580790345</v>
          </cell>
          <cell r="S999">
            <v>598.58269982367767</v>
          </cell>
          <cell r="T999">
            <v>7073.4357495388522</v>
          </cell>
          <cell r="U999">
            <v>34349.550000000003</v>
          </cell>
        </row>
        <row r="1000">
          <cell r="A1000" t="str">
            <v>150068</v>
          </cell>
          <cell r="B1000">
            <v>150068</v>
          </cell>
          <cell r="C1000" t="str">
            <v>IRC</v>
          </cell>
          <cell r="D1000">
            <v>124001</v>
          </cell>
          <cell r="E1000" t="str">
            <v>Worker</v>
          </cell>
          <cell r="F1000" t="str">
            <v>M</v>
          </cell>
          <cell r="G1000">
            <v>31409</v>
          </cell>
          <cell r="H1000">
            <v>40618</v>
          </cell>
          <cell r="I1000">
            <v>31502</v>
          </cell>
          <cell r="J1000">
            <v>4304.37</v>
          </cell>
          <cell r="K1000">
            <v>945.06</v>
          </cell>
          <cell r="L1000">
            <v>50485</v>
          </cell>
          <cell r="M1000">
            <v>6075.6075000000001</v>
          </cell>
          <cell r="N1000">
            <v>1388.3375000000001</v>
          </cell>
          <cell r="O1000">
            <v>6242.6867062500005</v>
          </cell>
          <cell r="P1000">
            <v>1601.3806366837016</v>
          </cell>
          <cell r="Q1000">
            <v>6414.3605906718758</v>
          </cell>
          <cell r="R1000">
            <v>1702.5369504533469</v>
          </cell>
          <cell r="S1000">
            <v>857.84902491266257</v>
          </cell>
          <cell r="T1000">
            <v>10137.178976792487</v>
          </cell>
          <cell r="U1000">
            <v>49172.642500000002</v>
          </cell>
        </row>
        <row r="1001">
          <cell r="A1001" t="str">
            <v>150071</v>
          </cell>
          <cell r="B1001">
            <v>150071</v>
          </cell>
          <cell r="C1001" t="str">
            <v>IRC</v>
          </cell>
          <cell r="D1001">
            <v>9100</v>
          </cell>
          <cell r="E1001" t="str">
            <v>Skill Worker</v>
          </cell>
          <cell r="F1001" t="str">
            <v>M</v>
          </cell>
          <cell r="G1001">
            <v>33258</v>
          </cell>
          <cell r="H1001">
            <v>40618</v>
          </cell>
          <cell r="I1001">
            <v>22771</v>
          </cell>
          <cell r="J1001">
            <v>3111.63</v>
          </cell>
          <cell r="K1001">
            <v>683.13</v>
          </cell>
          <cell r="L1001">
            <v>38337</v>
          </cell>
          <cell r="M1001">
            <v>4613.4750000000004</v>
          </cell>
          <cell r="N1001">
            <v>1054.2674999999999</v>
          </cell>
          <cell r="O1001">
            <v>4740.3455625000006</v>
          </cell>
          <cell r="P1001">
            <v>1216.0469341099943</v>
          </cell>
          <cell r="Q1001">
            <v>4870.7050654687509</v>
          </cell>
          <cell r="R1001">
            <v>1292.8624159558276</v>
          </cell>
          <cell r="S1001">
            <v>651.42830678571352</v>
          </cell>
          <cell r="T1001">
            <v>7697.9108731958722</v>
          </cell>
          <cell r="U1001">
            <v>37388.31</v>
          </cell>
        </row>
        <row r="1002">
          <cell r="A1002" t="str">
            <v>150085</v>
          </cell>
          <cell r="B1002">
            <v>150085</v>
          </cell>
          <cell r="C1002" t="str">
            <v>IRC</v>
          </cell>
          <cell r="D1002">
            <v>124001</v>
          </cell>
          <cell r="E1002" t="str">
            <v>Worker</v>
          </cell>
          <cell r="F1002" t="str">
            <v>M</v>
          </cell>
          <cell r="G1002">
            <v>30766</v>
          </cell>
          <cell r="H1002">
            <v>40618</v>
          </cell>
          <cell r="I1002">
            <v>36414</v>
          </cell>
          <cell r="J1002">
            <v>4975.93</v>
          </cell>
          <cell r="K1002">
            <v>1092.42</v>
          </cell>
          <cell r="L1002">
            <v>56837</v>
          </cell>
          <cell r="M1002">
            <v>6839.0400000000009</v>
          </cell>
          <cell r="N1002">
            <v>1563.0174999999999</v>
          </cell>
          <cell r="O1002">
            <v>7027.1136000000015</v>
          </cell>
          <cell r="P1002">
            <v>1802.8656283488469</v>
          </cell>
          <cell r="Q1002">
            <v>7220.3592240000025</v>
          </cell>
          <cell r="R1002">
            <v>1916.7493840332154</v>
          </cell>
          <cell r="S1002">
            <v>965.78320350521949</v>
          </cell>
          <cell r="T1002">
            <v>11412.634277586505</v>
          </cell>
          <cell r="U1002">
            <v>55319.912499999999</v>
          </cell>
        </row>
        <row r="1003">
          <cell r="A1003" t="str">
            <v>150103</v>
          </cell>
          <cell r="B1003">
            <v>150103</v>
          </cell>
          <cell r="C1003" t="str">
            <v>IRC</v>
          </cell>
          <cell r="D1003">
            <v>124002</v>
          </cell>
          <cell r="E1003" t="str">
            <v>Worker</v>
          </cell>
          <cell r="F1003" t="str">
            <v>M</v>
          </cell>
          <cell r="G1003">
            <v>31514</v>
          </cell>
          <cell r="H1003">
            <v>40618</v>
          </cell>
          <cell r="I1003">
            <v>27170</v>
          </cell>
          <cell r="J1003">
            <v>3712.12</v>
          </cell>
          <cell r="K1003">
            <v>815.1</v>
          </cell>
          <cell r="L1003">
            <v>43663</v>
          </cell>
          <cell r="M1003">
            <v>5254.6350000000002</v>
          </cell>
          <cell r="N1003">
            <v>1200.7325000000001</v>
          </cell>
          <cell r="O1003">
            <v>5399.1374625000008</v>
          </cell>
          <cell r="P1003">
            <v>1384.9872781919473</v>
          </cell>
          <cell r="Q1003">
            <v>5547.6137427187514</v>
          </cell>
          <cell r="R1003">
            <v>1472.4744155223232</v>
          </cell>
          <cell r="S1003">
            <v>741.92853272777234</v>
          </cell>
          <cell r="T1003">
            <v>8767.3496219409808</v>
          </cell>
          <cell r="U1003">
            <v>42531.195</v>
          </cell>
        </row>
        <row r="1004">
          <cell r="A1004" t="str">
            <v>150134</v>
          </cell>
          <cell r="B1004">
            <v>150134</v>
          </cell>
          <cell r="C1004" t="str">
            <v>IRC</v>
          </cell>
          <cell r="D1004">
            <v>122002</v>
          </cell>
          <cell r="E1004" t="str">
            <v>Worker</v>
          </cell>
          <cell r="F1004" t="str">
            <v>M</v>
          </cell>
          <cell r="G1004">
            <v>30696</v>
          </cell>
          <cell r="H1004">
            <v>40618</v>
          </cell>
          <cell r="I1004">
            <v>35296</v>
          </cell>
          <cell r="J1004">
            <v>4822.46</v>
          </cell>
          <cell r="K1004">
            <v>1058.8799999999999</v>
          </cell>
          <cell r="L1004">
            <v>55020</v>
          </cell>
          <cell r="M1004">
            <v>6621.2100000000009</v>
          </cell>
          <cell r="N1004">
            <v>1513.05</v>
          </cell>
          <cell r="O1004">
            <v>6803.2932750000018</v>
          </cell>
          <cell r="P1004">
            <v>1745.2305165957664</v>
          </cell>
          <cell r="Q1004">
            <v>6990.3838400625027</v>
          </cell>
          <cell r="R1004">
            <v>1855.473566682047</v>
          </cell>
          <cell r="S1004">
            <v>934.90845500039018</v>
          </cell>
          <cell r="T1004">
            <v>11047.788200517434</v>
          </cell>
          <cell r="U1004">
            <v>53549.665000000001</v>
          </cell>
        </row>
        <row r="1005">
          <cell r="A1005" t="str">
            <v>150148</v>
          </cell>
          <cell r="B1005">
            <v>150148</v>
          </cell>
          <cell r="C1005" t="str">
            <v>IRC</v>
          </cell>
          <cell r="D1005">
            <v>122002</v>
          </cell>
          <cell r="E1005" t="str">
            <v>Worker</v>
          </cell>
          <cell r="F1005" t="str">
            <v>M</v>
          </cell>
          <cell r="G1005">
            <v>28860</v>
          </cell>
          <cell r="H1005">
            <v>40618</v>
          </cell>
          <cell r="I1005">
            <v>49274</v>
          </cell>
          <cell r="J1005">
            <v>6732.08</v>
          </cell>
          <cell r="K1005">
            <v>1478.22</v>
          </cell>
          <cell r="L1005">
            <v>74592</v>
          </cell>
          <cell r="M1005">
            <v>8976.2400000000016</v>
          </cell>
          <cell r="N1005">
            <v>2051.2800000000002</v>
          </cell>
          <cell r="O1005">
            <v>9223.0866000000024</v>
          </cell>
          <cell r="P1005">
            <v>2366.0529751710542</v>
          </cell>
          <cell r="Q1005">
            <v>9476.7214815000025</v>
          </cell>
          <cell r="R1005">
            <v>2515.5122552880271</v>
          </cell>
          <cell r="S1005">
            <v>1267.4789435730479</v>
          </cell>
          <cell r="T1005">
            <v>14977.764766503025</v>
          </cell>
          <cell r="U1005">
            <v>72539.425000000003</v>
          </cell>
        </row>
        <row r="1006">
          <cell r="A1006" t="str">
            <v>150165</v>
          </cell>
          <cell r="B1006">
            <v>150165</v>
          </cell>
          <cell r="C1006" t="str">
            <v>IRC</v>
          </cell>
          <cell r="D1006">
            <v>1210</v>
          </cell>
          <cell r="E1006" t="str">
            <v>Worker</v>
          </cell>
          <cell r="F1006" t="str">
            <v>M</v>
          </cell>
          <cell r="G1006">
            <v>29077</v>
          </cell>
          <cell r="H1006">
            <v>40618</v>
          </cell>
          <cell r="I1006">
            <v>45141</v>
          </cell>
          <cell r="J1006">
            <v>6167.64</v>
          </cell>
          <cell r="K1006">
            <v>1354.23</v>
          </cell>
          <cell r="L1006">
            <v>69556</v>
          </cell>
          <cell r="M1006">
            <v>8371.0425000000014</v>
          </cell>
          <cell r="N1006">
            <v>1912.79</v>
          </cell>
          <cell r="O1006">
            <v>8601.2461687500017</v>
          </cell>
          <cell r="P1006">
            <v>2206.311410620413</v>
          </cell>
          <cell r="Q1006">
            <v>8837.7804383906278</v>
          </cell>
          <cell r="R1006">
            <v>2345.6801054913931</v>
          </cell>
          <cell r="S1006">
            <v>1181.9064430390247</v>
          </cell>
          <cell r="T1006">
            <v>13966.556817069986</v>
          </cell>
          <cell r="U1006">
            <v>67675.532500000001</v>
          </cell>
        </row>
        <row r="1007">
          <cell r="A1007" t="str">
            <v>150228</v>
          </cell>
          <cell r="B1007">
            <v>150228</v>
          </cell>
          <cell r="C1007" t="str">
            <v>IRC</v>
          </cell>
          <cell r="D1007">
            <v>121001</v>
          </cell>
          <cell r="E1007" t="str">
            <v>Skill Worker</v>
          </cell>
          <cell r="F1007" t="str">
            <v>M</v>
          </cell>
          <cell r="G1007">
            <v>29879</v>
          </cell>
          <cell r="H1007">
            <v>40618</v>
          </cell>
          <cell r="I1007">
            <v>44016</v>
          </cell>
          <cell r="J1007">
            <v>6014.17</v>
          </cell>
          <cell r="K1007">
            <v>1320.48</v>
          </cell>
          <cell r="L1007">
            <v>68669</v>
          </cell>
          <cell r="M1007">
            <v>8263.1550000000007</v>
          </cell>
          <cell r="N1007">
            <v>1888.3975</v>
          </cell>
          <cell r="O1007">
            <v>8490.3917625000013</v>
          </cell>
          <cell r="P1007">
            <v>2178.1758332263662</v>
          </cell>
          <cell r="Q1007">
            <v>8723.8775359687515</v>
          </cell>
          <cell r="R1007">
            <v>2315.7672546435747</v>
          </cell>
          <cell r="S1007">
            <v>1166.8344001530677</v>
          </cell>
          <cell r="T1007">
            <v>13788.450889518934</v>
          </cell>
          <cell r="U1007">
            <v>66835.337499999994</v>
          </cell>
        </row>
        <row r="1008">
          <cell r="A1008" t="str">
            <v>150308</v>
          </cell>
          <cell r="B1008">
            <v>150308</v>
          </cell>
          <cell r="C1008" t="str">
            <v>IRC</v>
          </cell>
          <cell r="D1008">
            <v>122002</v>
          </cell>
          <cell r="E1008" t="str">
            <v>Skill Worker</v>
          </cell>
          <cell r="F1008" t="str">
            <v>M</v>
          </cell>
          <cell r="G1008">
            <v>30427</v>
          </cell>
          <cell r="H1008">
            <v>40634</v>
          </cell>
          <cell r="I1008">
            <v>38514</v>
          </cell>
          <cell r="J1008">
            <v>5291.1100000000006</v>
          </cell>
          <cell r="K1008">
            <v>1155.4199999999998</v>
          </cell>
          <cell r="L1008">
            <v>60454</v>
          </cell>
          <cell r="M1008">
            <v>7310.6625000000004</v>
          </cell>
          <cell r="N1008">
            <v>1662.4849999999999</v>
          </cell>
          <cell r="O1008">
            <v>7511.7057187500013</v>
          </cell>
          <cell r="P1008">
            <v>1917.5966130548973</v>
          </cell>
          <cell r="Q1008">
            <v>7718.277626015627</v>
          </cell>
          <cell r="R1008">
            <v>2038.7277171973185</v>
          </cell>
          <cell r="S1008">
            <v>1027.2438338530276</v>
          </cell>
          <cell r="T1008">
            <v>12138.912902109796</v>
          </cell>
          <cell r="U1008">
            <v>58842.3675</v>
          </cell>
        </row>
        <row r="1009">
          <cell r="A1009" t="str">
            <v>150373</v>
          </cell>
          <cell r="B1009">
            <v>150373</v>
          </cell>
          <cell r="C1009" t="str">
            <v>IRC</v>
          </cell>
          <cell r="D1009">
            <v>1140</v>
          </cell>
          <cell r="E1009" t="str">
            <v>Worker</v>
          </cell>
          <cell r="F1009" t="str">
            <v>M</v>
          </cell>
          <cell r="G1009">
            <v>27523</v>
          </cell>
          <cell r="H1009">
            <v>40667</v>
          </cell>
          <cell r="I1009">
            <v>54620</v>
          </cell>
          <cell r="J1009">
            <v>7598.31</v>
          </cell>
          <cell r="K1009">
            <v>1638.6</v>
          </cell>
          <cell r="L1009">
            <v>78899</v>
          </cell>
          <cell r="M1009">
            <v>9646.17</v>
          </cell>
          <cell r="N1009">
            <v>2169.7224999999999</v>
          </cell>
          <cell r="O1009">
            <v>9911.4396750000014</v>
          </cell>
          <cell r="P1009">
            <v>2502.6707111757428</v>
          </cell>
          <cell r="Q1009">
            <v>10184.004266062502</v>
          </cell>
          <cell r="R1009">
            <v>2660.7598861804222</v>
          </cell>
          <cell r="S1009">
            <v>1340.6641619606648</v>
          </cell>
          <cell r="T1009">
            <v>15842.592534217103</v>
          </cell>
          <cell r="U1009">
            <v>76589.772500000006</v>
          </cell>
        </row>
        <row r="1010">
          <cell r="A1010" t="str">
            <v>150391</v>
          </cell>
          <cell r="B1010">
            <v>150391</v>
          </cell>
          <cell r="C1010" t="str">
            <v>IRC</v>
          </cell>
          <cell r="D1010">
            <v>1210</v>
          </cell>
          <cell r="E1010" t="str">
            <v>Skill Worker</v>
          </cell>
          <cell r="F1010" t="str">
            <v>M</v>
          </cell>
          <cell r="G1010">
            <v>33201</v>
          </cell>
          <cell r="H1010">
            <v>40667</v>
          </cell>
          <cell r="I1010">
            <v>23395</v>
          </cell>
          <cell r="J1010">
            <v>3253.77</v>
          </cell>
          <cell r="K1010">
            <v>701.85</v>
          </cell>
          <cell r="L1010">
            <v>39612</v>
          </cell>
          <cell r="M1010">
            <v>4842.6075000000001</v>
          </cell>
          <cell r="N1010">
            <v>1089.33</v>
          </cell>
          <cell r="O1010">
            <v>4975.7792062500002</v>
          </cell>
          <cell r="P1010">
            <v>1256.4898441183477</v>
          </cell>
          <cell r="Q1010">
            <v>5112.6131344218757</v>
          </cell>
          <cell r="R1010">
            <v>1335.8600313233233</v>
          </cell>
          <cell r="S1010">
            <v>673.09330642449027</v>
          </cell>
          <cell r="T1010">
            <v>7953.9255943092803</v>
          </cell>
          <cell r="U1010">
            <v>38623.095000000001</v>
          </cell>
        </row>
        <row r="1011">
          <cell r="A1011" t="str">
            <v>150631</v>
          </cell>
          <cell r="B1011">
            <v>150631</v>
          </cell>
          <cell r="C1011" t="str">
            <v>IRC</v>
          </cell>
          <cell r="D1011">
            <v>1140</v>
          </cell>
          <cell r="E1011" t="str">
            <v>Foreman</v>
          </cell>
          <cell r="F1011" t="str">
            <v>M</v>
          </cell>
          <cell r="G1011">
            <v>31596</v>
          </cell>
          <cell r="H1011">
            <v>40686</v>
          </cell>
          <cell r="I1011">
            <v>56098</v>
          </cell>
          <cell r="J1011">
            <v>7858.9000000000005</v>
          </cell>
          <cell r="K1011">
            <v>1682.9399999999998</v>
          </cell>
          <cell r="L1011">
            <v>90728</v>
          </cell>
          <cell r="M1011">
            <v>11160.705000000002</v>
          </cell>
          <cell r="N1011">
            <v>2495.02</v>
          </cell>
          <cell r="O1011">
            <v>11467.624387500002</v>
          </cell>
          <cell r="P1011">
            <v>2877.8857562650069</v>
          </cell>
          <cell r="Q1011">
            <v>11782.984058156253</v>
          </cell>
          <cell r="R1011">
            <v>3059.6765859310935</v>
          </cell>
          <cell r="S1011">
            <v>1541.6643821387747</v>
          </cell>
          <cell r="T1011">
            <v>18217.806758570441</v>
          </cell>
          <cell r="U1011">
            <v>88342.54</v>
          </cell>
        </row>
        <row r="1012">
          <cell r="A1012" t="str">
            <v>150738</v>
          </cell>
          <cell r="B1012">
            <v>150738</v>
          </cell>
          <cell r="C1012" t="str">
            <v>IRC</v>
          </cell>
          <cell r="D1012">
            <v>3070</v>
          </cell>
          <cell r="E1012" t="str">
            <v>Worker</v>
          </cell>
          <cell r="F1012" t="str">
            <v>M</v>
          </cell>
          <cell r="G1012">
            <v>26216</v>
          </cell>
          <cell r="H1012">
            <v>40728</v>
          </cell>
          <cell r="I1012">
            <v>80819</v>
          </cell>
          <cell r="J1012">
            <v>11500.98</v>
          </cell>
          <cell r="K1012">
            <v>2424.5699999999997</v>
          </cell>
          <cell r="L1012">
            <v>98492</v>
          </cell>
          <cell r="M1012">
            <v>12284.79</v>
          </cell>
          <cell r="N1012">
            <v>2708.53</v>
          </cell>
          <cell r="O1012">
            <v>12622.621725000003</v>
          </cell>
          <cell r="P1012">
            <v>3124.1592882688151</v>
          </cell>
          <cell r="Q1012">
            <v>12969.743822437504</v>
          </cell>
          <cell r="R1012">
            <v>3321.5067708042197</v>
          </cell>
          <cell r="S1012">
            <v>1673.5914858214908</v>
          </cell>
          <cell r="T1012">
            <v>19776.785813256327</v>
          </cell>
          <cell r="U1012">
            <v>95010.612500000003</v>
          </cell>
        </row>
        <row r="1013">
          <cell r="A1013" t="str">
            <v>150769</v>
          </cell>
          <cell r="B1013">
            <v>150769</v>
          </cell>
          <cell r="C1013" t="str">
            <v>IRC</v>
          </cell>
          <cell r="D1013">
            <v>113002</v>
          </cell>
          <cell r="E1013" t="str">
            <v>Skill Worker</v>
          </cell>
          <cell r="F1013" t="str">
            <v>M</v>
          </cell>
          <cell r="G1013">
            <v>30666</v>
          </cell>
          <cell r="H1013">
            <v>40740</v>
          </cell>
          <cell r="I1013">
            <v>38283</v>
          </cell>
          <cell r="J1013">
            <v>5473.42</v>
          </cell>
          <cell r="K1013">
            <v>1148.49</v>
          </cell>
          <cell r="L1013">
            <v>60430</v>
          </cell>
          <cell r="M1013">
            <v>7567.5375000000004</v>
          </cell>
          <cell r="N1013">
            <v>1661.825</v>
          </cell>
          <cell r="O1013">
            <v>7775.644781250001</v>
          </cell>
          <cell r="P1013">
            <v>1916.8353347488576</v>
          </cell>
          <cell r="Q1013">
            <v>7989.4750127343768</v>
          </cell>
          <cell r="R1013">
            <v>2037.9183503198128</v>
          </cell>
          <cell r="S1013">
            <v>1026.8360220951213</v>
          </cell>
          <cell r="T1013">
            <v>12134.093801477075</v>
          </cell>
          <cell r="U1013">
            <v>58774.522499999999</v>
          </cell>
        </row>
        <row r="1014">
          <cell r="A1014" t="str">
            <v>150818</v>
          </cell>
          <cell r="B1014">
            <v>150818</v>
          </cell>
          <cell r="C1014" t="str">
            <v>IRC</v>
          </cell>
          <cell r="D1014">
            <v>1120</v>
          </cell>
          <cell r="E1014" t="str">
            <v>Worker</v>
          </cell>
          <cell r="F1014" t="str">
            <v>M</v>
          </cell>
          <cell r="G1014">
            <v>30191</v>
          </cell>
          <cell r="H1014">
            <v>40740</v>
          </cell>
          <cell r="I1014">
            <v>33258</v>
          </cell>
          <cell r="J1014">
            <v>4754.4800000000005</v>
          </cell>
          <cell r="K1014">
            <v>997.74</v>
          </cell>
          <cell r="L1014">
            <v>51925</v>
          </cell>
          <cell r="M1014">
            <v>6503.0475000000006</v>
          </cell>
          <cell r="N1014">
            <v>1427.9375</v>
          </cell>
          <cell r="O1014">
            <v>6681.8813062500012</v>
          </cell>
          <cell r="P1014">
            <v>1647.057335046077</v>
          </cell>
          <cell r="Q1014">
            <v>6865.6330421718767</v>
          </cell>
          <cell r="R1014">
            <v>1751.0989631036948</v>
          </cell>
          <cell r="S1014">
            <v>882.3177303870458</v>
          </cell>
          <cell r="T1014">
            <v>10426.325014755867</v>
          </cell>
          <cell r="U1014">
            <v>50486.945</v>
          </cell>
        </row>
        <row r="1015">
          <cell r="A1015" t="str">
            <v>150835</v>
          </cell>
          <cell r="B1015">
            <v>150835</v>
          </cell>
          <cell r="C1015" t="str">
            <v>IRC</v>
          </cell>
          <cell r="D1015">
            <v>114004</v>
          </cell>
          <cell r="E1015" t="str">
            <v>Worker</v>
          </cell>
          <cell r="F1015" t="str">
            <v>M</v>
          </cell>
          <cell r="G1015">
            <v>25773</v>
          </cell>
          <cell r="H1015">
            <v>40740</v>
          </cell>
          <cell r="I1015">
            <v>91273</v>
          </cell>
          <cell r="J1015">
            <v>13048.04</v>
          </cell>
          <cell r="K1015">
            <v>2738.19</v>
          </cell>
          <cell r="L1015">
            <v>110878</v>
          </cell>
          <cell r="M1015">
            <v>13885.635</v>
          </cell>
          <cell r="N1015">
            <v>3049.145</v>
          </cell>
          <cell r="O1015">
            <v>14267.489962500002</v>
          </cell>
          <cell r="P1015">
            <v>3517.0423340440816</v>
          </cell>
          <cell r="Q1015">
            <v>14659.845936468753</v>
          </cell>
          <cell r="R1015">
            <v>3739.2075268370049</v>
          </cell>
          <cell r="S1015">
            <v>1884.0563372143449</v>
          </cell>
          <cell r="T1015">
            <v>22263.843331460779</v>
          </cell>
          <cell r="U1015">
            <v>106931.4425</v>
          </cell>
        </row>
        <row r="1016">
          <cell r="A1016" t="str">
            <v>150849</v>
          </cell>
          <cell r="B1016">
            <v>150849</v>
          </cell>
          <cell r="C1016" t="str">
            <v>IRC</v>
          </cell>
          <cell r="D1016">
            <v>114002</v>
          </cell>
          <cell r="E1016" t="str">
            <v>Worker</v>
          </cell>
          <cell r="F1016" t="str">
            <v>M</v>
          </cell>
          <cell r="G1016">
            <v>28202</v>
          </cell>
          <cell r="H1016">
            <v>40740</v>
          </cell>
          <cell r="I1016">
            <v>53609</v>
          </cell>
          <cell r="J1016">
            <v>7664.2300000000005</v>
          </cell>
          <cell r="K1016">
            <v>1608.27</v>
          </cell>
          <cell r="L1016">
            <v>80545</v>
          </cell>
          <cell r="M1016">
            <v>10085.94</v>
          </cell>
          <cell r="N1016">
            <v>2214.9875000000002</v>
          </cell>
          <cell r="O1016">
            <v>10363.303350000002</v>
          </cell>
          <cell r="P1016">
            <v>2554.8817149982915</v>
          </cell>
          <cell r="Q1016">
            <v>10648.294192125002</v>
          </cell>
          <cell r="R1016">
            <v>2716.2689645293617</v>
          </cell>
          <cell r="S1016">
            <v>1368.6332516904113</v>
          </cell>
          <cell r="T1016">
            <v>16173.102519278022</v>
          </cell>
          <cell r="U1016">
            <v>78226.875</v>
          </cell>
        </row>
        <row r="1017">
          <cell r="A1017" t="str">
            <v>150870</v>
          </cell>
          <cell r="B1017">
            <v>150870</v>
          </cell>
          <cell r="C1017" t="str">
            <v>IRC</v>
          </cell>
          <cell r="D1017">
            <v>1140</v>
          </cell>
          <cell r="E1017" t="str">
            <v>Worker</v>
          </cell>
          <cell r="F1017" t="str">
            <v>M</v>
          </cell>
          <cell r="G1017">
            <v>29825</v>
          </cell>
          <cell r="H1017">
            <v>40740</v>
          </cell>
          <cell r="I1017">
            <v>34862</v>
          </cell>
          <cell r="J1017">
            <v>4984.17</v>
          </cell>
          <cell r="K1017">
            <v>1045.8599999999999</v>
          </cell>
          <cell r="L1017">
            <v>54226</v>
          </cell>
          <cell r="M1017">
            <v>6790.7475000000004</v>
          </cell>
          <cell r="N1017">
            <v>1491.2149999999999</v>
          </cell>
          <cell r="O1017">
            <v>6977.4930562500012</v>
          </cell>
          <cell r="P1017">
            <v>1720.044892637623</v>
          </cell>
          <cell r="Q1017">
            <v>7169.3741152968769</v>
          </cell>
          <cell r="R1017">
            <v>1828.6970124845634</v>
          </cell>
          <cell r="S1017">
            <v>921.41668267632053</v>
          </cell>
          <cell r="T1017">
            <v>10888.356287918183</v>
          </cell>
          <cell r="U1017">
            <v>52718.4925</v>
          </cell>
        </row>
        <row r="1018">
          <cell r="A1018" t="str">
            <v>150901</v>
          </cell>
          <cell r="B1018">
            <v>150901</v>
          </cell>
          <cell r="C1018" t="str">
            <v>IRC</v>
          </cell>
          <cell r="D1018">
            <v>1140</v>
          </cell>
          <cell r="E1018" t="str">
            <v>Worker</v>
          </cell>
          <cell r="F1018" t="str">
            <v>M</v>
          </cell>
          <cell r="G1018">
            <v>28274</v>
          </cell>
          <cell r="H1018">
            <v>40740</v>
          </cell>
          <cell r="I1018">
            <v>51613</v>
          </cell>
          <cell r="J1018">
            <v>7377.89</v>
          </cell>
          <cell r="K1018">
            <v>1548.3899999999999</v>
          </cell>
          <cell r="L1018">
            <v>78057</v>
          </cell>
          <cell r="M1018">
            <v>9774.6075000000001</v>
          </cell>
          <cell r="N1018">
            <v>2146.5675000000001</v>
          </cell>
          <cell r="O1018">
            <v>10043.40920625</v>
          </cell>
          <cell r="P1018">
            <v>2475.9625306055204</v>
          </cell>
          <cell r="Q1018">
            <v>10319.602959421876</v>
          </cell>
          <cell r="R1018">
            <v>2632.3645982279272</v>
          </cell>
          <cell r="S1018">
            <v>1326.3567661207824</v>
          </cell>
          <cell r="T1018">
            <v>15673.522420352405</v>
          </cell>
          <cell r="U1018">
            <v>75825.429999999993</v>
          </cell>
        </row>
        <row r="1019">
          <cell r="A1019" t="str">
            <v>150915</v>
          </cell>
          <cell r="B1019">
            <v>150915</v>
          </cell>
          <cell r="C1019" t="str">
            <v>IRC</v>
          </cell>
          <cell r="D1019">
            <v>1140</v>
          </cell>
          <cell r="E1019" t="str">
            <v>Worker</v>
          </cell>
          <cell r="F1019" t="str">
            <v>M</v>
          </cell>
          <cell r="G1019">
            <v>27065</v>
          </cell>
          <cell r="H1019">
            <v>40740</v>
          </cell>
          <cell r="I1019">
            <v>65994</v>
          </cell>
          <cell r="J1019">
            <v>9433.77</v>
          </cell>
          <cell r="K1019">
            <v>1979.82</v>
          </cell>
          <cell r="L1019">
            <v>93013</v>
          </cell>
          <cell r="M1019">
            <v>11647.740000000002</v>
          </cell>
          <cell r="N1019">
            <v>2557.8575000000001</v>
          </cell>
          <cell r="O1019">
            <v>11968.052850000002</v>
          </cell>
          <cell r="P1019">
            <v>2950.3657949858598</v>
          </cell>
          <cell r="Q1019">
            <v>12297.174303375003</v>
          </cell>
          <cell r="R1019">
            <v>3136.7350573936251</v>
          </cell>
          <cell r="S1019">
            <v>1580.4914599227786</v>
          </cell>
          <cell r="T1019">
            <v>18676.625297977611</v>
          </cell>
          <cell r="U1019">
            <v>90159.602499999994</v>
          </cell>
        </row>
        <row r="1020">
          <cell r="A1020" t="str">
            <v>150932</v>
          </cell>
          <cell r="B1020">
            <v>150932</v>
          </cell>
          <cell r="C1020" t="str">
            <v>IRC</v>
          </cell>
          <cell r="D1020">
            <v>1140</v>
          </cell>
          <cell r="E1020" t="str">
            <v>Worker</v>
          </cell>
          <cell r="F1020" t="str">
            <v>M</v>
          </cell>
          <cell r="G1020">
            <v>29487</v>
          </cell>
          <cell r="H1020">
            <v>40740</v>
          </cell>
          <cell r="I1020">
            <v>40078</v>
          </cell>
          <cell r="J1020">
            <v>5729.89</v>
          </cell>
          <cell r="K1020">
            <v>1202.3399999999999</v>
          </cell>
          <cell r="L1020">
            <v>62031</v>
          </cell>
          <cell r="M1020">
            <v>7767.9000000000005</v>
          </cell>
          <cell r="N1020">
            <v>1705.8525</v>
          </cell>
          <cell r="O1020">
            <v>7981.5172500000008</v>
          </cell>
          <cell r="P1020">
            <v>1967.6189417475823</v>
          </cell>
          <cell r="Q1020">
            <v>8201.0089743750013</v>
          </cell>
          <cell r="R1020">
            <v>2091.9098657734289</v>
          </cell>
          <cell r="S1020">
            <v>1054.0404647787932</v>
          </cell>
          <cell r="T1020">
            <v>12455.567972851635</v>
          </cell>
          <cell r="U1020">
            <v>60297.942499999997</v>
          </cell>
        </row>
        <row r="1021">
          <cell r="A1021" t="str">
            <v>150946</v>
          </cell>
          <cell r="B1021">
            <v>150946</v>
          </cell>
          <cell r="C1021" t="str">
            <v>IRC</v>
          </cell>
          <cell r="D1021">
            <v>1140</v>
          </cell>
          <cell r="E1021" t="str">
            <v>Worker</v>
          </cell>
          <cell r="F1021" t="str">
            <v>M</v>
          </cell>
          <cell r="G1021">
            <v>27104</v>
          </cell>
          <cell r="H1021">
            <v>40740</v>
          </cell>
          <cell r="I1021">
            <v>65994</v>
          </cell>
          <cell r="J1021">
            <v>9433.77</v>
          </cell>
          <cell r="K1021">
            <v>1979.82</v>
          </cell>
          <cell r="L1021">
            <v>93013</v>
          </cell>
          <cell r="M1021">
            <v>11647.740000000002</v>
          </cell>
          <cell r="N1021">
            <v>2557.8575000000001</v>
          </cell>
          <cell r="O1021">
            <v>11968.052850000002</v>
          </cell>
          <cell r="P1021">
            <v>2950.3657949858598</v>
          </cell>
          <cell r="Q1021">
            <v>12297.174303375003</v>
          </cell>
          <cell r="R1021">
            <v>3136.7350573936251</v>
          </cell>
          <cell r="S1021">
            <v>1580.4914599227786</v>
          </cell>
          <cell r="T1021">
            <v>18676.625297977611</v>
          </cell>
          <cell r="U1021">
            <v>90159.602499999994</v>
          </cell>
        </row>
        <row r="1022">
          <cell r="A1022" t="str">
            <v>150963</v>
          </cell>
          <cell r="B1022">
            <v>150963</v>
          </cell>
          <cell r="C1022" t="str">
            <v>IRC</v>
          </cell>
          <cell r="D1022">
            <v>1140</v>
          </cell>
          <cell r="E1022" t="str">
            <v>Worker</v>
          </cell>
          <cell r="F1022" t="str">
            <v>M</v>
          </cell>
          <cell r="G1022">
            <v>27780</v>
          </cell>
          <cell r="H1022">
            <v>40740</v>
          </cell>
          <cell r="I1022">
            <v>57483</v>
          </cell>
          <cell r="J1022">
            <v>8217.34</v>
          </cell>
          <cell r="K1022">
            <v>1724.49</v>
          </cell>
          <cell r="L1022">
            <v>85956</v>
          </cell>
          <cell r="M1022">
            <v>10764.09</v>
          </cell>
          <cell r="N1022">
            <v>2363.79</v>
          </cell>
          <cell r="O1022">
            <v>11060.102475000002</v>
          </cell>
          <cell r="P1022">
            <v>2726.5182530808015</v>
          </cell>
          <cell r="Q1022">
            <v>11364.255293062502</v>
          </cell>
          <cell r="R1022">
            <v>2898.7474717870236</v>
          </cell>
          <cell r="S1022">
            <v>1460.5778109417217</v>
          </cell>
          <cell r="T1022">
            <v>17259.608916097357</v>
          </cell>
          <cell r="U1022">
            <v>83470.542499999996</v>
          </cell>
        </row>
        <row r="1023">
          <cell r="A1023" t="str">
            <v>150977</v>
          </cell>
          <cell r="B1023">
            <v>150977</v>
          </cell>
          <cell r="C1023" t="str">
            <v>IRC</v>
          </cell>
          <cell r="D1023">
            <v>114004</v>
          </cell>
          <cell r="E1023" t="str">
            <v>Worker</v>
          </cell>
          <cell r="F1023" t="str">
            <v>M</v>
          </cell>
          <cell r="G1023">
            <v>27282</v>
          </cell>
          <cell r="H1023">
            <v>40740</v>
          </cell>
          <cell r="I1023">
            <v>61522</v>
          </cell>
          <cell r="J1023">
            <v>8795.17</v>
          </cell>
          <cell r="K1023">
            <v>1845.6599999999999</v>
          </cell>
          <cell r="L1023">
            <v>91528</v>
          </cell>
          <cell r="M1023">
            <v>11461.762500000001</v>
          </cell>
          <cell r="N1023">
            <v>2517.02</v>
          </cell>
          <cell r="O1023">
            <v>11776.960968750001</v>
          </cell>
          <cell r="P1023">
            <v>2903.2616997996602</v>
          </cell>
          <cell r="Q1023">
            <v>12100.827395390628</v>
          </cell>
          <cell r="R1023">
            <v>3086.655481847954</v>
          </cell>
          <cell r="S1023">
            <v>1555.2581074023212</v>
          </cell>
          <cell r="T1023">
            <v>18378.443446327878</v>
          </cell>
          <cell r="U1023">
            <v>88867.792499999996</v>
          </cell>
        </row>
        <row r="1024">
          <cell r="A1024" t="str">
            <v>150981</v>
          </cell>
          <cell r="B1024">
            <v>150981</v>
          </cell>
          <cell r="C1024" t="str">
            <v>IRC</v>
          </cell>
          <cell r="D1024">
            <v>1151</v>
          </cell>
          <cell r="E1024" t="str">
            <v>Worker</v>
          </cell>
          <cell r="F1024" t="str">
            <v>M</v>
          </cell>
          <cell r="G1024">
            <v>33185</v>
          </cell>
          <cell r="H1024">
            <v>40740</v>
          </cell>
          <cell r="I1024">
            <v>17373</v>
          </cell>
          <cell r="J1024">
            <v>2483.33</v>
          </cell>
          <cell r="K1024">
            <v>521.18999999999994</v>
          </cell>
          <cell r="L1024">
            <v>29237</v>
          </cell>
          <cell r="M1024">
            <v>3660.9825000000001</v>
          </cell>
          <cell r="N1024">
            <v>804.01750000000004</v>
          </cell>
          <cell r="O1024">
            <v>3761.6595187500002</v>
          </cell>
          <cell r="P1024">
            <v>927.39557640331543</v>
          </cell>
          <cell r="Q1024">
            <v>3865.1051555156255</v>
          </cell>
          <cell r="R1024">
            <v>985.97747490154507</v>
          </cell>
          <cell r="S1024">
            <v>496.79968191287543</v>
          </cell>
          <cell r="T1024">
            <v>5870.6685499550749</v>
          </cell>
          <cell r="U1024">
            <v>28485.87</v>
          </cell>
        </row>
        <row r="1025">
          <cell r="A1025" t="str">
            <v>150994</v>
          </cell>
          <cell r="B1025">
            <v>150994</v>
          </cell>
          <cell r="C1025" t="str">
            <v>IRC</v>
          </cell>
          <cell r="D1025">
            <v>1152</v>
          </cell>
          <cell r="E1025" t="str">
            <v>Worker</v>
          </cell>
          <cell r="F1025" t="str">
            <v>M</v>
          </cell>
          <cell r="G1025">
            <v>33605</v>
          </cell>
          <cell r="H1025">
            <v>40740</v>
          </cell>
          <cell r="I1025">
            <v>16287</v>
          </cell>
          <cell r="J1025">
            <v>2327.8000000000002</v>
          </cell>
          <cell r="K1025">
            <v>488.60999999999996</v>
          </cell>
          <cell r="L1025">
            <v>27529</v>
          </cell>
          <cell r="M1025">
            <v>3448.2900000000004</v>
          </cell>
          <cell r="N1025">
            <v>757.04750000000001</v>
          </cell>
          <cell r="O1025">
            <v>3543.1179750000006</v>
          </cell>
          <cell r="P1025">
            <v>873.21793695683118</v>
          </cell>
          <cell r="Q1025">
            <v>3640.553719312501</v>
          </cell>
          <cell r="R1025">
            <v>928.37753211904896</v>
          </cell>
          <cell r="S1025">
            <v>467.77707847520429</v>
          </cell>
          <cell r="T1025">
            <v>5527.709221592957</v>
          </cell>
          <cell r="U1025">
            <v>26824.897499999999</v>
          </cell>
        </row>
        <row r="1026">
          <cell r="A1026" t="str">
            <v>151031</v>
          </cell>
          <cell r="B1026">
            <v>151031</v>
          </cell>
          <cell r="C1026" t="str">
            <v>IRC</v>
          </cell>
          <cell r="D1026">
            <v>122002</v>
          </cell>
          <cell r="E1026" t="str">
            <v>Worker</v>
          </cell>
          <cell r="F1026" t="str">
            <v>M</v>
          </cell>
          <cell r="G1026">
            <v>33539</v>
          </cell>
          <cell r="H1026">
            <v>40740</v>
          </cell>
          <cell r="I1026">
            <v>16460</v>
          </cell>
          <cell r="J1026">
            <v>2353.5500000000002</v>
          </cell>
          <cell r="K1026">
            <v>493.79999999999995</v>
          </cell>
          <cell r="L1026">
            <v>27758</v>
          </cell>
          <cell r="M1026">
            <v>3476.0325000000003</v>
          </cell>
          <cell r="N1026">
            <v>763.34500000000003</v>
          </cell>
          <cell r="O1026">
            <v>3571.6233937500006</v>
          </cell>
          <cell r="P1026">
            <v>880.48180079362567</v>
          </cell>
          <cell r="Q1026">
            <v>3669.8430370781257</v>
          </cell>
          <cell r="R1026">
            <v>936.10024107525021</v>
          </cell>
          <cell r="S1026">
            <v>471.66828233189437</v>
          </cell>
          <cell r="T1026">
            <v>5573.6914734635211</v>
          </cell>
          <cell r="U1026">
            <v>27046.162499999999</v>
          </cell>
        </row>
        <row r="1027">
          <cell r="A1027" t="str">
            <v>151044</v>
          </cell>
          <cell r="B1027">
            <v>151044</v>
          </cell>
          <cell r="C1027" t="str">
            <v>IRC</v>
          </cell>
          <cell r="D1027">
            <v>122002</v>
          </cell>
          <cell r="E1027" t="str">
            <v>Worker</v>
          </cell>
          <cell r="F1027" t="str">
            <v>M</v>
          </cell>
          <cell r="G1027">
            <v>33466</v>
          </cell>
          <cell r="H1027">
            <v>40740</v>
          </cell>
          <cell r="I1027">
            <v>16510</v>
          </cell>
          <cell r="J1027">
            <v>2360.7600000000002</v>
          </cell>
          <cell r="K1027">
            <v>495.29999999999995</v>
          </cell>
          <cell r="L1027">
            <v>27921</v>
          </cell>
          <cell r="M1027">
            <v>3496.5825000000004</v>
          </cell>
          <cell r="N1027">
            <v>767.82749999999999</v>
          </cell>
          <cell r="O1027">
            <v>3592.7385187500008</v>
          </cell>
          <cell r="P1027">
            <v>885.65214928881107</v>
          </cell>
          <cell r="Q1027">
            <v>3691.5388280156262</v>
          </cell>
          <cell r="R1027">
            <v>941.59719111831032</v>
          </cell>
          <cell r="S1027">
            <v>474.4380038543419</v>
          </cell>
          <cell r="T1027">
            <v>5606.4211985940983</v>
          </cell>
          <cell r="U1027">
            <v>27206.985000000001</v>
          </cell>
        </row>
        <row r="1028">
          <cell r="A1028" t="str">
            <v>151061</v>
          </cell>
          <cell r="B1028">
            <v>151061</v>
          </cell>
          <cell r="C1028" t="str">
            <v>IRC</v>
          </cell>
          <cell r="D1028">
            <v>123010</v>
          </cell>
          <cell r="E1028" t="str">
            <v>Worker</v>
          </cell>
          <cell r="F1028" t="str">
            <v>M</v>
          </cell>
          <cell r="G1028">
            <v>24437</v>
          </cell>
          <cell r="H1028">
            <v>40740</v>
          </cell>
          <cell r="I1028">
            <v>134679</v>
          </cell>
          <cell r="J1028">
            <v>19057.060000000001</v>
          </cell>
          <cell r="K1028">
            <v>3999.2337000000002</v>
          </cell>
          <cell r="L1028">
            <v>159677</v>
          </cell>
          <cell r="M1028">
            <v>19649.91</v>
          </cell>
          <cell r="N1028">
            <v>4314.9562500000002</v>
          </cell>
          <cell r="O1028">
            <v>20190.282525000002</v>
          </cell>
          <cell r="P1028">
            <v>5064.9431697285017</v>
          </cell>
          <cell r="Q1028">
            <v>20745.515294437504</v>
          </cell>
          <cell r="R1028">
            <v>5384.8864541455696</v>
          </cell>
          <cell r="S1028">
            <v>2713.2565861340836</v>
          </cell>
          <cell r="T1028">
            <v>32062.480488804478</v>
          </cell>
          <cell r="U1028">
            <v>153912.92657499999</v>
          </cell>
        </row>
        <row r="1029">
          <cell r="A1029" t="str">
            <v>151089</v>
          </cell>
          <cell r="B1029">
            <v>151089</v>
          </cell>
          <cell r="C1029" t="str">
            <v>IRC</v>
          </cell>
          <cell r="D1029">
            <v>1220</v>
          </cell>
          <cell r="E1029" t="str">
            <v>Worker</v>
          </cell>
          <cell r="F1029" t="str">
            <v>M</v>
          </cell>
          <cell r="G1029">
            <v>34169</v>
          </cell>
          <cell r="H1029">
            <v>40740</v>
          </cell>
          <cell r="I1029">
            <v>13264</v>
          </cell>
          <cell r="J1029">
            <v>1896.23</v>
          </cell>
          <cell r="K1029">
            <v>397.91999999999996</v>
          </cell>
          <cell r="L1029">
            <v>22551</v>
          </cell>
          <cell r="M1029">
            <v>2823.57</v>
          </cell>
          <cell r="N1029">
            <v>620.15250000000003</v>
          </cell>
          <cell r="O1029">
            <v>2901.2181750000004</v>
          </cell>
          <cell r="P1029">
            <v>715.31612831245229</v>
          </cell>
          <cell r="Q1029">
            <v>2981.0016748125008</v>
          </cell>
          <cell r="R1029">
            <v>760.50135227638759</v>
          </cell>
          <cell r="S1029">
            <v>383.19012302278804</v>
          </cell>
          <cell r="T1029">
            <v>4528.1474320223315</v>
          </cell>
          <cell r="U1029">
            <v>21977.462500000001</v>
          </cell>
        </row>
        <row r="1030">
          <cell r="A1030" t="str">
            <v>151124</v>
          </cell>
          <cell r="B1030">
            <v>151124</v>
          </cell>
          <cell r="C1030" t="str">
            <v>IRC</v>
          </cell>
          <cell r="D1030">
            <v>1941</v>
          </cell>
          <cell r="E1030" t="str">
            <v>Worker</v>
          </cell>
          <cell r="F1030" t="str">
            <v>M</v>
          </cell>
          <cell r="G1030">
            <v>30399</v>
          </cell>
          <cell r="H1030">
            <v>40740</v>
          </cell>
          <cell r="I1030">
            <v>32755</v>
          </cell>
          <cell r="J1030">
            <v>4682.38</v>
          </cell>
          <cell r="K1030">
            <v>982.65</v>
          </cell>
          <cell r="L1030">
            <v>51105</v>
          </cell>
          <cell r="M1030">
            <v>6400.2975000000006</v>
          </cell>
          <cell r="N1030">
            <v>1405.3875</v>
          </cell>
          <cell r="O1030">
            <v>6576.3056812500008</v>
          </cell>
          <cell r="P1030">
            <v>1621.0469929230578</v>
          </cell>
          <cell r="Q1030">
            <v>6757.1540874843768</v>
          </cell>
          <cell r="R1030">
            <v>1723.4455947889135</v>
          </cell>
          <cell r="S1030">
            <v>868.3841619919109</v>
          </cell>
          <cell r="T1030">
            <v>10261.672409804498</v>
          </cell>
          <cell r="U1030">
            <v>49688.7425</v>
          </cell>
        </row>
        <row r="1031">
          <cell r="A1031" t="str">
            <v>151155</v>
          </cell>
          <cell r="B1031">
            <v>151155</v>
          </cell>
          <cell r="C1031" t="str">
            <v>IRC</v>
          </cell>
          <cell r="D1031">
            <v>124001</v>
          </cell>
          <cell r="E1031" t="str">
            <v>Worker</v>
          </cell>
          <cell r="F1031" t="str">
            <v>M</v>
          </cell>
          <cell r="G1031">
            <v>31727</v>
          </cell>
          <cell r="H1031">
            <v>40740</v>
          </cell>
          <cell r="I1031">
            <v>26664</v>
          </cell>
          <cell r="J1031">
            <v>3812.03</v>
          </cell>
          <cell r="K1031">
            <v>799.92</v>
          </cell>
          <cell r="L1031">
            <v>42994</v>
          </cell>
          <cell r="M1031">
            <v>5384.1</v>
          </cell>
          <cell r="N1031">
            <v>1182.335</v>
          </cell>
          <cell r="O1031">
            <v>5532.1627500000004</v>
          </cell>
          <cell r="P1031">
            <v>1363.7666454110936</v>
          </cell>
          <cell r="Q1031">
            <v>5684.2972256250005</v>
          </cell>
          <cell r="R1031">
            <v>1449.9133138118489</v>
          </cell>
          <cell r="S1031">
            <v>730.56077997613181</v>
          </cell>
          <cell r="T1031">
            <v>8633.0171918038268</v>
          </cell>
          <cell r="U1031">
            <v>41841.012499999997</v>
          </cell>
        </row>
        <row r="1032">
          <cell r="A1032" t="str">
            <v>151169</v>
          </cell>
          <cell r="B1032">
            <v>151169</v>
          </cell>
          <cell r="C1032" t="str">
            <v>IRC</v>
          </cell>
          <cell r="D1032">
            <v>1160</v>
          </cell>
          <cell r="E1032" t="str">
            <v>Worker</v>
          </cell>
          <cell r="F1032" t="str">
            <v>M</v>
          </cell>
          <cell r="G1032">
            <v>28744</v>
          </cell>
          <cell r="H1032">
            <v>40740</v>
          </cell>
          <cell r="I1032">
            <v>43891</v>
          </cell>
          <cell r="J1032">
            <v>6274.76</v>
          </cell>
          <cell r="K1032">
            <v>1316.73</v>
          </cell>
          <cell r="L1032">
            <v>66217</v>
          </cell>
          <cell r="M1032">
            <v>8291.9250000000011</v>
          </cell>
          <cell r="N1032">
            <v>1820.9675</v>
          </cell>
          <cell r="O1032">
            <v>8519.952937500002</v>
          </cell>
          <cell r="P1032">
            <v>2100.3985662926548</v>
          </cell>
          <cell r="Q1032">
            <v>8754.2516432812536</v>
          </cell>
          <cell r="R1032">
            <v>2233.0769386583988</v>
          </cell>
          <cell r="S1032">
            <v>1125.1696322202988</v>
          </cell>
          <cell r="T1032">
            <v>13296.099441542403</v>
          </cell>
          <cell r="U1032">
            <v>64319.127500000002</v>
          </cell>
        </row>
        <row r="1033">
          <cell r="A1033" t="str">
            <v>151218</v>
          </cell>
          <cell r="B1033">
            <v>151218</v>
          </cell>
          <cell r="C1033" t="str">
            <v>IRC</v>
          </cell>
          <cell r="D1033">
            <v>1160</v>
          </cell>
          <cell r="E1033" t="str">
            <v>Worker</v>
          </cell>
          <cell r="F1033" t="str">
            <v>M</v>
          </cell>
          <cell r="G1033">
            <v>33281</v>
          </cell>
          <cell r="H1033">
            <v>40740</v>
          </cell>
          <cell r="I1033">
            <v>18191</v>
          </cell>
          <cell r="J1033">
            <v>2600.75</v>
          </cell>
          <cell r="K1033">
            <v>545.73</v>
          </cell>
          <cell r="L1033">
            <v>30665</v>
          </cell>
          <cell r="M1033">
            <v>3839.7675000000004</v>
          </cell>
          <cell r="N1033">
            <v>843.28750000000002</v>
          </cell>
          <cell r="O1033">
            <v>3945.3611062500008</v>
          </cell>
          <cell r="P1033">
            <v>972.69163561267135</v>
          </cell>
          <cell r="Q1033">
            <v>4053.8585366718762</v>
          </cell>
          <cell r="R1033">
            <v>1034.1348041131403</v>
          </cell>
          <cell r="S1033">
            <v>521.06448150830533</v>
          </cell>
          <cell r="T1033">
            <v>6157.4050376020923</v>
          </cell>
          <cell r="U1033">
            <v>29878.38</v>
          </cell>
        </row>
        <row r="1034">
          <cell r="A1034" t="str">
            <v>151266</v>
          </cell>
          <cell r="B1034">
            <v>151266</v>
          </cell>
          <cell r="C1034" t="str">
            <v>IRC</v>
          </cell>
          <cell r="D1034">
            <v>116101</v>
          </cell>
          <cell r="E1034" t="str">
            <v>Worker</v>
          </cell>
          <cell r="F1034" t="str">
            <v>M</v>
          </cell>
          <cell r="G1034">
            <v>31798</v>
          </cell>
          <cell r="H1034">
            <v>40740</v>
          </cell>
          <cell r="I1034">
            <v>25713</v>
          </cell>
          <cell r="J1034">
            <v>3676.07</v>
          </cell>
          <cell r="K1034">
            <v>771.39</v>
          </cell>
          <cell r="L1034">
            <v>41399</v>
          </cell>
          <cell r="M1034">
            <v>5183.7375000000002</v>
          </cell>
          <cell r="N1034">
            <v>1138.4725000000001</v>
          </cell>
          <cell r="O1034">
            <v>5326.2902812500006</v>
          </cell>
          <cell r="P1034">
            <v>1313.1733579888792</v>
          </cell>
          <cell r="Q1034">
            <v>5472.763263984376</v>
          </cell>
          <cell r="R1034">
            <v>1396.1241400776094</v>
          </cell>
          <cell r="S1034">
            <v>703.45829023193664</v>
          </cell>
          <cell r="T1034">
            <v>8312.7477955874474</v>
          </cell>
          <cell r="U1034">
            <v>40287.135000000002</v>
          </cell>
        </row>
        <row r="1035">
          <cell r="A1035" t="str">
            <v>151283</v>
          </cell>
          <cell r="B1035">
            <v>151283</v>
          </cell>
          <cell r="C1035" t="str">
            <v>IRC</v>
          </cell>
          <cell r="D1035">
            <v>116101</v>
          </cell>
          <cell r="E1035" t="str">
            <v>Worker</v>
          </cell>
          <cell r="F1035" t="str">
            <v>M</v>
          </cell>
          <cell r="G1035">
            <v>32704</v>
          </cell>
          <cell r="H1035">
            <v>40740</v>
          </cell>
          <cell r="I1035">
            <v>20996</v>
          </cell>
          <cell r="J1035">
            <v>3002.4500000000003</v>
          </cell>
          <cell r="K1035">
            <v>629.88</v>
          </cell>
          <cell r="L1035">
            <v>35250</v>
          </cell>
          <cell r="M1035">
            <v>4414.1400000000003</v>
          </cell>
          <cell r="N1035">
            <v>969.375</v>
          </cell>
          <cell r="O1035">
            <v>4535.5288500000006</v>
          </cell>
          <cell r="P1035">
            <v>1118.1275119956517</v>
          </cell>
          <cell r="Q1035">
            <v>4660.2558933750006</v>
          </cell>
          <cell r="R1035">
            <v>1188.757601336644</v>
          </cell>
          <cell r="S1035">
            <v>598.97351942500461</v>
          </cell>
          <cell r="T1035">
            <v>7078.0540543118786</v>
          </cell>
          <cell r="U1035">
            <v>34341.917500000003</v>
          </cell>
        </row>
        <row r="1036">
          <cell r="A1036" t="str">
            <v>151297</v>
          </cell>
          <cell r="B1036">
            <v>151297</v>
          </cell>
          <cell r="C1036" t="str">
            <v>IRC</v>
          </cell>
          <cell r="D1036">
            <v>116101</v>
          </cell>
          <cell r="E1036" t="str">
            <v>Worker</v>
          </cell>
          <cell r="F1036" t="str">
            <v>M</v>
          </cell>
          <cell r="G1036">
            <v>33922</v>
          </cell>
          <cell r="H1036">
            <v>40740</v>
          </cell>
          <cell r="I1036">
            <v>15694</v>
          </cell>
          <cell r="J1036">
            <v>2243.34</v>
          </cell>
          <cell r="K1036">
            <v>470.82</v>
          </cell>
          <cell r="L1036">
            <v>26599</v>
          </cell>
          <cell r="M1036">
            <v>3330.1275000000001</v>
          </cell>
          <cell r="N1036">
            <v>731.47249999999997</v>
          </cell>
          <cell r="O1036">
            <v>3421.7060062500004</v>
          </cell>
          <cell r="P1036">
            <v>843.71840259779697</v>
          </cell>
          <cell r="Q1036">
            <v>3515.8029214218759</v>
          </cell>
          <cell r="R1036">
            <v>897.01456561569921</v>
          </cell>
          <cell r="S1036">
            <v>451.9743728563318</v>
          </cell>
          <cell r="T1036">
            <v>5340.9690720749404</v>
          </cell>
          <cell r="U1036">
            <v>25920.46</v>
          </cell>
        </row>
        <row r="1037">
          <cell r="A1037" t="str">
            <v>151301</v>
          </cell>
          <cell r="B1037">
            <v>151301</v>
          </cell>
          <cell r="C1037" t="str">
            <v>IRC</v>
          </cell>
          <cell r="D1037">
            <v>116104</v>
          </cell>
          <cell r="E1037" t="str">
            <v>Worker</v>
          </cell>
          <cell r="F1037" t="str">
            <v>M</v>
          </cell>
          <cell r="G1037">
            <v>33401</v>
          </cell>
          <cell r="H1037">
            <v>40740</v>
          </cell>
          <cell r="I1037">
            <v>16019</v>
          </cell>
          <cell r="J1037">
            <v>2289.69</v>
          </cell>
          <cell r="K1037">
            <v>480.57</v>
          </cell>
          <cell r="L1037">
            <v>27059</v>
          </cell>
          <cell r="M1037">
            <v>3388.6950000000002</v>
          </cell>
          <cell r="N1037">
            <v>744.12250000000006</v>
          </cell>
          <cell r="O1037">
            <v>3481.8841125000004</v>
          </cell>
          <cell r="P1037">
            <v>858.30957013022248</v>
          </cell>
          <cell r="Q1037">
            <v>3577.6359255937505</v>
          </cell>
          <cell r="R1037">
            <v>912.52743076789375</v>
          </cell>
          <cell r="S1037">
            <v>459.79076488287086</v>
          </cell>
          <cell r="T1037">
            <v>5433.3351675354643</v>
          </cell>
          <cell r="U1037">
            <v>26366.435000000001</v>
          </cell>
        </row>
        <row r="1038">
          <cell r="A1038" t="str">
            <v>151332</v>
          </cell>
          <cell r="B1038">
            <v>151332</v>
          </cell>
          <cell r="C1038" t="str">
            <v>IRC</v>
          </cell>
          <cell r="D1038">
            <v>116104</v>
          </cell>
          <cell r="E1038" t="str">
            <v>Worker</v>
          </cell>
          <cell r="F1038" t="str">
            <v>M</v>
          </cell>
          <cell r="G1038">
            <v>30891</v>
          </cell>
          <cell r="H1038">
            <v>40740</v>
          </cell>
          <cell r="I1038">
            <v>30443</v>
          </cell>
          <cell r="J1038">
            <v>4351.75</v>
          </cell>
          <cell r="K1038">
            <v>913.29</v>
          </cell>
          <cell r="L1038">
            <v>48891</v>
          </cell>
          <cell r="M1038">
            <v>6121.8450000000003</v>
          </cell>
          <cell r="N1038">
            <v>1344.5025000000001</v>
          </cell>
          <cell r="O1038">
            <v>6290.1957375000011</v>
          </cell>
          <cell r="P1038">
            <v>1550.8190691909053</v>
          </cell>
          <cell r="Q1038">
            <v>6463.1761202812513</v>
          </cell>
          <cell r="R1038">
            <v>1648.7815003390035</v>
          </cell>
          <cell r="S1038">
            <v>830.76352732504677</v>
          </cell>
          <cell r="T1038">
            <v>9817.1103764358031</v>
          </cell>
          <cell r="U1038">
            <v>47574.74</v>
          </cell>
        </row>
        <row r="1039">
          <cell r="A1039" t="str">
            <v>151350</v>
          </cell>
          <cell r="B1039">
            <v>151350</v>
          </cell>
          <cell r="C1039" t="str">
            <v>IRC</v>
          </cell>
          <cell r="D1039">
            <v>1161</v>
          </cell>
          <cell r="E1039" t="str">
            <v>Skill Worker</v>
          </cell>
          <cell r="F1039" t="str">
            <v>M</v>
          </cell>
          <cell r="G1039">
            <v>30984</v>
          </cell>
          <cell r="H1039">
            <v>40740</v>
          </cell>
          <cell r="I1039">
            <v>35796</v>
          </cell>
          <cell r="J1039">
            <v>5117.04</v>
          </cell>
          <cell r="K1039">
            <v>1073.8799999999999</v>
          </cell>
          <cell r="L1039">
            <v>57691</v>
          </cell>
          <cell r="M1039">
            <v>7224.3525000000009</v>
          </cell>
          <cell r="N1039">
            <v>1586.5025000000001</v>
          </cell>
          <cell r="O1039">
            <v>7423.0221937500019</v>
          </cell>
          <cell r="P1039">
            <v>1829.9544480720892</v>
          </cell>
          <cell r="Q1039">
            <v>7627.1553040781273</v>
          </cell>
          <cell r="R1039">
            <v>1945.5493554244633</v>
          </cell>
          <cell r="S1039">
            <v>980.29450522405489</v>
          </cell>
          <cell r="T1039">
            <v>11584.113941767562</v>
          </cell>
          <cell r="U1039">
            <v>56143.27</v>
          </cell>
        </row>
        <row r="1040">
          <cell r="A1040" t="str">
            <v>151363</v>
          </cell>
          <cell r="B1040">
            <v>151363</v>
          </cell>
          <cell r="C1040" t="str">
            <v>IRC</v>
          </cell>
          <cell r="D1040">
            <v>111002</v>
          </cell>
          <cell r="E1040" t="str">
            <v>Worker</v>
          </cell>
          <cell r="F1040" t="str">
            <v>M</v>
          </cell>
          <cell r="G1040">
            <v>31048</v>
          </cell>
          <cell r="H1040">
            <v>40740</v>
          </cell>
          <cell r="I1040">
            <v>30442</v>
          </cell>
          <cell r="J1040">
            <v>4351.75</v>
          </cell>
          <cell r="K1040">
            <v>913.26</v>
          </cell>
          <cell r="L1040">
            <v>48888</v>
          </cell>
          <cell r="M1040">
            <v>6121.8450000000003</v>
          </cell>
          <cell r="N1040">
            <v>1344.42</v>
          </cell>
          <cell r="O1040">
            <v>6290.1957375000011</v>
          </cell>
          <cell r="P1040">
            <v>1550.7239094026504</v>
          </cell>
          <cell r="Q1040">
            <v>6463.1761202812513</v>
          </cell>
          <cell r="R1040">
            <v>1648.6803294793151</v>
          </cell>
          <cell r="S1040">
            <v>830.71255085530845</v>
          </cell>
          <cell r="T1040">
            <v>9816.5079888567125</v>
          </cell>
          <cell r="U1040">
            <v>47571.747499999998</v>
          </cell>
        </row>
        <row r="1041">
          <cell r="A1041" t="str">
            <v>151409</v>
          </cell>
          <cell r="B1041">
            <v>151409</v>
          </cell>
          <cell r="C1041" t="str">
            <v>IRC</v>
          </cell>
          <cell r="D1041">
            <v>3070</v>
          </cell>
          <cell r="E1041" t="str">
            <v>Skill Worker</v>
          </cell>
          <cell r="F1041" t="str">
            <v>M</v>
          </cell>
          <cell r="G1041">
            <v>30314</v>
          </cell>
          <cell r="H1041">
            <v>40740</v>
          </cell>
          <cell r="I1041">
            <v>40494</v>
          </cell>
          <cell r="J1041">
            <v>5789.63</v>
          </cell>
          <cell r="K1041">
            <v>1214.82</v>
          </cell>
          <cell r="L1041">
            <v>63560</v>
          </cell>
          <cell r="M1041">
            <v>7959.0150000000003</v>
          </cell>
          <cell r="N1041">
            <v>1747.9</v>
          </cell>
          <cell r="O1041">
            <v>8177.8879125000012</v>
          </cell>
          <cell r="P1041">
            <v>2016.118713828188</v>
          </cell>
          <cell r="Q1041">
            <v>8402.779830093752</v>
          </cell>
          <cell r="R1041">
            <v>2143.4732805945278</v>
          </cell>
          <cell r="S1041">
            <v>1080.0214721887457</v>
          </cell>
          <cell r="T1041">
            <v>12762.584842328028</v>
          </cell>
          <cell r="U1041">
            <v>61808.887499999997</v>
          </cell>
        </row>
        <row r="1042">
          <cell r="A1042" t="str">
            <v>151443</v>
          </cell>
          <cell r="B1042">
            <v>151443</v>
          </cell>
          <cell r="C1042" t="str">
            <v>IRC</v>
          </cell>
          <cell r="D1042">
            <v>1140</v>
          </cell>
          <cell r="E1042" t="str">
            <v>Worker</v>
          </cell>
          <cell r="F1042" t="str">
            <v>M</v>
          </cell>
          <cell r="G1042">
            <v>28202</v>
          </cell>
          <cell r="H1042">
            <v>40740</v>
          </cell>
          <cell r="I1042">
            <v>50473</v>
          </cell>
          <cell r="J1042">
            <v>7215.1500000000005</v>
          </cell>
          <cell r="K1042">
            <v>1514.19</v>
          </cell>
          <cell r="L1042">
            <v>75784</v>
          </cell>
          <cell r="M1042">
            <v>9489.9900000000016</v>
          </cell>
          <cell r="N1042">
            <v>2084.06</v>
          </cell>
          <cell r="O1042">
            <v>9750.9647250000016</v>
          </cell>
          <cell r="P1042">
            <v>2403.8631310376873</v>
          </cell>
          <cell r="Q1042">
            <v>10019.116254937502</v>
          </cell>
          <cell r="R1042">
            <v>2555.7108102041484</v>
          </cell>
          <cell r="S1042">
            <v>1287.7335942157317</v>
          </cell>
          <cell r="T1042">
            <v>15217.113431261601</v>
          </cell>
          <cell r="U1042">
            <v>73601.664999999994</v>
          </cell>
        </row>
        <row r="1043">
          <cell r="A1043" t="str">
            <v>151474</v>
          </cell>
          <cell r="B1043">
            <v>151474</v>
          </cell>
          <cell r="C1043" t="str">
            <v>IRC</v>
          </cell>
          <cell r="D1043">
            <v>1160</v>
          </cell>
          <cell r="E1043" t="str">
            <v>Worker</v>
          </cell>
          <cell r="F1043" t="str">
            <v>M</v>
          </cell>
          <cell r="G1043">
            <v>33273</v>
          </cell>
          <cell r="H1043">
            <v>40740</v>
          </cell>
          <cell r="I1043">
            <v>17516</v>
          </cell>
          <cell r="J1043">
            <v>2503.9300000000003</v>
          </cell>
          <cell r="K1043">
            <v>525.48</v>
          </cell>
          <cell r="L1043">
            <v>29485</v>
          </cell>
          <cell r="M1043">
            <v>3692.8350000000005</v>
          </cell>
          <cell r="N1043">
            <v>810.83749999999998</v>
          </cell>
          <cell r="O1043">
            <v>3794.3879625000009</v>
          </cell>
          <cell r="P1043">
            <v>935.26211889905801</v>
          </cell>
          <cell r="Q1043">
            <v>3898.7336314687514</v>
          </cell>
          <cell r="R1043">
            <v>994.34093263577176</v>
          </cell>
          <cell r="S1043">
            <v>501.01373674457471</v>
          </cell>
          <cell r="T1043">
            <v>5920.4659231598789</v>
          </cell>
          <cell r="U1043">
            <v>28727.647499999999</v>
          </cell>
        </row>
        <row r="1044">
          <cell r="A1044" t="str">
            <v>151506</v>
          </cell>
          <cell r="B1044">
            <v>151506</v>
          </cell>
          <cell r="C1044" t="str">
            <v>IRC</v>
          </cell>
          <cell r="D1044">
            <v>3070</v>
          </cell>
          <cell r="E1044" t="str">
            <v>Worker</v>
          </cell>
          <cell r="F1044" t="str">
            <v>M</v>
          </cell>
          <cell r="G1044">
            <v>25126</v>
          </cell>
          <cell r="H1044">
            <v>40740</v>
          </cell>
          <cell r="I1044">
            <v>112834</v>
          </cell>
          <cell r="J1044">
            <v>15939.25</v>
          </cell>
          <cell r="K1044">
            <v>3344.8548000000001</v>
          </cell>
          <cell r="L1044">
            <v>133659</v>
          </cell>
          <cell r="M1044">
            <v>16570.4925</v>
          </cell>
          <cell r="N1044">
            <v>3638.8044</v>
          </cell>
          <cell r="O1044">
            <v>17026.181043750003</v>
          </cell>
          <cell r="P1044">
            <v>4239.6540461227469</v>
          </cell>
          <cell r="Q1044">
            <v>17494.40102245313</v>
          </cell>
          <cell r="R1044">
            <v>4507.4653116894897</v>
          </cell>
          <cell r="S1044">
            <v>2271.1546562504027</v>
          </cell>
          <cell r="T1044">
            <v>26838.173811213375</v>
          </cell>
          <cell r="U1044">
            <v>128837.97380000001</v>
          </cell>
        </row>
        <row r="1045">
          <cell r="A1045" t="str">
            <v>151541</v>
          </cell>
          <cell r="B1045">
            <v>151541</v>
          </cell>
          <cell r="C1045" t="str">
            <v>IRC</v>
          </cell>
          <cell r="D1045">
            <v>3070</v>
          </cell>
          <cell r="E1045" t="str">
            <v>Worker</v>
          </cell>
          <cell r="F1045" t="str">
            <v>M</v>
          </cell>
          <cell r="G1045">
            <v>27776</v>
          </cell>
          <cell r="H1045">
            <v>40740</v>
          </cell>
          <cell r="I1045">
            <v>55496</v>
          </cell>
          <cell r="J1045">
            <v>7934.09</v>
          </cell>
          <cell r="K1045">
            <v>1664.8799999999999</v>
          </cell>
          <cell r="L1045">
            <v>81865</v>
          </cell>
          <cell r="M1045">
            <v>10252.395</v>
          </cell>
          <cell r="N1045">
            <v>2251.2874999999999</v>
          </cell>
          <cell r="O1045">
            <v>10534.335862500002</v>
          </cell>
          <cell r="P1045">
            <v>2596.7520218304689</v>
          </cell>
          <cell r="Q1045">
            <v>10824.030098718753</v>
          </cell>
          <cell r="R1045">
            <v>2760.7841427921808</v>
          </cell>
          <cell r="S1045">
            <v>1391.0628983752624</v>
          </cell>
          <cell r="T1045">
            <v>16438.153054077786</v>
          </cell>
          <cell r="U1045">
            <v>79465.257500000007</v>
          </cell>
        </row>
        <row r="1046">
          <cell r="A1046" t="str">
            <v>151568</v>
          </cell>
          <cell r="B1046">
            <v>151568</v>
          </cell>
          <cell r="C1046" t="str">
            <v>IRC</v>
          </cell>
          <cell r="D1046">
            <v>1910</v>
          </cell>
          <cell r="E1046" t="str">
            <v>Skill Worker</v>
          </cell>
          <cell r="F1046" t="str">
            <v>M</v>
          </cell>
          <cell r="G1046">
            <v>30699</v>
          </cell>
          <cell r="H1046">
            <v>40742</v>
          </cell>
          <cell r="I1046">
            <v>39592</v>
          </cell>
          <cell r="J1046">
            <v>5663.97</v>
          </cell>
          <cell r="K1046">
            <v>1187.76</v>
          </cell>
          <cell r="L1046">
            <v>62574</v>
          </cell>
          <cell r="M1046">
            <v>7841.880000000001</v>
          </cell>
          <cell r="N1046">
            <v>1720.7850000000001</v>
          </cell>
          <cell r="O1046">
            <v>8057.5317000000014</v>
          </cell>
          <cell r="P1046">
            <v>1984.8428634217282</v>
          </cell>
          <cell r="Q1046">
            <v>8279.1138217500029</v>
          </cell>
          <cell r="R1046">
            <v>2110.2217913769978</v>
          </cell>
          <cell r="S1046">
            <v>1063.2672058014252</v>
          </cell>
          <cell r="T1046">
            <v>12564.600124666993</v>
          </cell>
          <cell r="U1046">
            <v>60861.067499999997</v>
          </cell>
        </row>
        <row r="1047">
          <cell r="A1047" t="str">
            <v>151759</v>
          </cell>
          <cell r="B1047">
            <v>151759</v>
          </cell>
          <cell r="C1047" t="str">
            <v>IRC</v>
          </cell>
          <cell r="D1047">
            <v>3070</v>
          </cell>
          <cell r="E1047" t="str">
            <v>Worker</v>
          </cell>
          <cell r="F1047" t="str">
            <v>M</v>
          </cell>
          <cell r="G1047">
            <v>26338</v>
          </cell>
          <cell r="H1047">
            <v>40812</v>
          </cell>
          <cell r="I1047">
            <v>79371</v>
          </cell>
          <cell r="J1047">
            <v>11660.630000000001</v>
          </cell>
          <cell r="K1047">
            <v>2381.13</v>
          </cell>
          <cell r="L1047">
            <v>97101</v>
          </cell>
          <cell r="M1047">
            <v>12454.327500000001</v>
          </cell>
          <cell r="N1047">
            <v>2670.2775000000001</v>
          </cell>
          <cell r="O1047">
            <v>12796.821506250002</v>
          </cell>
          <cell r="P1047">
            <v>3080.0368664479374</v>
          </cell>
          <cell r="Q1047">
            <v>13148.734097671879</v>
          </cell>
          <cell r="R1047">
            <v>3274.59721552878</v>
          </cell>
          <cell r="S1047">
            <v>1649.9553960194996</v>
          </cell>
          <cell r="T1047">
            <v>19497.47877241809</v>
          </cell>
          <cell r="U1047">
            <v>93590.56</v>
          </cell>
        </row>
        <row r="1048">
          <cell r="A1048" t="str">
            <v>151842</v>
          </cell>
          <cell r="B1048">
            <v>151842</v>
          </cell>
          <cell r="C1048" t="str">
            <v>IRC</v>
          </cell>
          <cell r="D1048">
            <v>1931</v>
          </cell>
          <cell r="E1048" t="str">
            <v>Skill Worker</v>
          </cell>
          <cell r="F1048" t="str">
            <v>M</v>
          </cell>
          <cell r="G1048">
            <v>31283</v>
          </cell>
          <cell r="H1048">
            <v>40826</v>
          </cell>
          <cell r="I1048">
            <v>35357</v>
          </cell>
          <cell r="J1048">
            <v>5223.13</v>
          </cell>
          <cell r="K1048">
            <v>1060.71</v>
          </cell>
          <cell r="L1048">
            <v>57697</v>
          </cell>
          <cell r="M1048">
            <v>7437.045000000001</v>
          </cell>
          <cell r="N1048">
            <v>1586.6675</v>
          </cell>
          <cell r="O1048">
            <v>7641.5637375000015</v>
          </cell>
          <cell r="P1048">
            <v>1830.1447676485993</v>
          </cell>
          <cell r="Q1048">
            <v>7851.7067402812518</v>
          </cell>
          <cell r="R1048">
            <v>1945.7516971438399</v>
          </cell>
          <cell r="S1048">
            <v>980.39645816353152</v>
          </cell>
          <cell r="T1048">
            <v>11585.318716925744</v>
          </cell>
          <cell r="U1048">
            <v>56126.04</v>
          </cell>
        </row>
        <row r="1049">
          <cell r="A1049" t="str">
            <v>151922</v>
          </cell>
          <cell r="B1049">
            <v>151922</v>
          </cell>
          <cell r="C1049" t="str">
            <v>IRC</v>
          </cell>
          <cell r="D1049">
            <v>1151</v>
          </cell>
          <cell r="E1049" t="str">
            <v>Worker</v>
          </cell>
          <cell r="F1049" t="str">
            <v>M</v>
          </cell>
          <cell r="G1049">
            <v>28430</v>
          </cell>
          <cell r="H1049">
            <v>40912</v>
          </cell>
          <cell r="I1049">
            <v>45739</v>
          </cell>
          <cell r="J1049">
            <v>6991.64</v>
          </cell>
          <cell r="K1049">
            <v>1372.1699999999998</v>
          </cell>
          <cell r="L1049">
            <v>69664</v>
          </cell>
          <cell r="M1049">
            <v>9250.5825000000004</v>
          </cell>
          <cell r="N1049">
            <v>1915.76</v>
          </cell>
          <cell r="O1049">
            <v>9504.9735187500009</v>
          </cell>
          <cell r="P1049">
            <v>2209.737162997591</v>
          </cell>
          <cell r="Q1049">
            <v>9766.3602905156276</v>
          </cell>
          <cell r="R1049">
            <v>2349.3222564401694</v>
          </cell>
          <cell r="S1049">
            <v>1183.7415959496032</v>
          </cell>
          <cell r="T1049">
            <v>13988.242769917239</v>
          </cell>
          <cell r="U1049">
            <v>67573.047500000001</v>
          </cell>
        </row>
        <row r="1050">
          <cell r="A1050" t="str">
            <v>152447</v>
          </cell>
          <cell r="B1050">
            <v>152447</v>
          </cell>
          <cell r="C1050" t="str">
            <v>IRC</v>
          </cell>
          <cell r="D1050">
            <v>1941</v>
          </cell>
          <cell r="E1050" t="str">
            <v>Foreman</v>
          </cell>
          <cell r="F1050" t="str">
            <v>M</v>
          </cell>
          <cell r="G1050">
            <v>27822</v>
          </cell>
          <cell r="H1050">
            <v>40931</v>
          </cell>
          <cell r="I1050">
            <v>85075</v>
          </cell>
          <cell r="J1050">
            <v>13106.75</v>
          </cell>
          <cell r="K1050">
            <v>2552.25</v>
          </cell>
          <cell r="L1050">
            <v>128761</v>
          </cell>
          <cell r="M1050">
            <v>17213.7075</v>
          </cell>
          <cell r="N1050">
            <v>3540.9275000000002</v>
          </cell>
          <cell r="O1050">
            <v>17687.084456250002</v>
          </cell>
          <cell r="P1050">
            <v>4084.2898318318335</v>
          </cell>
          <cell r="Q1050">
            <v>18173.47927879688</v>
          </cell>
          <cell r="R1050">
            <v>4342.2870214385148</v>
          </cell>
          <cell r="S1050">
            <v>2187.9270733243407</v>
          </cell>
          <cell r="T1050">
            <v>25854.675690418491</v>
          </cell>
          <cell r="U1050">
            <v>124846.25</v>
          </cell>
        </row>
        <row r="1051">
          <cell r="A1051" t="str">
            <v>152478</v>
          </cell>
          <cell r="B1051">
            <v>152478</v>
          </cell>
          <cell r="C1051" t="str">
            <v>IRC</v>
          </cell>
          <cell r="D1051">
            <v>1152</v>
          </cell>
          <cell r="E1051" t="str">
            <v>Skill Worker</v>
          </cell>
          <cell r="F1051" t="str">
            <v>M</v>
          </cell>
          <cell r="G1051">
            <v>32295</v>
          </cell>
          <cell r="H1051">
            <v>40931</v>
          </cell>
          <cell r="I1051">
            <v>23383</v>
          </cell>
          <cell r="J1051">
            <v>3602.94</v>
          </cell>
          <cell r="K1051">
            <v>701.49</v>
          </cell>
          <cell r="L1051">
            <v>38499</v>
          </cell>
          <cell r="M1051">
            <v>5147.7750000000005</v>
          </cell>
          <cell r="N1051">
            <v>1058.7225000000001</v>
          </cell>
          <cell r="O1051">
            <v>5289.338812500001</v>
          </cell>
          <cell r="P1051">
            <v>1221.1855626757615</v>
          </cell>
          <cell r="Q1051">
            <v>5434.7956298437512</v>
          </cell>
          <cell r="R1051">
            <v>1298.3256423789917</v>
          </cell>
          <cell r="S1051">
            <v>654.18103615158168</v>
          </cell>
          <cell r="T1051">
            <v>7730.4398024667526</v>
          </cell>
          <cell r="U1051">
            <v>37422.892500000002</v>
          </cell>
        </row>
        <row r="1052">
          <cell r="A1052" t="str">
            <v>152527</v>
          </cell>
          <cell r="B1052">
            <v>152527</v>
          </cell>
          <cell r="C1052" t="str">
            <v>IRC</v>
          </cell>
          <cell r="D1052">
            <v>123010</v>
          </cell>
          <cell r="E1052" t="str">
            <v>Worker</v>
          </cell>
          <cell r="F1052" t="str">
            <v>M</v>
          </cell>
          <cell r="G1052">
            <v>31054</v>
          </cell>
          <cell r="H1052">
            <v>40938</v>
          </cell>
          <cell r="I1052">
            <v>28100</v>
          </cell>
          <cell r="J1052">
            <v>4341.45</v>
          </cell>
          <cell r="K1052">
            <v>843</v>
          </cell>
          <cell r="L1052">
            <v>45534</v>
          </cell>
          <cell r="M1052">
            <v>6102.3225000000002</v>
          </cell>
          <cell r="N1052">
            <v>1252.1849999999999</v>
          </cell>
          <cell r="O1052">
            <v>6270.1363687500007</v>
          </cell>
          <cell r="P1052">
            <v>1444.3352661336173</v>
          </cell>
          <cell r="Q1052">
            <v>6442.5651188906259</v>
          </cell>
          <cell r="R1052">
            <v>1535.5713083478797</v>
          </cell>
          <cell r="S1052">
            <v>773.72085768789111</v>
          </cell>
          <cell r="T1052">
            <v>9143.038675433676</v>
          </cell>
          <cell r="U1052">
            <v>44237.887499999997</v>
          </cell>
        </row>
        <row r="1053">
          <cell r="A1053" t="str">
            <v>152575</v>
          </cell>
          <cell r="B1053">
            <v>152575</v>
          </cell>
          <cell r="C1053" t="str">
            <v>IRC</v>
          </cell>
          <cell r="D1053">
            <v>122002</v>
          </cell>
          <cell r="E1053" t="str">
            <v>Worker</v>
          </cell>
          <cell r="F1053" t="str">
            <v>M</v>
          </cell>
          <cell r="G1053">
            <v>32686</v>
          </cell>
          <cell r="H1053">
            <v>40924</v>
          </cell>
          <cell r="I1053">
            <v>19920</v>
          </cell>
          <cell r="J1053">
            <v>3060.13</v>
          </cell>
          <cell r="K1053">
            <v>597.6</v>
          </cell>
          <cell r="L1053">
            <v>33754</v>
          </cell>
          <cell r="M1053">
            <v>4501.4775</v>
          </cell>
          <cell r="N1053">
            <v>928.23500000000001</v>
          </cell>
          <cell r="O1053">
            <v>4625.2681312499999</v>
          </cell>
          <cell r="P1053">
            <v>1070.6744975858505</v>
          </cell>
          <cell r="Q1053">
            <v>4752.4630048593754</v>
          </cell>
          <cell r="R1053">
            <v>1138.3070659721159</v>
          </cell>
          <cell r="S1053">
            <v>573.55325318217319</v>
          </cell>
          <cell r="T1053">
            <v>6777.6634482054797</v>
          </cell>
          <cell r="U1053">
            <v>32839.567499999997</v>
          </cell>
        </row>
        <row r="1054">
          <cell r="A1054" t="str">
            <v>152589</v>
          </cell>
          <cell r="B1054">
            <v>152589</v>
          </cell>
          <cell r="C1054" t="str">
            <v>IRC</v>
          </cell>
          <cell r="D1054">
            <v>122002</v>
          </cell>
          <cell r="E1054" t="str">
            <v>Worker</v>
          </cell>
          <cell r="F1054" t="str">
            <v>M</v>
          </cell>
          <cell r="G1054">
            <v>27993</v>
          </cell>
          <cell r="H1054">
            <v>40924</v>
          </cell>
          <cell r="I1054">
            <v>49238</v>
          </cell>
          <cell r="J1054">
            <v>7563.29</v>
          </cell>
          <cell r="K1054">
            <v>1477.1399999999999</v>
          </cell>
          <cell r="L1054">
            <v>74448</v>
          </cell>
          <cell r="M1054">
            <v>9927.7049999999999</v>
          </cell>
          <cell r="N1054">
            <v>2047.32</v>
          </cell>
          <cell r="O1054">
            <v>10200.716887500001</v>
          </cell>
          <cell r="P1054">
            <v>2361.4853053348165</v>
          </cell>
          <cell r="Q1054">
            <v>10481.236601906252</v>
          </cell>
          <cell r="R1054">
            <v>2510.6560540229925</v>
          </cell>
          <cell r="S1054">
            <v>1265.0320730256096</v>
          </cell>
          <cell r="T1054">
            <v>14948.850162706689</v>
          </cell>
          <cell r="U1054">
            <v>72187.892500000002</v>
          </cell>
        </row>
        <row r="1055">
          <cell r="A1055" t="str">
            <v>152607</v>
          </cell>
          <cell r="B1055">
            <v>152607</v>
          </cell>
          <cell r="C1055" t="str">
            <v>IRC</v>
          </cell>
          <cell r="D1055">
            <v>121002</v>
          </cell>
          <cell r="E1055" t="str">
            <v>Worker</v>
          </cell>
          <cell r="F1055" t="str">
            <v>M</v>
          </cell>
          <cell r="G1055">
            <v>30922</v>
          </cell>
          <cell r="H1055">
            <v>40924</v>
          </cell>
          <cell r="I1055">
            <v>30187</v>
          </cell>
          <cell r="J1055">
            <v>4637.0600000000004</v>
          </cell>
          <cell r="K1055">
            <v>905.61</v>
          </cell>
          <cell r="L1055">
            <v>48876</v>
          </cell>
          <cell r="M1055">
            <v>6518.4600000000009</v>
          </cell>
          <cell r="N1055">
            <v>1344.09</v>
          </cell>
          <cell r="O1055">
            <v>6697.7176500000014</v>
          </cell>
          <cell r="P1055">
            <v>1550.3432702496307</v>
          </cell>
          <cell r="Q1055">
            <v>6881.9048853750019</v>
          </cell>
          <cell r="R1055">
            <v>1648.2756460405622</v>
          </cell>
          <cell r="S1055">
            <v>830.5086449763553</v>
          </cell>
          <cell r="T1055">
            <v>9814.0984385403517</v>
          </cell>
          <cell r="U1055">
            <v>47490.332499999997</v>
          </cell>
        </row>
        <row r="1056">
          <cell r="A1056" t="str">
            <v>152611</v>
          </cell>
          <cell r="B1056">
            <v>152611</v>
          </cell>
          <cell r="C1056" t="str">
            <v>IRC</v>
          </cell>
          <cell r="D1056">
            <v>122002</v>
          </cell>
          <cell r="E1056" t="str">
            <v>Worker</v>
          </cell>
          <cell r="F1056" t="str">
            <v>M</v>
          </cell>
          <cell r="G1056">
            <v>32736</v>
          </cell>
          <cell r="H1056">
            <v>40924</v>
          </cell>
          <cell r="I1056">
            <v>20266</v>
          </cell>
          <cell r="J1056">
            <v>3113.69</v>
          </cell>
          <cell r="K1056">
            <v>607.98</v>
          </cell>
          <cell r="L1056">
            <v>34362</v>
          </cell>
          <cell r="M1056">
            <v>4582.6500000000005</v>
          </cell>
          <cell r="N1056">
            <v>944.95500000000004</v>
          </cell>
          <cell r="O1056">
            <v>4708.6728750000011</v>
          </cell>
          <cell r="P1056">
            <v>1089.960214672187</v>
          </cell>
          <cell r="Q1056">
            <v>4838.1613790625015</v>
          </cell>
          <cell r="R1056">
            <v>1158.8110268689295</v>
          </cell>
          <cell r="S1056">
            <v>583.88448438246826</v>
          </cell>
          <cell r="T1056">
            <v>6899.7473309011284</v>
          </cell>
          <cell r="U1056">
            <v>33431.582499999997</v>
          </cell>
        </row>
        <row r="1057">
          <cell r="A1057" t="str">
            <v>152638</v>
          </cell>
          <cell r="B1057">
            <v>152638</v>
          </cell>
          <cell r="C1057" t="str">
            <v>IRC</v>
          </cell>
          <cell r="D1057">
            <v>121001</v>
          </cell>
          <cell r="E1057" t="str">
            <v>Worker</v>
          </cell>
          <cell r="F1057" t="str">
            <v>M</v>
          </cell>
          <cell r="G1057">
            <v>33819</v>
          </cell>
          <cell r="H1057">
            <v>40924</v>
          </cell>
          <cell r="I1057">
            <v>13191</v>
          </cell>
          <cell r="J1057">
            <v>2027.04</v>
          </cell>
          <cell r="K1057">
            <v>395.72999999999996</v>
          </cell>
          <cell r="L1057">
            <v>22525</v>
          </cell>
          <cell r="M1057">
            <v>3003.3825000000002</v>
          </cell>
          <cell r="N1057">
            <v>619.4375</v>
          </cell>
          <cell r="O1057">
            <v>3085.9755187500004</v>
          </cell>
          <cell r="P1057">
            <v>714.49141014757606</v>
          </cell>
          <cell r="Q1057">
            <v>3170.8398455156257</v>
          </cell>
          <cell r="R1057">
            <v>759.62453815908964</v>
          </cell>
          <cell r="S1057">
            <v>382.74832695172279</v>
          </cell>
          <cell r="T1057">
            <v>4522.9267396702153</v>
          </cell>
          <cell r="U1057">
            <v>21919.307499999999</v>
          </cell>
        </row>
        <row r="1058">
          <cell r="A1058" t="str">
            <v>152655</v>
          </cell>
          <cell r="B1058">
            <v>152655</v>
          </cell>
          <cell r="C1058" t="str">
            <v>IRC</v>
          </cell>
          <cell r="D1058">
            <v>1192</v>
          </cell>
          <cell r="E1058" t="str">
            <v>Worker</v>
          </cell>
          <cell r="F1058" t="str">
            <v>M</v>
          </cell>
          <cell r="G1058">
            <v>32967</v>
          </cell>
          <cell r="H1058">
            <v>40924</v>
          </cell>
          <cell r="I1058">
            <v>16358</v>
          </cell>
          <cell r="J1058">
            <v>2513.2000000000003</v>
          </cell>
          <cell r="K1058">
            <v>490.74</v>
          </cell>
          <cell r="L1058">
            <v>27776</v>
          </cell>
          <cell r="M1058">
            <v>3704.1375000000003</v>
          </cell>
          <cell r="N1058">
            <v>763.84</v>
          </cell>
          <cell r="O1058">
            <v>3806.0012812500004</v>
          </cell>
          <cell r="P1058">
            <v>881.05275952315526</v>
          </cell>
          <cell r="Q1058">
            <v>3910.6663164843758</v>
          </cell>
          <cell r="R1058">
            <v>936.70726623337953</v>
          </cell>
          <cell r="S1058">
            <v>471.97414115032416</v>
          </cell>
          <cell r="T1058">
            <v>5577.3057989380632</v>
          </cell>
          <cell r="U1058">
            <v>27025.014999999999</v>
          </cell>
        </row>
        <row r="1059">
          <cell r="A1059" t="str">
            <v>152672</v>
          </cell>
          <cell r="B1059">
            <v>152672</v>
          </cell>
          <cell r="C1059" t="str">
            <v>IRC</v>
          </cell>
          <cell r="D1059">
            <v>1910</v>
          </cell>
          <cell r="E1059" t="str">
            <v>Skill Worker</v>
          </cell>
          <cell r="F1059" t="str">
            <v>M</v>
          </cell>
          <cell r="G1059">
            <v>29519</v>
          </cell>
          <cell r="H1059">
            <v>40924</v>
          </cell>
          <cell r="I1059">
            <v>42944</v>
          </cell>
          <cell r="J1059">
            <v>6596.12</v>
          </cell>
          <cell r="K1059">
            <v>1288.32</v>
          </cell>
          <cell r="L1059">
            <v>67419</v>
          </cell>
          <cell r="M1059">
            <v>8990.625</v>
          </cell>
          <cell r="N1059">
            <v>1854.0225</v>
          </cell>
          <cell r="O1059">
            <v>9237.8671875</v>
          </cell>
          <cell r="P1059">
            <v>2138.5259214534708</v>
          </cell>
          <cell r="Q1059">
            <v>9491.9085351562499</v>
          </cell>
          <cell r="R1059">
            <v>2273.6127297734811</v>
          </cell>
          <cell r="S1059">
            <v>1145.5942044287767</v>
          </cell>
          <cell r="T1059">
            <v>13537.456064897944</v>
          </cell>
          <cell r="U1059">
            <v>65447.89</v>
          </cell>
        </row>
        <row r="1060">
          <cell r="A1060" t="str">
            <v>152704</v>
          </cell>
          <cell r="B1060">
            <v>152704</v>
          </cell>
          <cell r="C1060" t="str">
            <v>IRC</v>
          </cell>
          <cell r="D1060">
            <v>124003</v>
          </cell>
          <cell r="E1060" t="str">
            <v>Worker</v>
          </cell>
          <cell r="F1060" t="str">
            <v>M</v>
          </cell>
          <cell r="G1060">
            <v>32614</v>
          </cell>
          <cell r="H1060">
            <v>40924</v>
          </cell>
          <cell r="I1060">
            <v>19433</v>
          </cell>
          <cell r="J1060">
            <v>2985.9700000000003</v>
          </cell>
          <cell r="K1060">
            <v>582.99</v>
          </cell>
          <cell r="L1060">
            <v>32986</v>
          </cell>
          <cell r="M1060">
            <v>4398.7275</v>
          </cell>
          <cell r="N1060">
            <v>907.11500000000001</v>
          </cell>
          <cell r="O1060">
            <v>4519.6925062500004</v>
          </cell>
          <cell r="P1060">
            <v>1046.3135917925836</v>
          </cell>
          <cell r="Q1060">
            <v>4643.9840501718754</v>
          </cell>
          <cell r="R1060">
            <v>1112.4073258919302</v>
          </cell>
          <cell r="S1060">
            <v>560.50327692916881</v>
          </cell>
          <cell r="T1060">
            <v>6623.4522279583443</v>
          </cell>
          <cell r="U1060">
            <v>32093.759999999998</v>
          </cell>
        </row>
        <row r="1061">
          <cell r="A1061" t="str">
            <v>152735</v>
          </cell>
          <cell r="B1061">
            <v>152735</v>
          </cell>
          <cell r="C1061" t="str">
            <v>IRC</v>
          </cell>
          <cell r="D1061">
            <v>124001</v>
          </cell>
          <cell r="E1061" t="str">
            <v>Worker</v>
          </cell>
          <cell r="F1061" t="str">
            <v>M</v>
          </cell>
          <cell r="G1061">
            <v>33080</v>
          </cell>
          <cell r="H1061">
            <v>40924</v>
          </cell>
          <cell r="I1061">
            <v>17347</v>
          </cell>
          <cell r="J1061">
            <v>2664.61</v>
          </cell>
          <cell r="K1061">
            <v>520.41</v>
          </cell>
          <cell r="L1061">
            <v>29441</v>
          </cell>
          <cell r="M1061">
            <v>3927.1050000000005</v>
          </cell>
          <cell r="N1061">
            <v>809.62750000000005</v>
          </cell>
          <cell r="O1061">
            <v>4035.1003875000006</v>
          </cell>
          <cell r="P1061">
            <v>933.86644200465196</v>
          </cell>
          <cell r="Q1061">
            <v>4146.065648156251</v>
          </cell>
          <cell r="R1061">
            <v>992.85709336034427</v>
          </cell>
          <cell r="S1061">
            <v>500.26608185507973</v>
          </cell>
          <cell r="T1061">
            <v>5911.6309053332207</v>
          </cell>
          <cell r="U1061">
            <v>28644.744999999999</v>
          </cell>
        </row>
        <row r="1062">
          <cell r="A1062" t="str">
            <v>152797</v>
          </cell>
          <cell r="B1062">
            <v>152797</v>
          </cell>
          <cell r="C1062" t="str">
            <v>IRC</v>
          </cell>
          <cell r="D1062">
            <v>124003</v>
          </cell>
          <cell r="E1062" t="str">
            <v>Worker</v>
          </cell>
          <cell r="F1062" t="str">
            <v>M</v>
          </cell>
          <cell r="G1062">
            <v>31538</v>
          </cell>
          <cell r="H1062">
            <v>40924</v>
          </cell>
          <cell r="I1062">
            <v>24303</v>
          </cell>
          <cell r="J1062">
            <v>3732.7200000000003</v>
          </cell>
          <cell r="K1062">
            <v>729.08999999999992</v>
          </cell>
          <cell r="L1062">
            <v>39483</v>
          </cell>
          <cell r="M1062">
            <v>5265.9375</v>
          </cell>
          <cell r="N1062">
            <v>1085.7825</v>
          </cell>
          <cell r="O1062">
            <v>5410.7507812500007</v>
          </cell>
          <cell r="P1062">
            <v>1252.397973223385</v>
          </cell>
          <cell r="Q1062">
            <v>5559.5464277343763</v>
          </cell>
          <cell r="R1062">
            <v>1331.5096843567296</v>
          </cell>
          <cell r="S1062">
            <v>670.90131822574347</v>
          </cell>
          <cell r="T1062">
            <v>7928.0229284083953</v>
          </cell>
          <cell r="U1062">
            <v>38367.547500000001</v>
          </cell>
        </row>
        <row r="1063">
          <cell r="A1063" t="str">
            <v>152815</v>
          </cell>
          <cell r="B1063">
            <v>152815</v>
          </cell>
          <cell r="C1063" t="str">
            <v>IRC</v>
          </cell>
          <cell r="D1063">
            <v>116101</v>
          </cell>
          <cell r="E1063" t="str">
            <v>Worker</v>
          </cell>
          <cell r="F1063" t="str">
            <v>M</v>
          </cell>
          <cell r="G1063">
            <v>30239</v>
          </cell>
          <cell r="H1063">
            <v>40924</v>
          </cell>
          <cell r="I1063">
            <v>33960</v>
          </cell>
          <cell r="J1063">
            <v>5216.95</v>
          </cell>
          <cell r="K1063">
            <v>1018.8</v>
          </cell>
          <cell r="L1063">
            <v>53526</v>
          </cell>
          <cell r="M1063">
            <v>7138.0425000000005</v>
          </cell>
          <cell r="N1063">
            <v>1471.9649999999999</v>
          </cell>
          <cell r="O1063">
            <v>7334.3386687500015</v>
          </cell>
          <cell r="P1063">
            <v>1697.8409420448017</v>
          </cell>
          <cell r="Q1063">
            <v>7536.0329821406267</v>
          </cell>
          <cell r="R1063">
            <v>1805.0904785573111</v>
          </cell>
          <cell r="S1063">
            <v>909.5221730707176</v>
          </cell>
          <cell r="T1063">
            <v>10747.799186130429</v>
          </cell>
          <cell r="U1063">
            <v>51967.0625</v>
          </cell>
        </row>
        <row r="1064">
          <cell r="A1064" t="str">
            <v>153201</v>
          </cell>
          <cell r="B1064">
            <v>153201</v>
          </cell>
          <cell r="C1064" t="str">
            <v>IRC</v>
          </cell>
          <cell r="D1064">
            <v>3020</v>
          </cell>
          <cell r="E1064" t="str">
            <v>Skill Worker</v>
          </cell>
          <cell r="F1064" t="str">
            <v>M</v>
          </cell>
          <cell r="G1064">
            <v>31760</v>
          </cell>
          <cell r="H1064">
            <v>40962</v>
          </cell>
          <cell r="I1064">
            <v>31287</v>
          </cell>
          <cell r="J1064">
            <v>4881.17</v>
          </cell>
          <cell r="K1064">
            <v>938.61</v>
          </cell>
          <cell r="L1064">
            <v>51554</v>
          </cell>
          <cell r="M1064">
            <v>6967.4775000000009</v>
          </cell>
          <cell r="N1064">
            <v>1417.7349999999999</v>
          </cell>
          <cell r="O1064">
            <v>7159.0831312500013</v>
          </cell>
          <cell r="P1064">
            <v>1635.2892412318818</v>
          </cell>
          <cell r="Q1064">
            <v>7355.9579173593766</v>
          </cell>
          <cell r="R1064">
            <v>1738.587500122251</v>
          </cell>
          <cell r="S1064">
            <v>876.01364029607623</v>
          </cell>
          <cell r="T1064">
            <v>10351.829750808358</v>
          </cell>
          <cell r="U1064">
            <v>50099.055</v>
          </cell>
        </row>
        <row r="1065">
          <cell r="A1065" t="str">
            <v>153309</v>
          </cell>
          <cell r="B1065">
            <v>153309</v>
          </cell>
          <cell r="C1065" t="str">
            <v>IRC</v>
          </cell>
          <cell r="D1065">
            <v>113002</v>
          </cell>
          <cell r="E1065" t="str">
            <v>Worker</v>
          </cell>
          <cell r="F1065" t="str">
            <v>M</v>
          </cell>
          <cell r="G1065">
            <v>29263</v>
          </cell>
          <cell r="H1065">
            <v>40984</v>
          </cell>
          <cell r="I1065">
            <v>38242</v>
          </cell>
          <cell r="J1065">
            <v>6024.47</v>
          </cell>
          <cell r="K1065">
            <v>1147.26</v>
          </cell>
          <cell r="L1065">
            <v>59622</v>
          </cell>
          <cell r="M1065">
            <v>8127.5250000000005</v>
          </cell>
          <cell r="N1065">
            <v>1639.605</v>
          </cell>
          <cell r="O1065">
            <v>8351.0319375000017</v>
          </cell>
          <cell r="P1065">
            <v>1891.2056317788583</v>
          </cell>
          <cell r="Q1065">
            <v>8580.6853157812529</v>
          </cell>
          <cell r="R1065">
            <v>2010.6696654437844</v>
          </cell>
          <cell r="S1065">
            <v>1013.1063595789395</v>
          </cell>
          <cell r="T1065">
            <v>11971.850746842065</v>
          </cell>
          <cell r="U1065">
            <v>57829.067499999997</v>
          </cell>
        </row>
        <row r="1066">
          <cell r="A1066" t="str">
            <v>153312</v>
          </cell>
          <cell r="B1066">
            <v>153312</v>
          </cell>
          <cell r="C1066" t="str">
            <v>IRC</v>
          </cell>
          <cell r="D1066">
            <v>112002</v>
          </cell>
          <cell r="E1066" t="str">
            <v>Worker</v>
          </cell>
          <cell r="F1066" t="str">
            <v>M</v>
          </cell>
          <cell r="G1066">
            <v>29952</v>
          </cell>
          <cell r="H1066">
            <v>40984</v>
          </cell>
          <cell r="I1066">
            <v>34572</v>
          </cell>
          <cell r="J1066">
            <v>5446.64</v>
          </cell>
          <cell r="K1066">
            <v>1037.1599999999999</v>
          </cell>
          <cell r="L1066">
            <v>54607</v>
          </cell>
          <cell r="M1066">
            <v>7443.2100000000009</v>
          </cell>
          <cell r="N1066">
            <v>1501.6925000000001</v>
          </cell>
          <cell r="O1066">
            <v>7647.8982750000014</v>
          </cell>
          <cell r="P1066">
            <v>1732.1301857460016</v>
          </cell>
          <cell r="Q1066">
            <v>7858.2154775625022</v>
          </cell>
          <cell r="R1066">
            <v>1841.5457116649682</v>
          </cell>
          <cell r="S1066">
            <v>927.89069433308441</v>
          </cell>
          <cell r="T1066">
            <v>10964.85951046266</v>
          </cell>
          <cell r="U1066">
            <v>52986.05</v>
          </cell>
        </row>
        <row r="1067">
          <cell r="A1067" t="str">
            <v>153326</v>
          </cell>
          <cell r="B1067">
            <v>153326</v>
          </cell>
          <cell r="C1067" t="str">
            <v>IRC</v>
          </cell>
          <cell r="D1067">
            <v>112002</v>
          </cell>
          <cell r="E1067" t="str">
            <v>Worker</v>
          </cell>
          <cell r="F1067" t="str">
            <v>M</v>
          </cell>
          <cell r="G1067">
            <v>31962</v>
          </cell>
          <cell r="H1067">
            <v>40984</v>
          </cell>
          <cell r="I1067">
            <v>21226</v>
          </cell>
          <cell r="J1067">
            <v>3344.4100000000003</v>
          </cell>
          <cell r="K1067">
            <v>636.78</v>
          </cell>
          <cell r="L1067">
            <v>34742</v>
          </cell>
          <cell r="M1067">
            <v>4734.72</v>
          </cell>
          <cell r="N1067">
            <v>955.40499999999997</v>
          </cell>
          <cell r="O1067">
            <v>4864.9248000000007</v>
          </cell>
          <cell r="P1067">
            <v>1102.0137878511471</v>
          </cell>
          <cell r="Q1067">
            <v>4998.7102320000013</v>
          </cell>
          <cell r="R1067">
            <v>1171.6260024294381</v>
          </cell>
          <cell r="S1067">
            <v>590.34150388265277</v>
          </cell>
          <cell r="T1067">
            <v>6976.049757585909</v>
          </cell>
          <cell r="U1067">
            <v>33746.702499999999</v>
          </cell>
        </row>
        <row r="1068">
          <cell r="A1068" t="str">
            <v>153330</v>
          </cell>
          <cell r="B1068">
            <v>153330</v>
          </cell>
          <cell r="C1068" t="str">
            <v>IRC</v>
          </cell>
          <cell r="D1068">
            <v>112002</v>
          </cell>
          <cell r="E1068" t="str">
            <v>Worker</v>
          </cell>
          <cell r="F1068" t="str">
            <v>M</v>
          </cell>
          <cell r="G1068">
            <v>31094</v>
          </cell>
          <cell r="H1068">
            <v>40984</v>
          </cell>
          <cell r="I1068">
            <v>28744</v>
          </cell>
          <cell r="J1068">
            <v>4527.88</v>
          </cell>
          <cell r="K1068">
            <v>862.31999999999994</v>
          </cell>
          <cell r="L1068">
            <v>46768</v>
          </cell>
          <cell r="M1068">
            <v>6374.6100000000006</v>
          </cell>
          <cell r="N1068">
            <v>1286.1200000000001</v>
          </cell>
          <cell r="O1068">
            <v>6549.9117750000014</v>
          </cell>
          <cell r="P1068">
            <v>1483.4776590358197</v>
          </cell>
          <cell r="Q1068">
            <v>6730.0343488125018</v>
          </cell>
          <cell r="R1068">
            <v>1577.1862552996363</v>
          </cell>
          <cell r="S1068">
            <v>794.68917890691102</v>
          </cell>
          <cell r="T1068">
            <v>9390.8207662995173</v>
          </cell>
          <cell r="U1068">
            <v>45420.45</v>
          </cell>
        </row>
        <row r="1069">
          <cell r="A1069" t="str">
            <v>153343</v>
          </cell>
          <cell r="B1069">
            <v>153343</v>
          </cell>
          <cell r="C1069" t="str">
            <v>IRC</v>
          </cell>
          <cell r="D1069">
            <v>112001</v>
          </cell>
          <cell r="E1069" t="str">
            <v>Worker</v>
          </cell>
          <cell r="F1069" t="str">
            <v>M</v>
          </cell>
          <cell r="G1069">
            <v>32731</v>
          </cell>
          <cell r="H1069">
            <v>40984</v>
          </cell>
          <cell r="I1069">
            <v>18243</v>
          </cell>
          <cell r="J1069">
            <v>2873.7000000000003</v>
          </cell>
          <cell r="K1069">
            <v>547.29</v>
          </cell>
          <cell r="L1069">
            <v>31017</v>
          </cell>
          <cell r="M1069">
            <v>4227.1350000000002</v>
          </cell>
          <cell r="N1069">
            <v>852.96749999999997</v>
          </cell>
          <cell r="O1069">
            <v>4343.3812125000004</v>
          </cell>
          <cell r="P1069">
            <v>983.85705076791874</v>
          </cell>
          <cell r="Q1069">
            <v>4462.8241958437511</v>
          </cell>
          <cell r="R1069">
            <v>1046.0055183165587</v>
          </cell>
          <cell r="S1069">
            <v>527.04572062426575</v>
          </cell>
          <cell r="T1069">
            <v>6228.0851802153629</v>
          </cell>
          <cell r="U1069">
            <v>30161.752499999999</v>
          </cell>
        </row>
        <row r="1070">
          <cell r="A1070" t="str">
            <v>153406</v>
          </cell>
          <cell r="B1070">
            <v>153406</v>
          </cell>
          <cell r="C1070" t="str">
            <v>IRC</v>
          </cell>
          <cell r="D1070">
            <v>1151</v>
          </cell>
          <cell r="E1070" t="str">
            <v>Worker</v>
          </cell>
          <cell r="F1070" t="str">
            <v>M</v>
          </cell>
          <cell r="G1070">
            <v>29278</v>
          </cell>
          <cell r="H1070">
            <v>40984</v>
          </cell>
          <cell r="I1070">
            <v>39119</v>
          </cell>
          <cell r="J1070">
            <v>6162.49</v>
          </cell>
          <cell r="K1070">
            <v>1173.57</v>
          </cell>
          <cell r="L1070">
            <v>61077</v>
          </cell>
          <cell r="M1070">
            <v>8324.8050000000003</v>
          </cell>
          <cell r="N1070">
            <v>1679.6175000000001</v>
          </cell>
          <cell r="O1070">
            <v>8553.7371375000002</v>
          </cell>
          <cell r="P1070">
            <v>1937.3581290825086</v>
          </cell>
          <cell r="Q1070">
            <v>8788.9649087812504</v>
          </cell>
          <cell r="R1070">
            <v>2059.7375323925735</v>
          </cell>
          <cell r="S1070">
            <v>1037.8299474020143</v>
          </cell>
          <cell r="T1070">
            <v>12264.008722700897</v>
          </cell>
          <cell r="U1070">
            <v>59242.985000000001</v>
          </cell>
        </row>
        <row r="1071">
          <cell r="A1071" t="str">
            <v>153423</v>
          </cell>
          <cell r="B1071">
            <v>153423</v>
          </cell>
          <cell r="C1071" t="str">
            <v>IRC</v>
          </cell>
          <cell r="D1071">
            <v>1152</v>
          </cell>
          <cell r="E1071" t="str">
            <v>Worker</v>
          </cell>
          <cell r="F1071" t="str">
            <v>M</v>
          </cell>
          <cell r="G1071">
            <v>33150</v>
          </cell>
          <cell r="H1071">
            <v>40984</v>
          </cell>
          <cell r="I1071">
            <v>16544</v>
          </cell>
          <cell r="J1071">
            <v>2605.9</v>
          </cell>
          <cell r="K1071">
            <v>496.32</v>
          </cell>
          <cell r="L1071">
            <v>28219</v>
          </cell>
          <cell r="M1071">
            <v>3845.9325000000003</v>
          </cell>
          <cell r="N1071">
            <v>776.02250000000004</v>
          </cell>
          <cell r="O1071">
            <v>3951.6956437500007</v>
          </cell>
          <cell r="P1071">
            <v>895.10468825546945</v>
          </cell>
          <cell r="Q1071">
            <v>4060.3672739531262</v>
          </cell>
          <cell r="R1071">
            <v>951.64682984734065</v>
          </cell>
          <cell r="S1071">
            <v>479.50166651501286</v>
          </cell>
          <cell r="T1071">
            <v>5666.2583647837419</v>
          </cell>
          <cell r="U1071">
            <v>27443.445</v>
          </cell>
        </row>
        <row r="1072">
          <cell r="A1072" t="str">
            <v>153441</v>
          </cell>
          <cell r="B1072">
            <v>153441</v>
          </cell>
          <cell r="C1072" t="str">
            <v>IRC</v>
          </cell>
          <cell r="D1072">
            <v>1152</v>
          </cell>
          <cell r="E1072" t="str">
            <v>Worker</v>
          </cell>
          <cell r="F1072" t="str">
            <v>M</v>
          </cell>
          <cell r="G1072">
            <v>32731</v>
          </cell>
          <cell r="H1072">
            <v>40984</v>
          </cell>
          <cell r="I1072">
            <v>18380</v>
          </cell>
          <cell r="J1072">
            <v>2895.33</v>
          </cell>
          <cell r="K1072">
            <v>551.4</v>
          </cell>
          <cell r="L1072">
            <v>31258</v>
          </cell>
          <cell r="M1072">
            <v>4261.0425000000005</v>
          </cell>
          <cell r="N1072">
            <v>859.59500000000003</v>
          </cell>
          <cell r="O1072">
            <v>4378.2211687500012</v>
          </cell>
          <cell r="P1072">
            <v>991.50155375773295</v>
          </cell>
          <cell r="Q1072">
            <v>4498.6222508906267</v>
          </cell>
          <cell r="R1072">
            <v>1054.1329107115127</v>
          </cell>
          <cell r="S1072">
            <v>531.14083035990893</v>
          </cell>
          <cell r="T1072">
            <v>6276.4769824022887</v>
          </cell>
          <cell r="U1072">
            <v>30396.317500000001</v>
          </cell>
        </row>
        <row r="1073">
          <cell r="A1073" t="str">
            <v>153468</v>
          </cell>
          <cell r="B1073">
            <v>153468</v>
          </cell>
          <cell r="C1073" t="str">
            <v>IRC</v>
          </cell>
          <cell r="D1073">
            <v>114004</v>
          </cell>
          <cell r="E1073" t="str">
            <v>Worker</v>
          </cell>
          <cell r="F1073" t="str">
            <v>M</v>
          </cell>
          <cell r="G1073">
            <v>29524</v>
          </cell>
          <cell r="H1073">
            <v>40984</v>
          </cell>
          <cell r="I1073">
            <v>37822</v>
          </cell>
          <cell r="J1073">
            <v>5958.55</v>
          </cell>
          <cell r="K1073">
            <v>1134.6599999999999</v>
          </cell>
          <cell r="L1073">
            <v>59309</v>
          </cell>
          <cell r="M1073">
            <v>8083.3425000000007</v>
          </cell>
          <cell r="N1073">
            <v>1630.9974999999999</v>
          </cell>
          <cell r="O1073">
            <v>8305.6344187500017</v>
          </cell>
          <cell r="P1073">
            <v>1881.277293870925</v>
          </cell>
          <cell r="Q1073">
            <v>8534.0393652656276</v>
          </cell>
          <cell r="R1073">
            <v>2000.1141724163126</v>
          </cell>
          <cell r="S1073">
            <v>1007.7878145695772</v>
          </cell>
          <cell r="T1073">
            <v>11909.001642756972</v>
          </cell>
          <cell r="U1073">
            <v>57535.697500000002</v>
          </cell>
        </row>
        <row r="1074">
          <cell r="A1074" t="str">
            <v>153534</v>
          </cell>
          <cell r="B1074">
            <v>153534</v>
          </cell>
          <cell r="C1074" t="str">
            <v>IRC</v>
          </cell>
          <cell r="D1074">
            <v>114004</v>
          </cell>
          <cell r="E1074" t="str">
            <v>Worker</v>
          </cell>
          <cell r="F1074" t="str">
            <v>M</v>
          </cell>
          <cell r="G1074">
            <v>29154</v>
          </cell>
          <cell r="H1074">
            <v>40984</v>
          </cell>
          <cell r="I1074">
            <v>40097</v>
          </cell>
          <cell r="J1074">
            <v>6316.99</v>
          </cell>
          <cell r="K1074">
            <v>1202.9099999999999</v>
          </cell>
          <cell r="L1074">
            <v>62482</v>
          </cell>
          <cell r="M1074">
            <v>8516.9475000000002</v>
          </cell>
          <cell r="N1074">
            <v>1718.2550000000001</v>
          </cell>
          <cell r="O1074">
            <v>8751.1635562500014</v>
          </cell>
          <cell r="P1074">
            <v>1981.924629915243</v>
          </cell>
          <cell r="Q1074">
            <v>8991.8205540468771</v>
          </cell>
          <cell r="R1074">
            <v>2107.1192183465587</v>
          </cell>
          <cell r="S1074">
            <v>1061.7039273961173</v>
          </cell>
          <cell r="T1074">
            <v>12546.126905574887</v>
          </cell>
          <cell r="U1074">
            <v>60602.025000000001</v>
          </cell>
        </row>
        <row r="1075">
          <cell r="A1075" t="str">
            <v>153548</v>
          </cell>
          <cell r="B1075">
            <v>153548</v>
          </cell>
          <cell r="C1075" t="str">
            <v>IRC</v>
          </cell>
          <cell r="D1075">
            <v>114003</v>
          </cell>
          <cell r="E1075" t="str">
            <v>Worker</v>
          </cell>
          <cell r="F1075" t="str">
            <v>M</v>
          </cell>
          <cell r="G1075">
            <v>33448</v>
          </cell>
          <cell r="H1075">
            <v>40984</v>
          </cell>
          <cell r="I1075">
            <v>15116</v>
          </cell>
          <cell r="J1075">
            <v>2381.36</v>
          </cell>
          <cell r="K1075">
            <v>453.47999999999996</v>
          </cell>
          <cell r="L1075">
            <v>25803</v>
          </cell>
          <cell r="M1075">
            <v>3516.1050000000005</v>
          </cell>
          <cell r="N1075">
            <v>709.58249999999998</v>
          </cell>
          <cell r="O1075">
            <v>3612.7978875000008</v>
          </cell>
          <cell r="P1075">
            <v>818.46933878081711</v>
          </cell>
          <cell r="Q1075">
            <v>3712.1498294062512</v>
          </cell>
          <cell r="R1075">
            <v>870.17056417842343</v>
          </cell>
          <cell r="S1075">
            <v>438.44861621910331</v>
          </cell>
          <cell r="T1075">
            <v>5181.1355677562951</v>
          </cell>
          <cell r="U1075">
            <v>25094.29</v>
          </cell>
        </row>
        <row r="1076">
          <cell r="A1076" t="str">
            <v>153582</v>
          </cell>
          <cell r="B1076">
            <v>153582</v>
          </cell>
          <cell r="C1076" t="str">
            <v>IRC</v>
          </cell>
          <cell r="D1076">
            <v>114003</v>
          </cell>
          <cell r="E1076" t="str">
            <v>Worker</v>
          </cell>
          <cell r="F1076" t="str">
            <v>M</v>
          </cell>
          <cell r="G1076">
            <v>27353</v>
          </cell>
          <cell r="H1076">
            <v>40984</v>
          </cell>
          <cell r="I1076">
            <v>57533</v>
          </cell>
          <cell r="J1076">
            <v>9062.9699999999993</v>
          </cell>
          <cell r="K1076">
            <v>1725.99</v>
          </cell>
          <cell r="L1076">
            <v>83830</v>
          </cell>
          <cell r="M1076">
            <v>11426.827500000001</v>
          </cell>
          <cell r="N1076">
            <v>2305.3249999999998</v>
          </cell>
          <cell r="O1076">
            <v>11741.065256250002</v>
          </cell>
          <cell r="P1076">
            <v>2659.0816831374605</v>
          </cell>
          <cell r="Q1076">
            <v>12063.944550796878</v>
          </cell>
          <cell r="R1076">
            <v>2827.0510558879682</v>
          </cell>
          <cell r="S1076">
            <v>1424.4524860538477</v>
          </cell>
          <cell r="T1076">
            <v>16832.716918381979</v>
          </cell>
          <cell r="U1076">
            <v>81132.759999999995</v>
          </cell>
        </row>
        <row r="1077">
          <cell r="A1077" t="str">
            <v>153596</v>
          </cell>
          <cell r="B1077">
            <v>153596</v>
          </cell>
          <cell r="C1077" t="str">
            <v>IRC</v>
          </cell>
          <cell r="D1077">
            <v>114003</v>
          </cell>
          <cell r="E1077" t="str">
            <v>Worker</v>
          </cell>
          <cell r="F1077" t="str">
            <v>M</v>
          </cell>
          <cell r="G1077">
            <v>31599</v>
          </cell>
          <cell r="H1077">
            <v>40984</v>
          </cell>
          <cell r="I1077">
            <v>24625</v>
          </cell>
          <cell r="J1077">
            <v>3878.98</v>
          </cell>
          <cell r="K1077">
            <v>738.75</v>
          </cell>
          <cell r="L1077">
            <v>40194</v>
          </cell>
          <cell r="M1077">
            <v>5478.63</v>
          </cell>
          <cell r="N1077">
            <v>1105.335</v>
          </cell>
          <cell r="O1077">
            <v>5629.2923250000003</v>
          </cell>
          <cell r="P1077">
            <v>1274.950843039808</v>
          </cell>
          <cell r="Q1077">
            <v>5784.0978639375007</v>
          </cell>
          <cell r="R1077">
            <v>1355.4871781028392</v>
          </cell>
          <cell r="S1077">
            <v>682.98274155372007</v>
          </cell>
          <cell r="T1077">
            <v>8070.7887846528129</v>
          </cell>
          <cell r="U1077">
            <v>39039.567499999997</v>
          </cell>
        </row>
        <row r="1078">
          <cell r="A1078" t="str">
            <v>153601</v>
          </cell>
          <cell r="B1078">
            <v>153601</v>
          </cell>
          <cell r="C1078" t="str">
            <v>IRC</v>
          </cell>
          <cell r="D1078">
            <v>114004</v>
          </cell>
          <cell r="E1078" t="str">
            <v>Worker</v>
          </cell>
          <cell r="F1078" t="str">
            <v>M</v>
          </cell>
          <cell r="G1078">
            <v>33130</v>
          </cell>
          <cell r="H1078">
            <v>40984</v>
          </cell>
          <cell r="I1078">
            <v>17392</v>
          </cell>
          <cell r="J1078">
            <v>2739.8</v>
          </cell>
          <cell r="K1078">
            <v>521.76</v>
          </cell>
          <cell r="L1078">
            <v>29642</v>
          </cell>
          <cell r="M1078">
            <v>4040.13</v>
          </cell>
          <cell r="N1078">
            <v>815.15499999999997</v>
          </cell>
          <cell r="O1078">
            <v>4151.2335750000002</v>
          </cell>
          <cell r="P1078">
            <v>940.24214781773367</v>
          </cell>
          <cell r="Q1078">
            <v>4265.3924983125007</v>
          </cell>
          <cell r="R1078">
            <v>999.63554095945551</v>
          </cell>
          <cell r="S1078">
            <v>503.68150532754566</v>
          </cell>
          <cell r="T1078">
            <v>5951.9908731322757</v>
          </cell>
          <cell r="U1078">
            <v>28826.61</v>
          </cell>
        </row>
        <row r="1079">
          <cell r="A1079" t="str">
            <v>153662</v>
          </cell>
          <cell r="B1079">
            <v>153662</v>
          </cell>
          <cell r="C1079" t="str">
            <v>IRC</v>
          </cell>
          <cell r="D1079">
            <v>1910</v>
          </cell>
          <cell r="E1079" t="str">
            <v>Worker</v>
          </cell>
          <cell r="F1079" t="str">
            <v>M</v>
          </cell>
          <cell r="G1079">
            <v>33153</v>
          </cell>
          <cell r="H1079">
            <v>40984</v>
          </cell>
          <cell r="I1079">
            <v>16990</v>
          </cell>
          <cell r="J1079">
            <v>2675.94</v>
          </cell>
          <cell r="K1079">
            <v>509.7</v>
          </cell>
          <cell r="L1079">
            <v>28931</v>
          </cell>
          <cell r="M1079">
            <v>3943.5450000000005</v>
          </cell>
          <cell r="N1079">
            <v>795.60249999999996</v>
          </cell>
          <cell r="O1079">
            <v>4051.9924875000011</v>
          </cell>
          <cell r="P1079">
            <v>917.68927800131075</v>
          </cell>
          <cell r="Q1079">
            <v>4163.4222809062512</v>
          </cell>
          <cell r="R1079">
            <v>975.65804721334621</v>
          </cell>
          <cell r="S1079">
            <v>491.600081999569</v>
          </cell>
          <cell r="T1079">
            <v>5809.2250168878572</v>
          </cell>
          <cell r="U1079">
            <v>28134.59</v>
          </cell>
        </row>
        <row r="1080">
          <cell r="A1080" t="str">
            <v>153711</v>
          </cell>
          <cell r="B1080">
            <v>153711</v>
          </cell>
          <cell r="C1080" t="str">
            <v>IRC</v>
          </cell>
          <cell r="D1080">
            <v>121002</v>
          </cell>
          <cell r="E1080" t="str">
            <v>Worker</v>
          </cell>
          <cell r="F1080" t="str">
            <v>M</v>
          </cell>
          <cell r="G1080">
            <v>28285</v>
          </cell>
          <cell r="H1080">
            <v>40984</v>
          </cell>
          <cell r="I1080">
            <v>45279</v>
          </cell>
          <cell r="J1080">
            <v>7132.75</v>
          </cell>
          <cell r="K1080">
            <v>1358.37</v>
          </cell>
          <cell r="L1080">
            <v>69029</v>
          </cell>
          <cell r="M1080">
            <v>9408.817500000001</v>
          </cell>
          <cell r="N1080">
            <v>1898.2974999999999</v>
          </cell>
          <cell r="O1080">
            <v>9667.5599812500022</v>
          </cell>
          <cell r="P1080">
            <v>2189.5950078169603</v>
          </cell>
          <cell r="Q1080">
            <v>9933.4178807343778</v>
          </cell>
          <cell r="R1080">
            <v>2327.907757806162</v>
          </cell>
          <cell r="S1080">
            <v>1172.9515765216636</v>
          </cell>
          <cell r="T1080">
            <v>13860.737399009779</v>
          </cell>
          <cell r="U1080">
            <v>66906.22</v>
          </cell>
        </row>
        <row r="1081">
          <cell r="A1081" t="str">
            <v>153742</v>
          </cell>
          <cell r="B1081">
            <v>153742</v>
          </cell>
          <cell r="C1081" t="str">
            <v>IRC</v>
          </cell>
          <cell r="D1081">
            <v>121002</v>
          </cell>
          <cell r="E1081" t="str">
            <v>Worker</v>
          </cell>
          <cell r="F1081" t="str">
            <v>M</v>
          </cell>
          <cell r="G1081">
            <v>34292</v>
          </cell>
          <cell r="H1081">
            <v>40984</v>
          </cell>
          <cell r="I1081">
            <v>12810</v>
          </cell>
          <cell r="J1081">
            <v>2017.77</v>
          </cell>
          <cell r="K1081">
            <v>384.3</v>
          </cell>
          <cell r="L1081">
            <v>22028</v>
          </cell>
          <cell r="M1081">
            <v>3002.355</v>
          </cell>
          <cell r="N1081">
            <v>605.77</v>
          </cell>
          <cell r="O1081">
            <v>3084.9197625000002</v>
          </cell>
          <cell r="P1081">
            <v>698.72660522667286</v>
          </cell>
          <cell r="Q1081">
            <v>3169.7550559687506</v>
          </cell>
          <cell r="R1081">
            <v>742.86389907074044</v>
          </cell>
          <cell r="S1081">
            <v>374.30322513174468</v>
          </cell>
          <cell r="T1081">
            <v>4423.1311974009095</v>
          </cell>
          <cell r="U1081">
            <v>21427.482499999998</v>
          </cell>
        </row>
        <row r="1082">
          <cell r="A1082" t="str">
            <v>153756</v>
          </cell>
          <cell r="B1082">
            <v>153756</v>
          </cell>
          <cell r="C1082" t="str">
            <v>IRC</v>
          </cell>
          <cell r="D1082">
            <v>121001</v>
          </cell>
          <cell r="E1082" t="str">
            <v>Worker</v>
          </cell>
          <cell r="F1082" t="str">
            <v>M</v>
          </cell>
          <cell r="G1082">
            <v>33412</v>
          </cell>
          <cell r="H1082">
            <v>40984</v>
          </cell>
          <cell r="I1082">
            <v>14815</v>
          </cell>
          <cell r="J1082">
            <v>2333.98</v>
          </cell>
          <cell r="K1082">
            <v>444.45</v>
          </cell>
          <cell r="L1082">
            <v>25338</v>
          </cell>
          <cell r="M1082">
            <v>3453.4275000000002</v>
          </cell>
          <cell r="N1082">
            <v>696.79499999999996</v>
          </cell>
          <cell r="O1082">
            <v>3548.3967562500006</v>
          </cell>
          <cell r="P1082">
            <v>803.7195716013</v>
          </cell>
          <cell r="Q1082">
            <v>3645.9776670468759</v>
          </cell>
          <cell r="R1082">
            <v>854.48908092674867</v>
          </cell>
          <cell r="S1082">
            <v>430.5472634096671</v>
          </cell>
          <cell r="T1082">
            <v>5087.7654929972869</v>
          </cell>
          <cell r="U1082">
            <v>24643.392500000002</v>
          </cell>
        </row>
        <row r="1083">
          <cell r="A1083" t="str">
            <v>153760</v>
          </cell>
          <cell r="B1083">
            <v>153760</v>
          </cell>
          <cell r="C1083" t="str">
            <v>IRC</v>
          </cell>
          <cell r="D1083">
            <v>1210</v>
          </cell>
          <cell r="E1083" t="str">
            <v>Worker</v>
          </cell>
          <cell r="F1083" t="str">
            <v>M</v>
          </cell>
          <cell r="G1083">
            <v>28735</v>
          </cell>
          <cell r="H1083">
            <v>40984</v>
          </cell>
          <cell r="I1083">
            <v>42216</v>
          </cell>
          <cell r="J1083">
            <v>6650.71</v>
          </cell>
          <cell r="K1083">
            <v>1266.48</v>
          </cell>
          <cell r="L1083">
            <v>64895</v>
          </cell>
          <cell r="M1083">
            <v>8845.7475000000013</v>
          </cell>
          <cell r="N1083">
            <v>1784.6125</v>
          </cell>
          <cell r="O1083">
            <v>9089.005556250002</v>
          </cell>
          <cell r="P1083">
            <v>2058.4648196016406</v>
          </cell>
          <cell r="Q1083">
            <v>9338.9532090468783</v>
          </cell>
          <cell r="R1083">
            <v>2188.4943131557879</v>
          </cell>
          <cell r="S1083">
            <v>1102.7060012222887</v>
          </cell>
          <cell r="T1083">
            <v>13030.647315023245</v>
          </cell>
          <cell r="U1083">
            <v>62915.702499999999</v>
          </cell>
        </row>
        <row r="1084">
          <cell r="A1084" t="str">
            <v>153819</v>
          </cell>
          <cell r="B1084">
            <v>153819</v>
          </cell>
          <cell r="C1084" t="str">
            <v>IRC</v>
          </cell>
          <cell r="D1084">
            <v>121002</v>
          </cell>
          <cell r="E1084" t="str">
            <v>Worker</v>
          </cell>
          <cell r="F1084" t="str">
            <v>M</v>
          </cell>
          <cell r="G1084">
            <v>28406</v>
          </cell>
          <cell r="H1084">
            <v>40984</v>
          </cell>
          <cell r="I1084">
            <v>45859</v>
          </cell>
          <cell r="J1084">
            <v>7223.39</v>
          </cell>
          <cell r="K1084">
            <v>1375.77</v>
          </cell>
          <cell r="L1084">
            <v>69984</v>
          </cell>
          <cell r="M1084">
            <v>9539.3100000000013</v>
          </cell>
          <cell r="N1084">
            <v>1924.56</v>
          </cell>
          <cell r="O1084">
            <v>9801.6410250000026</v>
          </cell>
          <cell r="P1084">
            <v>2219.8875404114524</v>
          </cell>
          <cell r="Q1084">
            <v>10071.186153187504</v>
          </cell>
          <cell r="R1084">
            <v>2360.1138148069135</v>
          </cell>
          <cell r="S1084">
            <v>1189.1790860550218</v>
          </cell>
          <cell r="T1084">
            <v>14052.497445020213</v>
          </cell>
          <cell r="U1084">
            <v>67834.210000000006</v>
          </cell>
        </row>
        <row r="1085">
          <cell r="A1085" t="str">
            <v>153822</v>
          </cell>
          <cell r="B1085">
            <v>153822</v>
          </cell>
          <cell r="C1085" t="str">
            <v>IRC</v>
          </cell>
          <cell r="D1085">
            <v>121002</v>
          </cell>
          <cell r="E1085" t="str">
            <v>Worker</v>
          </cell>
          <cell r="F1085" t="str">
            <v>M</v>
          </cell>
          <cell r="G1085">
            <v>31284</v>
          </cell>
          <cell r="H1085">
            <v>40984</v>
          </cell>
          <cell r="I1085">
            <v>27452</v>
          </cell>
          <cell r="J1085">
            <v>4324.97</v>
          </cell>
          <cell r="K1085">
            <v>823.56</v>
          </cell>
          <cell r="L1085">
            <v>44734</v>
          </cell>
          <cell r="M1085">
            <v>6097.1850000000004</v>
          </cell>
          <cell r="N1085">
            <v>1230.1849999999999</v>
          </cell>
          <cell r="O1085">
            <v>6264.8575875000006</v>
          </cell>
          <cell r="P1085">
            <v>1418.9593225989643</v>
          </cell>
          <cell r="Q1085">
            <v>6437.1411711562514</v>
          </cell>
          <cell r="R1085">
            <v>1508.5924124310197</v>
          </cell>
          <cell r="S1085">
            <v>760.12713242434484</v>
          </cell>
          <cell r="T1085">
            <v>8982.4019876762432</v>
          </cell>
          <cell r="U1085">
            <v>43446.8675</v>
          </cell>
        </row>
        <row r="1086">
          <cell r="A1086" t="str">
            <v>153840</v>
          </cell>
          <cell r="B1086">
            <v>153840</v>
          </cell>
          <cell r="C1086" t="str">
            <v>IRC</v>
          </cell>
          <cell r="D1086">
            <v>1210</v>
          </cell>
          <cell r="E1086" t="str">
            <v>Worker</v>
          </cell>
          <cell r="F1086" t="str">
            <v>M</v>
          </cell>
          <cell r="G1086">
            <v>31259</v>
          </cell>
          <cell r="H1086">
            <v>40984</v>
          </cell>
          <cell r="I1086">
            <v>25344</v>
          </cell>
          <cell r="J1086">
            <v>3992.28</v>
          </cell>
          <cell r="K1086">
            <v>760.31999999999994</v>
          </cell>
          <cell r="L1086">
            <v>41160</v>
          </cell>
          <cell r="M1086">
            <v>5611.1775000000007</v>
          </cell>
          <cell r="N1086">
            <v>1131.9000000000001</v>
          </cell>
          <cell r="O1086">
            <v>5765.4848812500013</v>
          </cell>
          <cell r="P1086">
            <v>1305.5922948579016</v>
          </cell>
          <cell r="Q1086">
            <v>5924.0357154843769</v>
          </cell>
          <cell r="R1086">
            <v>1388.0641949224475</v>
          </cell>
          <cell r="S1086">
            <v>699.39716480945219</v>
          </cell>
          <cell r="T1086">
            <v>8264.7575851199126</v>
          </cell>
          <cell r="U1086">
            <v>39971.85</v>
          </cell>
        </row>
        <row r="1087">
          <cell r="A1087" t="str">
            <v>153853</v>
          </cell>
          <cell r="B1087">
            <v>153853</v>
          </cell>
          <cell r="C1087" t="str">
            <v>IRC</v>
          </cell>
          <cell r="D1087">
            <v>1941</v>
          </cell>
          <cell r="E1087" t="str">
            <v>Worker</v>
          </cell>
          <cell r="F1087" t="str">
            <v>M</v>
          </cell>
          <cell r="G1087">
            <v>28516</v>
          </cell>
          <cell r="H1087">
            <v>40984</v>
          </cell>
          <cell r="I1087">
            <v>46488</v>
          </cell>
          <cell r="J1087">
            <v>7323.3</v>
          </cell>
          <cell r="K1087">
            <v>1394.6399999999999</v>
          </cell>
          <cell r="L1087">
            <v>71011</v>
          </cell>
          <cell r="M1087">
            <v>9679.0500000000011</v>
          </cell>
          <cell r="N1087">
            <v>1952.8025</v>
          </cell>
          <cell r="O1087">
            <v>9945.2238750000015</v>
          </cell>
          <cell r="P1087">
            <v>2252.4639079240633</v>
          </cell>
          <cell r="Q1087">
            <v>10218.717531562503</v>
          </cell>
          <cell r="R1087">
            <v>2394.7479724401824</v>
          </cell>
          <cell r="S1087">
            <v>1206.6300308620994</v>
          </cell>
          <cell r="T1087">
            <v>14258.714792928818</v>
          </cell>
          <cell r="U1087">
            <v>68831.514999999999</v>
          </cell>
        </row>
        <row r="1088">
          <cell r="A1088" t="str">
            <v>153867</v>
          </cell>
          <cell r="B1088">
            <v>153867</v>
          </cell>
          <cell r="C1088" t="str">
            <v>IRC</v>
          </cell>
          <cell r="D1088">
            <v>114003</v>
          </cell>
          <cell r="E1088" t="str">
            <v>Worker</v>
          </cell>
          <cell r="F1088" t="str">
            <v>M</v>
          </cell>
          <cell r="G1088">
            <v>33181</v>
          </cell>
          <cell r="H1088">
            <v>40984</v>
          </cell>
          <cell r="I1088">
            <v>16995</v>
          </cell>
          <cell r="J1088">
            <v>2676.9700000000003</v>
          </cell>
          <cell r="K1088">
            <v>509.84999999999997</v>
          </cell>
          <cell r="L1088">
            <v>28939</v>
          </cell>
          <cell r="M1088">
            <v>3944.5725000000002</v>
          </cell>
          <cell r="N1088">
            <v>795.82249999999999</v>
          </cell>
          <cell r="O1088">
            <v>4053.0482437500004</v>
          </cell>
          <cell r="P1088">
            <v>917.94303743665716</v>
          </cell>
          <cell r="Q1088">
            <v>4164.5070704531254</v>
          </cell>
          <cell r="R1088">
            <v>975.92783617251462</v>
          </cell>
          <cell r="S1088">
            <v>491.73601925220447</v>
          </cell>
          <cell r="T1088">
            <v>5810.8313837654314</v>
          </cell>
          <cell r="U1088">
            <v>28142.294999999998</v>
          </cell>
        </row>
        <row r="1089">
          <cell r="A1089" t="str">
            <v>153884</v>
          </cell>
          <cell r="B1089">
            <v>153884</v>
          </cell>
          <cell r="C1089" t="str">
            <v>IRC</v>
          </cell>
          <cell r="D1089">
            <v>1942</v>
          </cell>
          <cell r="E1089" t="str">
            <v>Worker</v>
          </cell>
          <cell r="F1089" t="str">
            <v>M</v>
          </cell>
          <cell r="G1089">
            <v>31849</v>
          </cell>
          <cell r="H1089">
            <v>40984</v>
          </cell>
          <cell r="I1089">
            <v>25806</v>
          </cell>
          <cell r="J1089">
            <v>4065.4100000000003</v>
          </cell>
          <cell r="K1089">
            <v>774.18</v>
          </cell>
          <cell r="L1089">
            <v>42201</v>
          </cell>
          <cell r="M1089">
            <v>5751.9450000000006</v>
          </cell>
          <cell r="N1089">
            <v>1160.5274999999999</v>
          </cell>
          <cell r="O1089">
            <v>5910.1234875000009</v>
          </cell>
          <cell r="P1089">
            <v>1338.6127413823688</v>
          </cell>
          <cell r="Q1089">
            <v>6072.6518834062517</v>
          </cell>
          <cell r="R1089">
            <v>1423.1704832342614</v>
          </cell>
          <cell r="S1089">
            <v>717.08599980864165</v>
          </cell>
          <cell r="T1089">
            <v>8473.7860750642722</v>
          </cell>
          <cell r="U1089">
            <v>40991.102500000001</v>
          </cell>
        </row>
        <row r="1090">
          <cell r="A1090" t="str">
            <v>153898</v>
          </cell>
          <cell r="B1090">
            <v>153898</v>
          </cell>
          <cell r="C1090" t="str">
            <v>IRC</v>
          </cell>
          <cell r="D1090">
            <v>1942</v>
          </cell>
          <cell r="E1090" t="str">
            <v>Worker</v>
          </cell>
          <cell r="F1090" t="str">
            <v>M</v>
          </cell>
          <cell r="G1090">
            <v>32865</v>
          </cell>
          <cell r="H1090">
            <v>40984</v>
          </cell>
          <cell r="I1090">
            <v>18094</v>
          </cell>
          <cell r="J1090">
            <v>2850.01</v>
          </cell>
          <cell r="K1090">
            <v>542.81999999999994</v>
          </cell>
          <cell r="L1090">
            <v>30754</v>
          </cell>
          <cell r="M1090">
            <v>4192.2000000000007</v>
          </cell>
          <cell r="N1090">
            <v>845.73500000000001</v>
          </cell>
          <cell r="O1090">
            <v>4307.4855000000007</v>
          </cell>
          <cell r="P1090">
            <v>975.5147093309015</v>
          </cell>
          <cell r="Q1090">
            <v>4425.9413512500014</v>
          </cell>
          <cell r="R1090">
            <v>1037.1362062838909</v>
          </cell>
          <cell r="S1090">
            <v>522.57678344387489</v>
          </cell>
          <cell r="T1090">
            <v>6175.2758691151066</v>
          </cell>
          <cell r="U1090">
            <v>29905.7925</v>
          </cell>
        </row>
        <row r="1091">
          <cell r="A1091" t="str">
            <v>153916</v>
          </cell>
          <cell r="B1091">
            <v>153916</v>
          </cell>
          <cell r="C1091" t="str">
            <v>IRC</v>
          </cell>
          <cell r="D1091">
            <v>124001</v>
          </cell>
          <cell r="E1091" t="str">
            <v>Skill Worker</v>
          </cell>
          <cell r="F1091" t="str">
            <v>M</v>
          </cell>
          <cell r="G1091">
            <v>33807</v>
          </cell>
          <cell r="H1091">
            <v>40984</v>
          </cell>
          <cell r="I1091">
            <v>16285</v>
          </cell>
          <cell r="J1091">
            <v>2564.7000000000003</v>
          </cell>
          <cell r="K1091">
            <v>488.54999999999995</v>
          </cell>
          <cell r="L1091">
            <v>28055</v>
          </cell>
          <cell r="M1091">
            <v>3824.3550000000005</v>
          </cell>
          <cell r="N1091">
            <v>771.51250000000005</v>
          </cell>
          <cell r="O1091">
            <v>3929.5247625000006</v>
          </cell>
          <cell r="P1091">
            <v>889.90261983086555</v>
          </cell>
          <cell r="Q1091">
            <v>4037.586693468751</v>
          </cell>
          <cell r="R1091">
            <v>946.11615618438441</v>
          </cell>
          <cell r="S1091">
            <v>476.71495283598591</v>
          </cell>
          <cell r="T1091">
            <v>5633.3278437934678</v>
          </cell>
          <cell r="U1091">
            <v>27291.6875</v>
          </cell>
        </row>
        <row r="1092">
          <cell r="A1092" t="str">
            <v>153933</v>
          </cell>
          <cell r="B1092">
            <v>153933</v>
          </cell>
          <cell r="C1092" t="str">
            <v>IRC</v>
          </cell>
          <cell r="D1092">
            <v>124001</v>
          </cell>
          <cell r="E1092" t="str">
            <v>Worker</v>
          </cell>
          <cell r="F1092" t="str">
            <v>M</v>
          </cell>
          <cell r="G1092">
            <v>34120</v>
          </cell>
          <cell r="H1092">
            <v>40984</v>
          </cell>
          <cell r="I1092">
            <v>12279</v>
          </cell>
          <cell r="J1092">
            <v>1934.3400000000001</v>
          </cell>
          <cell r="K1092">
            <v>368.37</v>
          </cell>
          <cell r="L1092">
            <v>21080</v>
          </cell>
          <cell r="M1092">
            <v>2873.9175</v>
          </cell>
          <cell r="N1092">
            <v>579.70000000000005</v>
          </cell>
          <cell r="O1092">
            <v>2952.9502312500003</v>
          </cell>
          <cell r="P1092">
            <v>668.65611213810894</v>
          </cell>
          <cell r="Q1092">
            <v>3034.1563626093757</v>
          </cell>
          <cell r="R1092">
            <v>710.89390740926126</v>
          </cell>
          <cell r="S1092">
            <v>358.19466069444246</v>
          </cell>
          <cell r="T1092">
            <v>4232.7767224083518</v>
          </cell>
          <cell r="U1092">
            <v>20504.322499999998</v>
          </cell>
        </row>
        <row r="1093">
          <cell r="A1093" t="str">
            <v>153947</v>
          </cell>
          <cell r="B1093">
            <v>153947</v>
          </cell>
          <cell r="C1093" t="str">
            <v>IRC</v>
          </cell>
          <cell r="D1093">
            <v>116104</v>
          </cell>
          <cell r="E1093" t="str">
            <v>Worker</v>
          </cell>
          <cell r="F1093" t="str">
            <v>M</v>
          </cell>
          <cell r="G1093">
            <v>29559</v>
          </cell>
          <cell r="H1093">
            <v>40984</v>
          </cell>
          <cell r="I1093">
            <v>35837</v>
          </cell>
          <cell r="J1093">
            <v>5645.43</v>
          </cell>
          <cell r="K1093">
            <v>1075.1099999999999</v>
          </cell>
          <cell r="L1093">
            <v>56216</v>
          </cell>
          <cell r="M1093">
            <v>7663.0950000000003</v>
          </cell>
          <cell r="N1093">
            <v>1545.94</v>
          </cell>
          <cell r="O1093">
            <v>7873.8301125000007</v>
          </cell>
          <cell r="P1093">
            <v>1783.1675521800728</v>
          </cell>
          <cell r="Q1093">
            <v>8090.3604405937513</v>
          </cell>
          <cell r="R1093">
            <v>1895.8070160777529</v>
          </cell>
          <cell r="S1093">
            <v>955.23107426939168</v>
          </cell>
          <cell r="T1093">
            <v>11287.940048714798</v>
          </cell>
          <cell r="U1093">
            <v>54535.864999999998</v>
          </cell>
        </row>
        <row r="1094">
          <cell r="A1094" t="str">
            <v>153951</v>
          </cell>
          <cell r="B1094">
            <v>153951</v>
          </cell>
          <cell r="C1094" t="str">
            <v>IRC</v>
          </cell>
          <cell r="D1094">
            <v>116202</v>
          </cell>
          <cell r="E1094" t="str">
            <v>Worker</v>
          </cell>
          <cell r="F1094" t="str">
            <v>M</v>
          </cell>
          <cell r="G1094">
            <v>29947</v>
          </cell>
          <cell r="H1094">
            <v>40984</v>
          </cell>
          <cell r="I1094">
            <v>32204</v>
          </cell>
          <cell r="J1094">
            <v>5073.78</v>
          </cell>
          <cell r="K1094">
            <v>966.12</v>
          </cell>
          <cell r="L1094">
            <v>50696</v>
          </cell>
          <cell r="M1094">
            <v>6909.9375000000009</v>
          </cell>
          <cell r="N1094">
            <v>1394.14</v>
          </cell>
          <cell r="O1094">
            <v>7099.9607812500017</v>
          </cell>
          <cell r="P1094">
            <v>1608.0735417909664</v>
          </cell>
          <cell r="Q1094">
            <v>7295.2097027343771</v>
          </cell>
          <cell r="R1094">
            <v>1709.6526342514187</v>
          </cell>
          <cell r="S1094">
            <v>861.43436995092281</v>
          </cell>
          <cell r="T1094">
            <v>10179.54690318851</v>
          </cell>
          <cell r="U1094">
            <v>49186.025000000001</v>
          </cell>
        </row>
        <row r="1095">
          <cell r="A1095" t="str">
            <v>154028</v>
          </cell>
          <cell r="B1095">
            <v>154028</v>
          </cell>
          <cell r="C1095" t="str">
            <v>IRC</v>
          </cell>
          <cell r="D1095">
            <v>116201</v>
          </cell>
          <cell r="E1095" t="str">
            <v>Worker</v>
          </cell>
          <cell r="F1095" t="str">
            <v>M</v>
          </cell>
          <cell r="G1095">
            <v>30330</v>
          </cell>
          <cell r="H1095">
            <v>40984</v>
          </cell>
          <cell r="I1095">
            <v>33620</v>
          </cell>
          <cell r="J1095">
            <v>5296.26</v>
          </cell>
          <cell r="K1095">
            <v>1008.5999999999999</v>
          </cell>
          <cell r="L1095">
            <v>53184</v>
          </cell>
          <cell r="M1095">
            <v>7249.0125000000007</v>
          </cell>
          <cell r="N1095">
            <v>1462.56</v>
          </cell>
          <cell r="O1095">
            <v>7448.3603437500014</v>
          </cell>
          <cell r="P1095">
            <v>1686.9927261837374</v>
          </cell>
          <cell r="Q1095">
            <v>7653.1902532031272</v>
          </cell>
          <cell r="R1095">
            <v>1793.5570005528534</v>
          </cell>
          <cell r="S1095">
            <v>903.7108555205516</v>
          </cell>
          <cell r="T1095">
            <v>10679.127002114126</v>
          </cell>
          <cell r="U1095">
            <v>51607.785000000003</v>
          </cell>
        </row>
        <row r="1096">
          <cell r="A1096" t="str">
            <v>154062</v>
          </cell>
          <cell r="B1096">
            <v>154062</v>
          </cell>
          <cell r="C1096" t="str">
            <v>IRC</v>
          </cell>
          <cell r="D1096">
            <v>116104</v>
          </cell>
          <cell r="E1096" t="str">
            <v>Worker</v>
          </cell>
          <cell r="F1096" t="str">
            <v>M</v>
          </cell>
          <cell r="G1096">
            <v>31370</v>
          </cell>
          <cell r="H1096">
            <v>40984</v>
          </cell>
          <cell r="I1096">
            <v>24931</v>
          </cell>
          <cell r="J1096">
            <v>3927.3900000000003</v>
          </cell>
          <cell r="K1096">
            <v>747.93</v>
          </cell>
          <cell r="L1096">
            <v>40576</v>
          </cell>
          <cell r="M1096">
            <v>5531.0325000000003</v>
          </cell>
          <cell r="N1096">
            <v>1115.8399999999999</v>
          </cell>
          <cell r="O1096">
            <v>5683.1358937500008</v>
          </cell>
          <cell r="P1096">
            <v>1287.0678560776048</v>
          </cell>
          <cell r="Q1096">
            <v>5839.4221308281267</v>
          </cell>
          <cell r="R1096">
            <v>1368.3696009031396</v>
          </cell>
          <cell r="S1096">
            <v>689.47374536706343</v>
          </cell>
          <cell r="T1096">
            <v>8147.4928030569872</v>
          </cell>
          <cell r="U1096">
            <v>39407.17</v>
          </cell>
        </row>
        <row r="1097">
          <cell r="A1097" t="str">
            <v>154093</v>
          </cell>
          <cell r="B1097">
            <v>154093</v>
          </cell>
          <cell r="C1097" t="str">
            <v>IRC</v>
          </cell>
          <cell r="D1097">
            <v>1110</v>
          </cell>
          <cell r="E1097" t="str">
            <v>Worker</v>
          </cell>
          <cell r="F1097" t="str">
            <v>M</v>
          </cell>
          <cell r="G1097">
            <v>30486</v>
          </cell>
          <cell r="H1097">
            <v>40984</v>
          </cell>
          <cell r="I1097">
            <v>30539</v>
          </cell>
          <cell r="J1097">
            <v>4811.13</v>
          </cell>
          <cell r="K1097">
            <v>916.17</v>
          </cell>
          <cell r="L1097">
            <v>48520</v>
          </cell>
          <cell r="M1097">
            <v>6614.0175000000008</v>
          </cell>
          <cell r="N1097">
            <v>1334.3</v>
          </cell>
          <cell r="O1097">
            <v>6795.9029812500012</v>
          </cell>
          <cell r="P1097">
            <v>1539.0509753767101</v>
          </cell>
          <cell r="Q1097">
            <v>6982.7903132343763</v>
          </cell>
          <cell r="R1097">
            <v>1636.2700373575597</v>
          </cell>
          <cell r="S1097">
            <v>824.4594372340772</v>
          </cell>
          <cell r="T1097">
            <v>9742.6151124882945</v>
          </cell>
          <cell r="U1097">
            <v>47088.175000000003</v>
          </cell>
        </row>
        <row r="1098">
          <cell r="A1098" t="str">
            <v>154125</v>
          </cell>
          <cell r="B1098">
            <v>154125</v>
          </cell>
          <cell r="C1098" t="str">
            <v>IRC</v>
          </cell>
          <cell r="D1098">
            <v>1950</v>
          </cell>
          <cell r="E1098" t="str">
            <v>Worker</v>
          </cell>
          <cell r="F1098" t="str">
            <v>M</v>
          </cell>
          <cell r="G1098">
            <v>32828</v>
          </cell>
          <cell r="H1098">
            <v>40984</v>
          </cell>
          <cell r="I1098">
            <v>20321</v>
          </cell>
          <cell r="J1098">
            <v>3201.2400000000002</v>
          </cell>
          <cell r="K1098">
            <v>609.63</v>
          </cell>
          <cell r="L1098">
            <v>34689</v>
          </cell>
          <cell r="M1098">
            <v>4728.5550000000003</v>
          </cell>
          <cell r="N1098">
            <v>953.94749999999999</v>
          </cell>
          <cell r="O1098">
            <v>4858.5902625000008</v>
          </cell>
          <cell r="P1098">
            <v>1100.3326315919762</v>
          </cell>
          <cell r="Q1098">
            <v>4992.2014947187508</v>
          </cell>
          <cell r="R1098">
            <v>1169.8386505749461</v>
          </cell>
          <cell r="S1098">
            <v>589.44091958394279</v>
          </cell>
          <cell r="T1098">
            <v>6965.4075770219797</v>
          </cell>
          <cell r="U1098">
            <v>33736.282500000001</v>
          </cell>
        </row>
        <row r="1099">
          <cell r="A1099" t="str">
            <v>154142</v>
          </cell>
          <cell r="B1099">
            <v>154142</v>
          </cell>
          <cell r="C1099" t="str">
            <v>IRC</v>
          </cell>
          <cell r="D1099">
            <v>114002</v>
          </cell>
          <cell r="E1099" t="str">
            <v>Worker</v>
          </cell>
          <cell r="F1099" t="str">
            <v>M</v>
          </cell>
          <cell r="G1099">
            <v>30263</v>
          </cell>
          <cell r="H1099">
            <v>40984</v>
          </cell>
          <cell r="I1099">
            <v>32345</v>
          </cell>
          <cell r="J1099">
            <v>5095.41</v>
          </cell>
          <cell r="K1099">
            <v>970.34999999999991</v>
          </cell>
          <cell r="L1099">
            <v>51082</v>
          </cell>
          <cell r="M1099">
            <v>6962.34</v>
          </cell>
          <cell r="N1099">
            <v>1404.7550000000001</v>
          </cell>
          <cell r="O1099">
            <v>7153.8043500000003</v>
          </cell>
          <cell r="P1099">
            <v>1620.3174345464365</v>
          </cell>
          <cell r="Q1099">
            <v>7350.5339696250012</v>
          </cell>
          <cell r="R1099">
            <v>1722.6699515313037</v>
          </cell>
          <cell r="S1099">
            <v>867.99334239058385</v>
          </cell>
          <cell r="T1099">
            <v>10257.054105031471</v>
          </cell>
          <cell r="U1099">
            <v>49565.56</v>
          </cell>
        </row>
        <row r="1100">
          <cell r="A1100" t="str">
            <v>154156</v>
          </cell>
          <cell r="B1100">
            <v>154156</v>
          </cell>
          <cell r="C1100" t="str">
            <v>IRC</v>
          </cell>
          <cell r="D1100">
            <v>1120</v>
          </cell>
          <cell r="E1100" t="str">
            <v>Foreman</v>
          </cell>
          <cell r="F1100" t="str">
            <v>M</v>
          </cell>
          <cell r="G1100">
            <v>31777</v>
          </cell>
          <cell r="H1100">
            <v>40984</v>
          </cell>
          <cell r="I1100">
            <v>42706</v>
          </cell>
          <cell r="J1100">
            <v>6726.93</v>
          </cell>
          <cell r="K1100">
            <v>1281.18</v>
          </cell>
          <cell r="L1100">
            <v>69866</v>
          </cell>
          <cell r="M1100">
            <v>9522.8700000000008</v>
          </cell>
          <cell r="N1100">
            <v>1921.3150000000001</v>
          </cell>
          <cell r="O1100">
            <v>9784.7489250000017</v>
          </cell>
          <cell r="P1100">
            <v>2216.144588740091</v>
          </cell>
          <cell r="Q1100">
            <v>10053.829520437503</v>
          </cell>
          <cell r="R1100">
            <v>2356.1344276591767</v>
          </cell>
          <cell r="S1100">
            <v>1187.1740115786488</v>
          </cell>
          <cell r="T1100">
            <v>14028.803533575992</v>
          </cell>
          <cell r="U1100">
            <v>67863.972500000003</v>
          </cell>
        </row>
        <row r="1101">
          <cell r="A1101" t="str">
            <v>154240</v>
          </cell>
          <cell r="B1101">
            <v>154240</v>
          </cell>
          <cell r="C1101" t="str">
            <v>IRC</v>
          </cell>
          <cell r="D1101">
            <v>1930</v>
          </cell>
          <cell r="E1101" t="str">
            <v>Skill Worker</v>
          </cell>
          <cell r="F1101" t="str">
            <v>M</v>
          </cell>
          <cell r="G1101">
            <v>30332</v>
          </cell>
          <cell r="H1101">
            <v>41001</v>
          </cell>
          <cell r="I1101">
            <v>40811</v>
          </cell>
          <cell r="J1101">
            <v>6473.55</v>
          </cell>
          <cell r="K1101">
            <v>1224.33</v>
          </cell>
          <cell r="L1101">
            <v>65278</v>
          </cell>
          <cell r="M1101">
            <v>8951.58</v>
          </cell>
          <cell r="N1101">
            <v>1795.145</v>
          </cell>
          <cell r="O1101">
            <v>9197.748450000001</v>
          </cell>
          <cell r="P1101">
            <v>2070.6135525688555</v>
          </cell>
          <cell r="Q1101">
            <v>9450.6865323750026</v>
          </cell>
          <cell r="R1101">
            <v>2201.4104595759845</v>
          </cell>
          <cell r="S1101">
            <v>1109.2139971922113</v>
          </cell>
          <cell r="T1101">
            <v>13107.552129287116</v>
          </cell>
          <cell r="U1101">
            <v>63353.53</v>
          </cell>
        </row>
        <row r="1102">
          <cell r="A1102" t="str">
            <v>154267</v>
          </cell>
          <cell r="B1102">
            <v>154267</v>
          </cell>
          <cell r="C1102" t="str">
            <v>IRC</v>
          </cell>
          <cell r="D1102">
            <v>114003</v>
          </cell>
          <cell r="E1102" t="str">
            <v>Worker</v>
          </cell>
          <cell r="F1102" t="str">
            <v>M</v>
          </cell>
          <cell r="G1102">
            <v>29781</v>
          </cell>
          <cell r="H1102">
            <v>40984</v>
          </cell>
          <cell r="I1102">
            <v>36018</v>
          </cell>
          <cell r="J1102">
            <v>5674.27</v>
          </cell>
          <cell r="K1102">
            <v>1080.54</v>
          </cell>
          <cell r="L1102">
            <v>56827</v>
          </cell>
          <cell r="M1102">
            <v>7746.3225000000002</v>
          </cell>
          <cell r="N1102">
            <v>1562.7425000000001</v>
          </cell>
          <cell r="O1102">
            <v>7959.3463687500007</v>
          </cell>
          <cell r="P1102">
            <v>1802.5484290546638</v>
          </cell>
          <cell r="Q1102">
            <v>8178.2283938906266</v>
          </cell>
          <cell r="R1102">
            <v>1916.4121478342545</v>
          </cell>
          <cell r="S1102">
            <v>965.61328193942506</v>
          </cell>
          <cell r="T1102">
            <v>11410.626318989536</v>
          </cell>
          <cell r="U1102">
            <v>55138.297500000001</v>
          </cell>
        </row>
        <row r="1103">
          <cell r="A1103" t="str">
            <v>154284</v>
          </cell>
          <cell r="B1103">
            <v>154284</v>
          </cell>
          <cell r="C1103" t="str">
            <v>IRC</v>
          </cell>
          <cell r="D1103">
            <v>114002</v>
          </cell>
          <cell r="E1103" t="str">
            <v>Worker</v>
          </cell>
          <cell r="F1103" t="str">
            <v>M</v>
          </cell>
          <cell r="G1103">
            <v>32735</v>
          </cell>
          <cell r="H1103">
            <v>40984</v>
          </cell>
          <cell r="I1103">
            <v>18662</v>
          </cell>
          <cell r="J1103">
            <v>2940.65</v>
          </cell>
          <cell r="K1103">
            <v>559.86</v>
          </cell>
          <cell r="L1103">
            <v>31673</v>
          </cell>
          <cell r="M1103">
            <v>4316.5275000000001</v>
          </cell>
          <cell r="N1103">
            <v>871.00750000000005</v>
          </cell>
          <cell r="O1103">
            <v>4435.2320062500003</v>
          </cell>
          <cell r="P1103">
            <v>1004.6653244663341</v>
          </cell>
          <cell r="Q1103">
            <v>4557.200886421876</v>
          </cell>
          <cell r="R1103">
            <v>1068.1282129683839</v>
          </cell>
          <cell r="S1103">
            <v>538.19257534037365</v>
          </cell>
          <cell r="T1103">
            <v>6359.8072641764584</v>
          </cell>
          <cell r="U1103">
            <v>30797.872500000001</v>
          </cell>
        </row>
        <row r="1104">
          <cell r="A1104" t="str">
            <v>154320</v>
          </cell>
          <cell r="B1104">
            <v>154320</v>
          </cell>
          <cell r="C1104" t="str">
            <v>IRC</v>
          </cell>
          <cell r="D1104">
            <v>1130</v>
          </cell>
          <cell r="E1104" t="str">
            <v>Worker</v>
          </cell>
          <cell r="F1104" t="str">
            <v>M</v>
          </cell>
          <cell r="G1104">
            <v>27640</v>
          </cell>
          <cell r="H1104">
            <v>40987</v>
          </cell>
          <cell r="I1104">
            <v>51806</v>
          </cell>
          <cell r="J1104">
            <v>8172.02</v>
          </cell>
          <cell r="K1104">
            <v>1554.1799999999998</v>
          </cell>
          <cell r="L1104">
            <v>72801</v>
          </cell>
          <cell r="M1104">
            <v>9933.8700000000008</v>
          </cell>
          <cell r="N1104">
            <v>2002.0274999999999</v>
          </cell>
          <cell r="O1104">
            <v>10207.051425000001</v>
          </cell>
          <cell r="P1104">
            <v>2309.2425815828497</v>
          </cell>
          <cell r="Q1104">
            <v>10487.745339187502</v>
          </cell>
          <cell r="R1104">
            <v>2455.1132520541569</v>
          </cell>
          <cell r="S1104">
            <v>1237.0459911392838</v>
          </cell>
          <cell r="T1104">
            <v>14618.139381786073</v>
          </cell>
          <cell r="U1104">
            <v>70369.45</v>
          </cell>
        </row>
        <row r="1105">
          <cell r="A1105" t="str">
            <v>154333</v>
          </cell>
          <cell r="B1105">
            <v>154333</v>
          </cell>
          <cell r="C1105" t="str">
            <v>IRC</v>
          </cell>
          <cell r="D1105">
            <v>114004</v>
          </cell>
          <cell r="E1105" t="str">
            <v>Worker</v>
          </cell>
          <cell r="F1105" t="str">
            <v>M</v>
          </cell>
          <cell r="G1105">
            <v>29672</v>
          </cell>
          <cell r="H1105">
            <v>40987</v>
          </cell>
          <cell r="I1105">
            <v>36726</v>
          </cell>
          <cell r="J1105">
            <v>5792.72</v>
          </cell>
          <cell r="K1105">
            <v>1101.78</v>
          </cell>
          <cell r="L1105">
            <v>57511</v>
          </cell>
          <cell r="M1105">
            <v>7847.0175000000008</v>
          </cell>
          <cell r="N1105">
            <v>1581.5525</v>
          </cell>
          <cell r="O1105">
            <v>8062.8104812500014</v>
          </cell>
          <cell r="P1105">
            <v>1824.2448607767926</v>
          </cell>
          <cell r="Q1105">
            <v>8284.5377694843773</v>
          </cell>
          <cell r="R1105">
            <v>1939.4791038431702</v>
          </cell>
          <cell r="S1105">
            <v>977.23591703975717</v>
          </cell>
          <cell r="T1105">
            <v>11547.970687022142</v>
          </cell>
          <cell r="U1105">
            <v>55787.375</v>
          </cell>
        </row>
        <row r="1106">
          <cell r="A1106" t="str">
            <v>154378</v>
          </cell>
          <cell r="B1106">
            <v>154378</v>
          </cell>
          <cell r="C1106" t="str">
            <v>IRC</v>
          </cell>
          <cell r="D1106">
            <v>114004</v>
          </cell>
          <cell r="E1106" t="str">
            <v>Worker</v>
          </cell>
          <cell r="F1106" t="str">
            <v>M</v>
          </cell>
          <cell r="G1106">
            <v>30411</v>
          </cell>
          <cell r="H1106">
            <v>40994</v>
          </cell>
          <cell r="I1106">
            <v>31294</v>
          </cell>
          <cell r="J1106">
            <v>4950.18</v>
          </cell>
          <cell r="K1106">
            <v>938.81999999999994</v>
          </cell>
          <cell r="L1106">
            <v>49666</v>
          </cell>
          <cell r="M1106">
            <v>6794.857500000001</v>
          </cell>
          <cell r="N1106">
            <v>1365.8150000000001</v>
          </cell>
          <cell r="O1106">
            <v>6981.7160812500015</v>
          </cell>
          <cell r="P1106">
            <v>1575.4020144901006</v>
          </cell>
          <cell r="Q1106">
            <v>7173.7132734843772</v>
          </cell>
          <cell r="R1106">
            <v>1674.9173057584615</v>
          </cell>
          <cell r="S1106">
            <v>843.93244867410715</v>
          </cell>
          <cell r="T1106">
            <v>9972.7271677008157</v>
          </cell>
          <cell r="U1106">
            <v>48193.75</v>
          </cell>
        </row>
        <row r="1107">
          <cell r="A1107" t="str">
            <v>154427</v>
          </cell>
          <cell r="B1107">
            <v>154427</v>
          </cell>
          <cell r="C1107" t="str">
            <v>IRC</v>
          </cell>
          <cell r="D1107">
            <v>1130</v>
          </cell>
          <cell r="E1107" t="str">
            <v>Foreman</v>
          </cell>
          <cell r="F1107" t="str">
            <v>M</v>
          </cell>
          <cell r="G1107">
            <v>31549</v>
          </cell>
          <cell r="H1107">
            <v>41022</v>
          </cell>
          <cell r="I1107">
            <v>46647</v>
          </cell>
          <cell r="J1107">
            <v>7465.4400000000005</v>
          </cell>
          <cell r="K1107">
            <v>1399.4099999999999</v>
          </cell>
          <cell r="L1107">
            <v>76621</v>
          </cell>
          <cell r="M1107">
            <v>10588.387500000001</v>
          </cell>
          <cell r="N1107">
            <v>2107.0774999999999</v>
          </cell>
          <cell r="O1107">
            <v>10879.568156250001</v>
          </cell>
          <cell r="P1107">
            <v>2430.4127119608183</v>
          </cell>
          <cell r="Q1107">
            <v>11178.756280546877</v>
          </cell>
          <cell r="R1107">
            <v>2583.9374800571636</v>
          </cell>
          <cell r="S1107">
            <v>1301.9560292727169</v>
          </cell>
          <cell r="T1107">
            <v>15385.179565827813</v>
          </cell>
          <cell r="U1107">
            <v>74404.787500000006</v>
          </cell>
        </row>
        <row r="1108">
          <cell r="A1108" t="str">
            <v>154431</v>
          </cell>
          <cell r="B1108">
            <v>154431</v>
          </cell>
          <cell r="C1108" t="str">
            <v>IRC</v>
          </cell>
          <cell r="D1108">
            <v>114001</v>
          </cell>
          <cell r="E1108" t="str">
            <v>Worker</v>
          </cell>
          <cell r="F1108" t="str">
            <v>M</v>
          </cell>
          <cell r="G1108">
            <v>30592</v>
          </cell>
          <cell r="H1108">
            <v>41015</v>
          </cell>
          <cell r="I1108">
            <v>30161</v>
          </cell>
          <cell r="J1108">
            <v>4812.16</v>
          </cell>
          <cell r="K1108">
            <v>904.82999999999993</v>
          </cell>
          <cell r="L1108">
            <v>47996</v>
          </cell>
          <cell r="M1108">
            <v>6615.0450000000001</v>
          </cell>
          <cell r="N1108">
            <v>1319.89</v>
          </cell>
          <cell r="O1108">
            <v>6796.958737500001</v>
          </cell>
          <cell r="P1108">
            <v>1522.4297323615122</v>
          </cell>
          <cell r="Q1108">
            <v>6983.8751027812514</v>
          </cell>
          <cell r="R1108">
            <v>1618.5988605320163</v>
          </cell>
          <cell r="S1108">
            <v>815.55554718645442</v>
          </cell>
          <cell r="T1108">
            <v>9637.3980820071756</v>
          </cell>
          <cell r="U1108">
            <v>46566.752500000002</v>
          </cell>
        </row>
        <row r="1109">
          <cell r="A1109" t="str">
            <v>154444</v>
          </cell>
          <cell r="B1109">
            <v>154444</v>
          </cell>
          <cell r="C1109" t="str">
            <v>IRC</v>
          </cell>
          <cell r="D1109">
            <v>114003</v>
          </cell>
          <cell r="E1109" t="str">
            <v>Worker</v>
          </cell>
          <cell r="F1109" t="str">
            <v>M</v>
          </cell>
          <cell r="G1109">
            <v>31558</v>
          </cell>
          <cell r="H1109">
            <v>41022</v>
          </cell>
          <cell r="I1109">
            <v>24668</v>
          </cell>
          <cell r="J1109">
            <v>3946.96</v>
          </cell>
          <cell r="K1109">
            <v>740.04</v>
          </cell>
          <cell r="L1109">
            <v>40372</v>
          </cell>
          <cell r="M1109">
            <v>5578.2975000000006</v>
          </cell>
          <cell r="N1109">
            <v>1110.23</v>
          </cell>
          <cell r="O1109">
            <v>5731.7006812500013</v>
          </cell>
          <cell r="P1109">
            <v>1280.5969904762683</v>
          </cell>
          <cell r="Q1109">
            <v>5889.3224499843764</v>
          </cell>
          <cell r="R1109">
            <v>1361.4899824443403</v>
          </cell>
          <cell r="S1109">
            <v>686.00734542485918</v>
          </cell>
          <cell r="T1109">
            <v>8106.5304476788424</v>
          </cell>
          <cell r="U1109">
            <v>39200.25</v>
          </cell>
        </row>
        <row r="1110">
          <cell r="A1110" t="str">
            <v>154538</v>
          </cell>
          <cell r="B1110">
            <v>154538</v>
          </cell>
          <cell r="C1110" t="str">
            <v>IRC</v>
          </cell>
          <cell r="D1110">
            <v>1192</v>
          </cell>
          <cell r="E1110" t="str">
            <v>Skill Worker</v>
          </cell>
          <cell r="F1110" t="str">
            <v>M</v>
          </cell>
          <cell r="G1110">
            <v>32074</v>
          </cell>
          <cell r="H1110">
            <v>41031</v>
          </cell>
          <cell r="I1110">
            <v>27938</v>
          </cell>
          <cell r="J1110">
            <v>4488.74</v>
          </cell>
          <cell r="K1110">
            <v>838.14</v>
          </cell>
          <cell r="L1110">
            <v>46330</v>
          </cell>
          <cell r="M1110">
            <v>6423.93</v>
          </cell>
          <cell r="N1110">
            <v>1274.075</v>
          </cell>
          <cell r="O1110">
            <v>6600.5880750000006</v>
          </cell>
          <cell r="P1110">
            <v>1469.5843299505971</v>
          </cell>
          <cell r="Q1110">
            <v>6782.1042470625007</v>
          </cell>
          <cell r="R1110">
            <v>1562.4153097851552</v>
          </cell>
          <cell r="S1110">
            <v>787.24661432511948</v>
          </cell>
          <cell r="T1110">
            <v>9302.8721797523212</v>
          </cell>
          <cell r="U1110">
            <v>44998.28</v>
          </cell>
        </row>
        <row r="1111">
          <cell r="A1111" t="str">
            <v>154590</v>
          </cell>
          <cell r="B1111">
            <v>154590</v>
          </cell>
          <cell r="C1111" t="str">
            <v>IRC</v>
          </cell>
          <cell r="D1111">
            <v>123010</v>
          </cell>
          <cell r="E1111" t="str">
            <v>Worker</v>
          </cell>
          <cell r="F1111" t="str">
            <v>M</v>
          </cell>
          <cell r="G1111">
            <v>30019</v>
          </cell>
          <cell r="H1111">
            <v>41036</v>
          </cell>
          <cell r="I1111">
            <v>31999</v>
          </cell>
          <cell r="J1111">
            <v>5153.09</v>
          </cell>
          <cell r="K1111">
            <v>959.96999999999991</v>
          </cell>
          <cell r="L1111">
            <v>50425</v>
          </cell>
          <cell r="M1111">
            <v>7005.4950000000008</v>
          </cell>
          <cell r="N1111">
            <v>1386.6875</v>
          </cell>
          <cell r="O1111">
            <v>7198.1461125000014</v>
          </cell>
          <cell r="P1111">
            <v>1599.4774409186027</v>
          </cell>
          <cell r="Q1111">
            <v>7396.0951305937524</v>
          </cell>
          <cell r="R1111">
            <v>1700.5135332595826</v>
          </cell>
          <cell r="S1111">
            <v>856.82949551789659</v>
          </cell>
          <cell r="T1111">
            <v>10125.13122521068</v>
          </cell>
          <cell r="U1111">
            <v>48896.735000000001</v>
          </cell>
        </row>
        <row r="1112">
          <cell r="A1112" t="str">
            <v>154777</v>
          </cell>
          <cell r="B1112">
            <v>154777</v>
          </cell>
          <cell r="C1112" t="str">
            <v>IRC</v>
          </cell>
          <cell r="D1112">
            <v>1140</v>
          </cell>
          <cell r="E1112" t="str">
            <v>Foreman</v>
          </cell>
          <cell r="F1112" t="str">
            <v>M</v>
          </cell>
          <cell r="G1112">
            <v>31623</v>
          </cell>
          <cell r="H1112">
            <v>41045</v>
          </cell>
          <cell r="I1112">
            <v>48578</v>
          </cell>
          <cell r="J1112">
            <v>7852.72</v>
          </cell>
          <cell r="K1112">
            <v>1457.34</v>
          </cell>
          <cell r="L1112">
            <v>79970</v>
          </cell>
          <cell r="M1112">
            <v>11146.320000000002</v>
          </cell>
          <cell r="N1112">
            <v>2199.1750000000002</v>
          </cell>
          <cell r="O1112">
            <v>11452.843800000002</v>
          </cell>
          <cell r="P1112">
            <v>2536.6427555827595</v>
          </cell>
          <cell r="Q1112">
            <v>11767.797004500004</v>
          </cell>
          <cell r="R1112">
            <v>2696.8778830891188</v>
          </cell>
          <cell r="S1112">
            <v>1358.8627616572373</v>
          </cell>
          <cell r="T1112">
            <v>16057.644899952367</v>
          </cell>
          <cell r="U1112">
            <v>77642.485000000001</v>
          </cell>
        </row>
        <row r="1113">
          <cell r="A1113" t="str">
            <v>154954</v>
          </cell>
          <cell r="B1113">
            <v>154954</v>
          </cell>
          <cell r="C1113" t="str">
            <v>IRC</v>
          </cell>
          <cell r="D1113">
            <v>124001</v>
          </cell>
          <cell r="E1113" t="str">
            <v>Worker</v>
          </cell>
          <cell r="F1113" t="str">
            <v>M</v>
          </cell>
          <cell r="G1113">
            <v>31046</v>
          </cell>
          <cell r="H1113">
            <v>41076</v>
          </cell>
          <cell r="I1113">
            <v>27348</v>
          </cell>
          <cell r="J1113">
            <v>4479.47</v>
          </cell>
          <cell r="K1113">
            <v>820.43999999999994</v>
          </cell>
          <cell r="L1113">
            <v>44570</v>
          </cell>
          <cell r="M1113">
            <v>6283.1625000000004</v>
          </cell>
          <cell r="N1113">
            <v>1225.675</v>
          </cell>
          <cell r="O1113">
            <v>6455.949468750001</v>
          </cell>
          <cell r="P1113">
            <v>1413.7572541743602</v>
          </cell>
          <cell r="Q1113">
            <v>6633.4880791406267</v>
          </cell>
          <cell r="R1113">
            <v>1503.0617387680632</v>
          </cell>
          <cell r="S1113">
            <v>757.34041874531783</v>
          </cell>
          <cell r="T1113">
            <v>8949.4714666859691</v>
          </cell>
          <cell r="U1113">
            <v>43245.022499999999</v>
          </cell>
        </row>
        <row r="1114">
          <cell r="A1114" t="str">
            <v>154971</v>
          </cell>
          <cell r="B1114">
            <v>154971</v>
          </cell>
          <cell r="C1114" t="str">
            <v>IRC</v>
          </cell>
          <cell r="D1114">
            <v>124003</v>
          </cell>
          <cell r="E1114" t="str">
            <v>Worker</v>
          </cell>
          <cell r="F1114" t="str">
            <v>M</v>
          </cell>
          <cell r="G1114">
            <v>28598</v>
          </cell>
          <cell r="H1114">
            <v>41076</v>
          </cell>
          <cell r="I1114">
            <v>41403</v>
          </cell>
          <cell r="J1114">
            <v>6781.52</v>
          </cell>
          <cell r="K1114">
            <v>1242.0899999999999</v>
          </cell>
          <cell r="L1114">
            <v>63706</v>
          </cell>
          <cell r="M1114">
            <v>8981.3775000000005</v>
          </cell>
          <cell r="N1114">
            <v>1751.915</v>
          </cell>
          <cell r="O1114">
            <v>9228.3653812500015</v>
          </cell>
          <cell r="P1114">
            <v>2020.7498235232622</v>
          </cell>
          <cell r="Q1114">
            <v>9482.1454292343769</v>
          </cell>
          <cell r="R1114">
            <v>2148.3969290993546</v>
          </cell>
          <cell r="S1114">
            <v>1082.5023270493432</v>
          </cell>
          <cell r="T1114">
            <v>12791.901037843762</v>
          </cell>
          <cell r="U1114">
            <v>61700.097500000003</v>
          </cell>
        </row>
        <row r="1115">
          <cell r="A1115" t="str">
            <v>155018</v>
          </cell>
          <cell r="B1115">
            <v>155018</v>
          </cell>
          <cell r="C1115" t="str">
            <v>IRC</v>
          </cell>
          <cell r="D1115">
            <v>124001</v>
          </cell>
          <cell r="E1115" t="str">
            <v>Skill Worker</v>
          </cell>
          <cell r="F1115" t="str">
            <v>M</v>
          </cell>
          <cell r="G1115">
            <v>31145</v>
          </cell>
          <cell r="H1115">
            <v>41076</v>
          </cell>
          <cell r="I1115">
            <v>29877</v>
          </cell>
          <cell r="J1115">
            <v>4893.53</v>
          </cell>
          <cell r="K1115">
            <v>896.31</v>
          </cell>
          <cell r="L1115">
            <v>49155</v>
          </cell>
          <cell r="M1115">
            <v>6929.4600000000009</v>
          </cell>
          <cell r="N1115">
            <v>1351.7625</v>
          </cell>
          <cell r="O1115">
            <v>7120.0201500000012</v>
          </cell>
          <cell r="P1115">
            <v>1559.1931305573407</v>
          </cell>
          <cell r="Q1115">
            <v>7315.8207041250016</v>
          </cell>
          <cell r="R1115">
            <v>1657.6845359915671</v>
          </cell>
          <cell r="S1115">
            <v>835.249456662017</v>
          </cell>
          <cell r="T1115">
            <v>9870.1204833957563</v>
          </cell>
          <cell r="U1115">
            <v>47707.54</v>
          </cell>
        </row>
        <row r="1116">
          <cell r="A1116" t="str">
            <v>155021</v>
          </cell>
          <cell r="B1116">
            <v>155021</v>
          </cell>
          <cell r="C1116" t="str">
            <v>IRC</v>
          </cell>
          <cell r="D1116">
            <v>1160</v>
          </cell>
          <cell r="E1116" t="str">
            <v>Worker</v>
          </cell>
          <cell r="F1116" t="str">
            <v>M</v>
          </cell>
          <cell r="G1116">
            <v>29698</v>
          </cell>
          <cell r="H1116">
            <v>41076</v>
          </cell>
          <cell r="I1116">
            <v>32146</v>
          </cell>
          <cell r="J1116">
            <v>5265.3600000000006</v>
          </cell>
          <cell r="K1116">
            <v>964.38</v>
          </cell>
          <cell r="L1116">
            <v>50817</v>
          </cell>
          <cell r="M1116">
            <v>7164.7575000000006</v>
          </cell>
          <cell r="N1116">
            <v>1397.4675</v>
          </cell>
          <cell r="O1116">
            <v>7361.7883312500016</v>
          </cell>
          <cell r="P1116">
            <v>1611.9116532505827</v>
          </cell>
          <cell r="Q1116">
            <v>7564.2375103593777</v>
          </cell>
          <cell r="R1116">
            <v>1713.7331922588439</v>
          </cell>
          <cell r="S1116">
            <v>863.49042089703426</v>
          </cell>
          <cell r="T1116">
            <v>10203.843202211823</v>
          </cell>
          <cell r="U1116">
            <v>49259.565000000002</v>
          </cell>
        </row>
        <row r="1117">
          <cell r="A1117" t="str">
            <v>155354</v>
          </cell>
          <cell r="B1117">
            <v>155354</v>
          </cell>
          <cell r="C1117" t="str">
            <v>IRC</v>
          </cell>
          <cell r="D1117">
            <v>1930</v>
          </cell>
          <cell r="E1117" t="str">
            <v>Skill Worker</v>
          </cell>
          <cell r="F1117" t="str">
            <v>M</v>
          </cell>
          <cell r="G1117">
            <v>33284</v>
          </cell>
          <cell r="H1117">
            <v>41092</v>
          </cell>
          <cell r="I1117">
            <v>19425</v>
          </cell>
          <cell r="J1117">
            <v>3204.33</v>
          </cell>
          <cell r="K1117">
            <v>582.75</v>
          </cell>
          <cell r="L1117">
            <v>33569</v>
          </cell>
          <cell r="M1117">
            <v>4761.4350000000004</v>
          </cell>
          <cell r="N1117">
            <v>923.14750000000004</v>
          </cell>
          <cell r="O1117">
            <v>4892.3744625000008</v>
          </cell>
          <cell r="P1117">
            <v>1064.806310643462</v>
          </cell>
          <cell r="Q1117">
            <v>5026.9147602187513</v>
          </cell>
          <cell r="R1117">
            <v>1132.068196291342</v>
          </cell>
          <cell r="S1117">
            <v>570.40970421497809</v>
          </cell>
          <cell r="T1117">
            <v>6740.5162141615738</v>
          </cell>
          <cell r="U1117">
            <v>32622.23</v>
          </cell>
        </row>
        <row r="1118">
          <cell r="A1118" t="str">
            <v>155417</v>
          </cell>
          <cell r="B1118">
            <v>155417</v>
          </cell>
          <cell r="C1118" t="str">
            <v>IRC</v>
          </cell>
          <cell r="D1118">
            <v>121002</v>
          </cell>
          <cell r="E1118" t="str">
            <v>Worker</v>
          </cell>
          <cell r="F1118" t="str">
            <v>M</v>
          </cell>
          <cell r="G1118">
            <v>28443</v>
          </cell>
          <cell r="H1118">
            <v>41106</v>
          </cell>
          <cell r="I1118">
            <v>44121</v>
          </cell>
          <cell r="J1118">
            <v>7324.33</v>
          </cell>
          <cell r="K1118">
            <v>1323.6299999999999</v>
          </cell>
          <cell r="L1118">
            <v>67720</v>
          </cell>
          <cell r="M1118">
            <v>9657.4724999999999</v>
          </cell>
          <cell r="N1118">
            <v>1862.3</v>
          </cell>
          <cell r="O1118">
            <v>9923.0529937500014</v>
          </cell>
          <cell r="P1118">
            <v>2148.073620208384</v>
          </cell>
          <cell r="Q1118">
            <v>10195.936951078127</v>
          </cell>
          <cell r="R1118">
            <v>2283.7635393621999</v>
          </cell>
          <cell r="S1118">
            <v>1150.7088435591861</v>
          </cell>
          <cell r="T1118">
            <v>13597.89561866668</v>
          </cell>
          <cell r="U1118">
            <v>65558.009999999995</v>
          </cell>
        </row>
        <row r="1119">
          <cell r="A1119" t="str">
            <v>155451</v>
          </cell>
          <cell r="B1119">
            <v>155451</v>
          </cell>
          <cell r="C1119" t="str">
            <v>IRC</v>
          </cell>
          <cell r="D1119">
            <v>116202</v>
          </cell>
          <cell r="E1119" t="str">
            <v>Worker</v>
          </cell>
          <cell r="F1119" t="str">
            <v>M</v>
          </cell>
          <cell r="G1119">
            <v>29869</v>
          </cell>
          <cell r="H1119">
            <v>41106</v>
          </cell>
          <cell r="I1119">
            <v>32021</v>
          </cell>
          <cell r="J1119">
            <v>5315.83</v>
          </cell>
          <cell r="K1119">
            <v>960.63</v>
          </cell>
          <cell r="L1119">
            <v>50724</v>
          </cell>
          <cell r="M1119">
            <v>7233.6</v>
          </cell>
          <cell r="N1119">
            <v>1394.91</v>
          </cell>
          <cell r="O1119">
            <v>7432.5240000000013</v>
          </cell>
          <cell r="P1119">
            <v>1608.9616998146792</v>
          </cell>
          <cell r="Q1119">
            <v>7636.918410000002</v>
          </cell>
          <cell r="R1119">
            <v>1710.5968956085087</v>
          </cell>
          <cell r="S1119">
            <v>861.91015033514702</v>
          </cell>
          <cell r="T1119">
            <v>10185.16918726002</v>
          </cell>
          <cell r="U1119">
            <v>49154.885000000002</v>
          </cell>
        </row>
        <row r="1120">
          <cell r="A1120" t="str">
            <v>155482</v>
          </cell>
          <cell r="B1120">
            <v>155482</v>
          </cell>
          <cell r="C1120" t="str">
            <v>IRC</v>
          </cell>
          <cell r="D1120">
            <v>116101</v>
          </cell>
          <cell r="E1120" t="str">
            <v>Worker</v>
          </cell>
          <cell r="F1120" t="str">
            <v>M</v>
          </cell>
          <cell r="G1120">
            <v>30049</v>
          </cell>
          <cell r="H1120">
            <v>41106</v>
          </cell>
          <cell r="I1120">
            <v>31566</v>
          </cell>
          <cell r="J1120">
            <v>5239.6100000000006</v>
          </cell>
          <cell r="K1120">
            <v>946.98</v>
          </cell>
          <cell r="L1120">
            <v>50243</v>
          </cell>
          <cell r="M1120">
            <v>7164.7575000000006</v>
          </cell>
          <cell r="N1120">
            <v>1381.6825000000001</v>
          </cell>
          <cell r="O1120">
            <v>7361.7883312500016</v>
          </cell>
          <cell r="P1120">
            <v>1593.7044137644689</v>
          </cell>
          <cell r="Q1120">
            <v>7564.2375103593777</v>
          </cell>
          <cell r="R1120">
            <v>1694.3758344384967</v>
          </cell>
          <cell r="S1120">
            <v>853.7369230204398</v>
          </cell>
          <cell r="T1120">
            <v>10088.586378745864</v>
          </cell>
          <cell r="U1120">
            <v>48696.352500000001</v>
          </cell>
        </row>
        <row r="1121">
          <cell r="A1121" t="str">
            <v>155531</v>
          </cell>
          <cell r="B1121">
            <v>155531</v>
          </cell>
          <cell r="C1121" t="str">
            <v>IRC</v>
          </cell>
          <cell r="D1121">
            <v>116101</v>
          </cell>
          <cell r="E1121" t="str">
            <v>Worker</v>
          </cell>
          <cell r="F1121" t="str">
            <v>M</v>
          </cell>
          <cell r="G1121">
            <v>33021</v>
          </cell>
          <cell r="H1121">
            <v>41106</v>
          </cell>
          <cell r="I1121">
            <v>16631</v>
          </cell>
          <cell r="J1121">
            <v>2760.4</v>
          </cell>
          <cell r="K1121">
            <v>498.93</v>
          </cell>
          <cell r="L1121">
            <v>28544</v>
          </cell>
          <cell r="M1121">
            <v>4070.9550000000004</v>
          </cell>
          <cell r="N1121">
            <v>784.96</v>
          </cell>
          <cell r="O1121">
            <v>4182.9062625000006</v>
          </cell>
          <cell r="P1121">
            <v>905.41366531642234</v>
          </cell>
          <cell r="Q1121">
            <v>4297.9361847187511</v>
          </cell>
          <cell r="R1121">
            <v>962.60700631356519</v>
          </cell>
          <cell r="S1121">
            <v>485.02411740332855</v>
          </cell>
          <cell r="T1121">
            <v>5731.5170191851994</v>
          </cell>
          <cell r="U1121">
            <v>27729.1675</v>
          </cell>
        </row>
        <row r="1122">
          <cell r="A1122" t="str">
            <v>155559</v>
          </cell>
          <cell r="B1122">
            <v>155559</v>
          </cell>
          <cell r="C1122" t="str">
            <v>IRC</v>
          </cell>
          <cell r="D1122">
            <v>116201</v>
          </cell>
          <cell r="E1122" t="str">
            <v>Worker</v>
          </cell>
          <cell r="F1122" t="str">
            <v>M</v>
          </cell>
          <cell r="G1122">
            <v>29770</v>
          </cell>
          <cell r="H1122">
            <v>41106</v>
          </cell>
          <cell r="I1122">
            <v>33837</v>
          </cell>
          <cell r="J1122">
            <v>5616.59</v>
          </cell>
          <cell r="K1122">
            <v>1015.11</v>
          </cell>
          <cell r="L1122">
            <v>53579</v>
          </cell>
          <cell r="M1122">
            <v>7640.4900000000007</v>
          </cell>
          <cell r="N1122">
            <v>1473.4224999999999</v>
          </cell>
          <cell r="O1122">
            <v>7850.6034750000017</v>
          </cell>
          <cell r="P1122">
            <v>1699.5220983039724</v>
          </cell>
          <cell r="Q1122">
            <v>8066.4950705625024</v>
          </cell>
          <cell r="R1122">
            <v>1806.877830411803</v>
          </cell>
          <cell r="S1122">
            <v>910.42275736942747</v>
          </cell>
          <cell r="T1122">
            <v>10758.441366694358</v>
          </cell>
          <cell r="U1122">
            <v>51921.074999999997</v>
          </cell>
        </row>
        <row r="1123">
          <cell r="A1123" t="str">
            <v>155562</v>
          </cell>
          <cell r="B1123">
            <v>155562</v>
          </cell>
          <cell r="C1123" t="str">
            <v>IRC</v>
          </cell>
          <cell r="D1123">
            <v>116101</v>
          </cell>
          <cell r="E1123" t="str">
            <v>Worker</v>
          </cell>
          <cell r="F1123" t="str">
            <v>M</v>
          </cell>
          <cell r="G1123">
            <v>30003</v>
          </cell>
          <cell r="H1123">
            <v>41106</v>
          </cell>
          <cell r="I1123">
            <v>32870</v>
          </cell>
          <cell r="J1123">
            <v>5456.9400000000005</v>
          </cell>
          <cell r="K1123">
            <v>986.09999999999991</v>
          </cell>
          <cell r="L1123">
            <v>51984</v>
          </cell>
          <cell r="M1123">
            <v>7413.4125000000004</v>
          </cell>
          <cell r="N1123">
            <v>1429.56</v>
          </cell>
          <cell r="O1123">
            <v>7617.2813437500008</v>
          </cell>
          <cell r="P1123">
            <v>1648.9288108817577</v>
          </cell>
          <cell r="Q1123">
            <v>7826.756580703126</v>
          </cell>
          <cell r="R1123">
            <v>1753.0886566775634</v>
          </cell>
          <cell r="S1123">
            <v>883.3202676252323</v>
          </cell>
          <cell r="T1123">
            <v>10438.171970477977</v>
          </cell>
          <cell r="U1123">
            <v>50373.24</v>
          </cell>
        </row>
        <row r="1124">
          <cell r="A1124" t="str">
            <v>155593</v>
          </cell>
          <cell r="B1124">
            <v>155593</v>
          </cell>
          <cell r="C1124" t="str">
            <v>IRC</v>
          </cell>
          <cell r="D1124">
            <v>113001</v>
          </cell>
          <cell r="E1124" t="str">
            <v>Worker</v>
          </cell>
          <cell r="F1124" t="str">
            <v>M</v>
          </cell>
          <cell r="G1124">
            <v>29205</v>
          </cell>
          <cell r="H1124">
            <v>41106</v>
          </cell>
          <cell r="I1124">
            <v>36052</v>
          </cell>
          <cell r="J1124">
            <v>5984.3</v>
          </cell>
          <cell r="K1124">
            <v>1081.56</v>
          </cell>
          <cell r="L1124">
            <v>56394</v>
          </cell>
          <cell r="M1124">
            <v>8042.2425000000003</v>
          </cell>
          <cell r="N1124">
            <v>1550.835</v>
          </cell>
          <cell r="O1124">
            <v>8263.4041687500012</v>
          </cell>
          <cell r="P1124">
            <v>1788.8136996165331</v>
          </cell>
          <cell r="Q1124">
            <v>8490.6477833906265</v>
          </cell>
          <cell r="R1124">
            <v>1901.8098204192543</v>
          </cell>
          <cell r="S1124">
            <v>958.25567814053068</v>
          </cell>
          <cell r="T1124">
            <v>11323.681711740825</v>
          </cell>
          <cell r="U1124">
            <v>54627.535000000003</v>
          </cell>
        </row>
        <row r="1125">
          <cell r="A1125" t="str">
            <v>155660</v>
          </cell>
          <cell r="B1125">
            <v>155660</v>
          </cell>
          <cell r="C1125" t="str">
            <v>IRC</v>
          </cell>
          <cell r="D1125">
            <v>1140</v>
          </cell>
          <cell r="E1125" t="str">
            <v>Worker</v>
          </cell>
          <cell r="F1125" t="str">
            <v>M</v>
          </cell>
          <cell r="G1125">
            <v>30025</v>
          </cell>
          <cell r="H1125">
            <v>41106</v>
          </cell>
          <cell r="I1125">
            <v>32016</v>
          </cell>
          <cell r="J1125">
            <v>5314.8</v>
          </cell>
          <cell r="K1125">
            <v>960.48</v>
          </cell>
          <cell r="L1125">
            <v>50718</v>
          </cell>
          <cell r="M1125">
            <v>7232.5725000000002</v>
          </cell>
          <cell r="N1125">
            <v>1394.7450000000001</v>
          </cell>
          <cell r="O1125">
            <v>7431.4682437500005</v>
          </cell>
          <cell r="P1125">
            <v>1608.7713802381693</v>
          </cell>
          <cell r="Q1125">
            <v>7635.8336204531261</v>
          </cell>
          <cell r="R1125">
            <v>1710.3945538891326</v>
          </cell>
          <cell r="S1125">
            <v>861.80819739567039</v>
          </cell>
          <cell r="T1125">
            <v>10183.964412101839</v>
          </cell>
          <cell r="U1125">
            <v>49149.18</v>
          </cell>
        </row>
        <row r="1126">
          <cell r="A1126" t="str">
            <v>155687</v>
          </cell>
          <cell r="B1126">
            <v>155687</v>
          </cell>
          <cell r="C1126" t="str">
            <v>IRC</v>
          </cell>
          <cell r="D1126">
            <v>1140</v>
          </cell>
          <cell r="E1126" t="str">
            <v>Worker</v>
          </cell>
          <cell r="F1126" t="str">
            <v>M</v>
          </cell>
          <cell r="G1126">
            <v>30805</v>
          </cell>
          <cell r="H1126">
            <v>41106</v>
          </cell>
          <cell r="I1126">
            <v>27086</v>
          </cell>
          <cell r="J1126">
            <v>4495.95</v>
          </cell>
          <cell r="K1126">
            <v>812.57999999999993</v>
          </cell>
          <cell r="L1126">
            <v>44227</v>
          </cell>
          <cell r="M1126">
            <v>6306.7950000000001</v>
          </cell>
          <cell r="N1126">
            <v>1216.2425000000001</v>
          </cell>
          <cell r="O1126">
            <v>6480.2318625000007</v>
          </cell>
          <cell r="P1126">
            <v>1402.8773183838778</v>
          </cell>
          <cell r="Q1126">
            <v>6658.4382387187516</v>
          </cell>
          <cell r="R1126">
            <v>1491.4945371437095</v>
          </cell>
          <cell r="S1126">
            <v>751.51210903857236</v>
          </cell>
          <cell r="T1126">
            <v>8880.5984868099695</v>
          </cell>
          <cell r="U1126">
            <v>42899.8675</v>
          </cell>
        </row>
        <row r="1127">
          <cell r="A1127" t="str">
            <v>155719</v>
          </cell>
          <cell r="B1127">
            <v>155719</v>
          </cell>
          <cell r="C1127" t="str">
            <v>IRC</v>
          </cell>
          <cell r="D1127">
            <v>114004</v>
          </cell>
          <cell r="E1127" t="str">
            <v>Worker</v>
          </cell>
          <cell r="F1127" t="str">
            <v>M</v>
          </cell>
          <cell r="G1127">
            <v>32289</v>
          </cell>
          <cell r="H1127">
            <v>41106</v>
          </cell>
          <cell r="I1127">
            <v>17758</v>
          </cell>
          <cell r="J1127">
            <v>2947.86</v>
          </cell>
          <cell r="K1127">
            <v>532.74</v>
          </cell>
          <cell r="L1127">
            <v>29285</v>
          </cell>
          <cell r="M1127">
            <v>4176.7875000000004</v>
          </cell>
          <cell r="N1127">
            <v>805.33749999999998</v>
          </cell>
          <cell r="O1127">
            <v>4291.6491562500005</v>
          </cell>
          <cell r="P1127">
            <v>928.91813301539469</v>
          </cell>
          <cell r="Q1127">
            <v>4409.6695080468762</v>
          </cell>
          <cell r="R1127">
            <v>987.59620865655677</v>
          </cell>
          <cell r="S1127">
            <v>497.6153054286882</v>
          </cell>
          <cell r="T1127">
            <v>5880.3067512205216</v>
          </cell>
          <cell r="U1127">
            <v>28414.85</v>
          </cell>
        </row>
        <row r="1128">
          <cell r="A1128" t="str">
            <v>155784</v>
          </cell>
          <cell r="B1128">
            <v>155784</v>
          </cell>
          <cell r="C1128" t="str">
            <v>IRC</v>
          </cell>
          <cell r="D1128">
            <v>1950</v>
          </cell>
          <cell r="E1128" t="str">
            <v>Worker</v>
          </cell>
          <cell r="F1128" t="str">
            <v>M</v>
          </cell>
          <cell r="G1128">
            <v>29958</v>
          </cell>
          <cell r="H1128">
            <v>41106</v>
          </cell>
          <cell r="I1128">
            <v>35657</v>
          </cell>
          <cell r="J1128">
            <v>5918.38</v>
          </cell>
          <cell r="K1128">
            <v>1069.71</v>
          </cell>
          <cell r="L1128">
            <v>56740</v>
          </cell>
          <cell r="M1128">
            <v>8091.5625000000009</v>
          </cell>
          <cell r="N1128">
            <v>1560.35</v>
          </cell>
          <cell r="O1128">
            <v>8314.0804687500022</v>
          </cell>
          <cell r="P1128">
            <v>1799.7887951952705</v>
          </cell>
          <cell r="Q1128">
            <v>8542.7176816406281</v>
          </cell>
          <cell r="R1128">
            <v>1913.4781929032961</v>
          </cell>
          <cell r="S1128">
            <v>964.13496431701446</v>
          </cell>
          <cell r="T1128">
            <v>11393.157079195915</v>
          </cell>
          <cell r="U1128">
            <v>54992.977500000001</v>
          </cell>
        </row>
        <row r="1129">
          <cell r="A1129" t="str">
            <v>155798</v>
          </cell>
          <cell r="B1129">
            <v>155798</v>
          </cell>
          <cell r="C1129" t="str">
            <v>IRC</v>
          </cell>
          <cell r="D1129">
            <v>1930</v>
          </cell>
          <cell r="E1129" t="str">
            <v>Skill Worker</v>
          </cell>
          <cell r="F1129" t="str">
            <v>M</v>
          </cell>
          <cell r="G1129">
            <v>33128</v>
          </cell>
          <cell r="H1129">
            <v>41113</v>
          </cell>
          <cell r="I1129">
            <v>18976</v>
          </cell>
          <cell r="J1129">
            <v>3160.04</v>
          </cell>
          <cell r="K1129">
            <v>569.28</v>
          </cell>
          <cell r="L1129">
            <v>32820</v>
          </cell>
          <cell r="M1129">
            <v>4692.5925000000007</v>
          </cell>
          <cell r="N1129">
            <v>902.55</v>
          </cell>
          <cell r="O1129">
            <v>4821.6387937500012</v>
          </cell>
          <cell r="P1129">
            <v>1041.048083509143</v>
          </cell>
          <cell r="Q1129">
            <v>4954.233860578127</v>
          </cell>
          <cell r="R1129">
            <v>1106.8092049891818</v>
          </cell>
          <cell r="S1129">
            <v>557.68257893698296</v>
          </cell>
          <cell r="T1129">
            <v>6590.1201152486765</v>
          </cell>
          <cell r="U1129">
            <v>31887.67</v>
          </cell>
        </row>
        <row r="1130">
          <cell r="A1130" t="str">
            <v>155816</v>
          </cell>
          <cell r="B1130">
            <v>155816</v>
          </cell>
          <cell r="C1130" t="str">
            <v>IRC</v>
          </cell>
          <cell r="D1130">
            <v>1931</v>
          </cell>
          <cell r="E1130" t="str">
            <v>Skill Worker</v>
          </cell>
          <cell r="F1130" t="str">
            <v>M</v>
          </cell>
          <cell r="G1130">
            <v>33560</v>
          </cell>
          <cell r="H1130">
            <v>41113</v>
          </cell>
          <cell r="I1130">
            <v>18553</v>
          </cell>
          <cell r="J1130">
            <v>3088.9700000000003</v>
          </cell>
          <cell r="K1130">
            <v>556.59</v>
          </cell>
          <cell r="L1130">
            <v>32260</v>
          </cell>
          <cell r="M1130">
            <v>4612.4475000000002</v>
          </cell>
          <cell r="N1130">
            <v>887.15</v>
          </cell>
          <cell r="O1130">
            <v>4739.2898062500008</v>
          </cell>
          <cell r="P1130">
            <v>1023.2849230348859</v>
          </cell>
          <cell r="Q1130">
            <v>4869.6202759218759</v>
          </cell>
          <cell r="R1130">
            <v>1087.92397784738</v>
          </cell>
          <cell r="S1130">
            <v>548.16697125250062</v>
          </cell>
          <cell r="T1130">
            <v>6477.6744338184735</v>
          </cell>
          <cell r="U1130">
            <v>31348.61</v>
          </cell>
        </row>
        <row r="1131">
          <cell r="A1131" t="str">
            <v>155864</v>
          </cell>
          <cell r="B1131">
            <v>155864</v>
          </cell>
          <cell r="C1131" t="str">
            <v>IRC</v>
          </cell>
          <cell r="D1131">
            <v>1941</v>
          </cell>
          <cell r="E1131" t="str">
            <v>Worker</v>
          </cell>
          <cell r="F1131" t="str">
            <v>M</v>
          </cell>
          <cell r="G1131">
            <v>29691</v>
          </cell>
          <cell r="H1131">
            <v>41106</v>
          </cell>
          <cell r="I1131">
            <v>32246</v>
          </cell>
          <cell r="J1131">
            <v>5352.91</v>
          </cell>
          <cell r="K1131">
            <v>967.38</v>
          </cell>
          <cell r="L1131">
            <v>51098</v>
          </cell>
          <cell r="M1131">
            <v>7287.0300000000007</v>
          </cell>
          <cell r="N1131">
            <v>1405.1949999999999</v>
          </cell>
          <cell r="O1131">
            <v>7487.4233250000016</v>
          </cell>
          <cell r="P1131">
            <v>1620.8249534171296</v>
          </cell>
          <cell r="Q1131">
            <v>7693.3274664375022</v>
          </cell>
          <cell r="R1131">
            <v>1723.209529449641</v>
          </cell>
          <cell r="S1131">
            <v>868.26521689585491</v>
          </cell>
          <cell r="T1131">
            <v>10260.266838786622</v>
          </cell>
          <cell r="U1131">
            <v>49517.927499999998</v>
          </cell>
        </row>
        <row r="1132">
          <cell r="A1132" t="str">
            <v>155913</v>
          </cell>
          <cell r="B1132">
            <v>155913</v>
          </cell>
          <cell r="C1132" t="str">
            <v>IRC</v>
          </cell>
          <cell r="D1132">
            <v>1311</v>
          </cell>
          <cell r="E1132" t="str">
            <v>Worker</v>
          </cell>
          <cell r="F1132" t="str">
            <v>M</v>
          </cell>
          <cell r="G1132">
            <v>33059</v>
          </cell>
          <cell r="H1132">
            <v>41120</v>
          </cell>
          <cell r="I1132">
            <v>15630</v>
          </cell>
          <cell r="J1132">
            <v>2611.0500000000002</v>
          </cell>
          <cell r="K1132">
            <v>468.9</v>
          </cell>
          <cell r="L1132">
            <v>26865</v>
          </cell>
          <cell r="M1132">
            <v>3851.07</v>
          </cell>
          <cell r="N1132">
            <v>738.78750000000002</v>
          </cell>
          <cell r="O1132">
            <v>3956.9744250000003</v>
          </cell>
          <cell r="P1132">
            <v>852.15590382306914</v>
          </cell>
          <cell r="Q1132">
            <v>4065.7912216875006</v>
          </cell>
          <cell r="R1132">
            <v>905.98504850805523</v>
          </cell>
          <cell r="S1132">
            <v>456.49428650646092</v>
          </cell>
          <cell r="T1132">
            <v>5394.3807707542865</v>
          </cell>
          <cell r="U1132">
            <v>26095.012500000001</v>
          </cell>
        </row>
        <row r="1133">
          <cell r="A1133" t="str">
            <v>155989</v>
          </cell>
          <cell r="B1133">
            <v>155989</v>
          </cell>
          <cell r="C1133" t="str">
            <v>IRC</v>
          </cell>
          <cell r="D1133">
            <v>112001</v>
          </cell>
          <cell r="E1133" t="str">
            <v>Worker</v>
          </cell>
          <cell r="F1133" t="str">
            <v>M</v>
          </cell>
          <cell r="G1133">
            <v>30605</v>
          </cell>
          <cell r="H1133">
            <v>41137</v>
          </cell>
          <cell r="I1133">
            <v>27968</v>
          </cell>
          <cell r="J1133">
            <v>4706.07</v>
          </cell>
          <cell r="K1133">
            <v>839.04</v>
          </cell>
          <cell r="L1133">
            <v>44766</v>
          </cell>
          <cell r="M1133">
            <v>6458.8650000000007</v>
          </cell>
          <cell r="N1133">
            <v>1231.0650000000001</v>
          </cell>
          <cell r="O1133">
            <v>6636.4837875000012</v>
          </cell>
          <cell r="P1133">
            <v>1419.9743603403504</v>
          </cell>
          <cell r="Q1133">
            <v>6818.9870916562513</v>
          </cell>
          <cell r="R1133">
            <v>1509.6715682676941</v>
          </cell>
          <cell r="S1133">
            <v>760.67088143488661</v>
          </cell>
          <cell r="T1133">
            <v>8988.8274551865397</v>
          </cell>
          <cell r="U1133">
            <v>43379.722500000003</v>
          </cell>
        </row>
        <row r="1134">
          <cell r="A1134" t="str">
            <v>156011</v>
          </cell>
          <cell r="B1134">
            <v>156011</v>
          </cell>
          <cell r="C1134" t="str">
            <v>IRC</v>
          </cell>
          <cell r="D1134">
            <v>112001</v>
          </cell>
          <cell r="E1134" t="str">
            <v>Worker</v>
          </cell>
          <cell r="F1134" t="str">
            <v>M</v>
          </cell>
          <cell r="G1134">
            <v>33638</v>
          </cell>
          <cell r="H1134">
            <v>41137</v>
          </cell>
          <cell r="I1134">
            <v>13794</v>
          </cell>
          <cell r="J1134">
            <v>2320.59</v>
          </cell>
          <cell r="K1134">
            <v>413.82</v>
          </cell>
          <cell r="L1134">
            <v>23789</v>
          </cell>
          <cell r="M1134">
            <v>3432.8775000000001</v>
          </cell>
          <cell r="N1134">
            <v>654.19749999999999</v>
          </cell>
          <cell r="O1134">
            <v>3527.2816312500004</v>
          </cell>
          <cell r="P1134">
            <v>754.58540093232796</v>
          </cell>
          <cell r="Q1134">
            <v>3624.2818761093758</v>
          </cell>
          <cell r="R1134">
            <v>802.25119370772836</v>
          </cell>
          <cell r="S1134">
            <v>404.22641286812581</v>
          </cell>
          <cell r="T1134">
            <v>4776.7327063269586</v>
          </cell>
          <cell r="U1134">
            <v>23105.397499999999</v>
          </cell>
        </row>
        <row r="1135">
          <cell r="A1135" t="str">
            <v>156025</v>
          </cell>
          <cell r="B1135">
            <v>156025</v>
          </cell>
          <cell r="C1135" t="str">
            <v>IRC</v>
          </cell>
          <cell r="D1135">
            <v>112002</v>
          </cell>
          <cell r="E1135" t="str">
            <v>Worker</v>
          </cell>
          <cell r="F1135" t="str">
            <v>M</v>
          </cell>
          <cell r="G1135">
            <v>31537</v>
          </cell>
          <cell r="H1135">
            <v>41137</v>
          </cell>
          <cell r="I1135">
            <v>21879</v>
          </cell>
          <cell r="J1135">
            <v>3681.2200000000003</v>
          </cell>
          <cell r="K1135">
            <v>656.37</v>
          </cell>
          <cell r="L1135">
            <v>36038</v>
          </cell>
          <cell r="M1135">
            <v>5199.1500000000005</v>
          </cell>
          <cell r="N1135">
            <v>991.04499999999996</v>
          </cell>
          <cell r="O1135">
            <v>5342.1266250000008</v>
          </cell>
          <cell r="P1135">
            <v>1143.1228163772851</v>
          </cell>
          <cell r="Q1135">
            <v>5489.0351071875011</v>
          </cell>
          <cell r="R1135">
            <v>1215.3318138147513</v>
          </cell>
          <cell r="S1135">
            <v>612.36333880959762</v>
          </cell>
          <cell r="T1135">
            <v>7236.2811917529498</v>
          </cell>
          <cell r="U1135">
            <v>34953.602500000001</v>
          </cell>
        </row>
        <row r="1136">
          <cell r="A1136" t="str">
            <v>156056</v>
          </cell>
          <cell r="B1136">
            <v>156056</v>
          </cell>
          <cell r="C1136" t="str">
            <v>IRC</v>
          </cell>
          <cell r="D1136">
            <v>1180</v>
          </cell>
          <cell r="E1136" t="str">
            <v>Worker</v>
          </cell>
          <cell r="F1136" t="str">
            <v>M</v>
          </cell>
          <cell r="G1136">
            <v>28853</v>
          </cell>
          <cell r="H1136">
            <v>41137</v>
          </cell>
          <cell r="I1136">
            <v>40431</v>
          </cell>
          <cell r="J1136">
            <v>6803.1500000000005</v>
          </cell>
          <cell r="K1136">
            <v>1212.93</v>
          </cell>
          <cell r="L1136">
            <v>62637</v>
          </cell>
          <cell r="M1136">
            <v>9037.8900000000012</v>
          </cell>
          <cell r="N1136">
            <v>1722.5174999999999</v>
          </cell>
          <cell r="O1136">
            <v>9286.4319750000013</v>
          </cell>
          <cell r="P1136">
            <v>1986.841218975082</v>
          </cell>
          <cell r="Q1136">
            <v>9541.8088543125014</v>
          </cell>
          <cell r="R1136">
            <v>2112.3463794304503</v>
          </cell>
          <cell r="S1136">
            <v>1064.3377116659294</v>
          </cell>
          <cell r="T1136">
            <v>12577.250263827889</v>
          </cell>
          <cell r="U1136">
            <v>60632.979999999996</v>
          </cell>
        </row>
        <row r="1137">
          <cell r="A1137" t="str">
            <v>156073</v>
          </cell>
          <cell r="B1137">
            <v>156073</v>
          </cell>
          <cell r="C1137" t="str">
            <v>IRC</v>
          </cell>
          <cell r="D1137">
            <v>1180</v>
          </cell>
          <cell r="E1137" t="str">
            <v>Worker</v>
          </cell>
          <cell r="F1137" t="str">
            <v>M</v>
          </cell>
          <cell r="G1137">
            <v>29968</v>
          </cell>
          <cell r="H1137">
            <v>41137</v>
          </cell>
          <cell r="I1137">
            <v>29963</v>
          </cell>
          <cell r="J1137">
            <v>5041.8500000000004</v>
          </cell>
          <cell r="K1137">
            <v>898.89</v>
          </cell>
          <cell r="L1137">
            <v>47412</v>
          </cell>
          <cell r="M1137">
            <v>6840.0675000000001</v>
          </cell>
          <cell r="N1137">
            <v>1303.83</v>
          </cell>
          <cell r="O1137">
            <v>7028.1693562500004</v>
          </cell>
          <cell r="P1137">
            <v>1503.9052935812153</v>
          </cell>
          <cell r="Q1137">
            <v>7221.4440135468758</v>
          </cell>
          <cell r="R1137">
            <v>1598.9042665127083</v>
          </cell>
          <cell r="S1137">
            <v>805.63212774406566</v>
          </cell>
          <cell r="T1137">
            <v>9520.1332999442493</v>
          </cell>
          <cell r="U1137">
            <v>45926.815000000002</v>
          </cell>
        </row>
        <row r="1138">
          <cell r="A1138" t="str">
            <v>156091</v>
          </cell>
          <cell r="B1138">
            <v>156091</v>
          </cell>
          <cell r="C1138" t="str">
            <v>IRC</v>
          </cell>
          <cell r="D1138">
            <v>1180</v>
          </cell>
          <cell r="E1138" t="str">
            <v>Worker</v>
          </cell>
          <cell r="F1138" t="str">
            <v>M</v>
          </cell>
          <cell r="G1138">
            <v>32478</v>
          </cell>
          <cell r="H1138">
            <v>41137</v>
          </cell>
          <cell r="I1138">
            <v>19799</v>
          </cell>
          <cell r="J1138">
            <v>3332.05</v>
          </cell>
          <cell r="K1138">
            <v>593.97</v>
          </cell>
          <cell r="L1138">
            <v>32875</v>
          </cell>
          <cell r="M1138">
            <v>4743.9675000000007</v>
          </cell>
          <cell r="N1138">
            <v>904.0625</v>
          </cell>
          <cell r="O1138">
            <v>4874.426606250001</v>
          </cell>
          <cell r="P1138">
            <v>1042.7926796271506</v>
          </cell>
          <cell r="Q1138">
            <v>5008.473337921876</v>
          </cell>
          <cell r="R1138">
            <v>1108.6640040834661</v>
          </cell>
          <cell r="S1138">
            <v>558.61714754885179</v>
          </cell>
          <cell r="T1138">
            <v>6601.1638875320004</v>
          </cell>
          <cell r="U1138">
            <v>31893.494999999999</v>
          </cell>
        </row>
        <row r="1139">
          <cell r="A1139" t="str">
            <v>156105</v>
          </cell>
          <cell r="B1139">
            <v>156105</v>
          </cell>
          <cell r="C1139" t="str">
            <v>IRC</v>
          </cell>
          <cell r="D1139">
            <v>1180</v>
          </cell>
          <cell r="E1139" t="str">
            <v>Worker</v>
          </cell>
          <cell r="F1139" t="str">
            <v>M</v>
          </cell>
          <cell r="G1139">
            <v>30874</v>
          </cell>
          <cell r="H1139">
            <v>41137</v>
          </cell>
          <cell r="I1139">
            <v>26790</v>
          </cell>
          <cell r="J1139">
            <v>4507.28</v>
          </cell>
          <cell r="K1139">
            <v>803.69999999999993</v>
          </cell>
          <cell r="L1139">
            <v>43950</v>
          </cell>
          <cell r="M1139">
            <v>6340.7025000000003</v>
          </cell>
          <cell r="N1139">
            <v>1208.625</v>
          </cell>
          <cell r="O1139">
            <v>6515.0718187500006</v>
          </cell>
          <cell r="P1139">
            <v>1394.0908979350043</v>
          </cell>
          <cell r="Q1139">
            <v>6694.2362937656262</v>
          </cell>
          <cell r="R1139">
            <v>1482.1530944324968</v>
          </cell>
          <cell r="S1139">
            <v>746.8052816660695</v>
          </cell>
          <cell r="T1139">
            <v>8824.9780336739586</v>
          </cell>
          <cell r="U1139">
            <v>42622.254999999997</v>
          </cell>
        </row>
        <row r="1140">
          <cell r="A1140" t="str">
            <v>156140</v>
          </cell>
          <cell r="B1140">
            <v>156140</v>
          </cell>
          <cell r="C1140" t="str">
            <v>IRC</v>
          </cell>
          <cell r="D1140">
            <v>114003</v>
          </cell>
          <cell r="E1140" t="str">
            <v>Worker</v>
          </cell>
          <cell r="F1140" t="str">
            <v>M</v>
          </cell>
          <cell r="G1140">
            <v>30742</v>
          </cell>
          <cell r="H1140">
            <v>41137</v>
          </cell>
          <cell r="I1140">
            <v>28371</v>
          </cell>
          <cell r="J1140">
            <v>4774.05</v>
          </cell>
          <cell r="K1140">
            <v>851.13</v>
          </cell>
          <cell r="L1140">
            <v>45308</v>
          </cell>
          <cell r="M1140">
            <v>6536.9550000000008</v>
          </cell>
          <cell r="N1140">
            <v>1245.97</v>
          </cell>
          <cell r="O1140">
            <v>6716.7212625000011</v>
          </cell>
          <cell r="P1140">
            <v>1437.1665620850779</v>
          </cell>
          <cell r="Q1140">
            <v>6901.4310972187513</v>
          </cell>
          <cell r="R1140">
            <v>1527.9497702513665</v>
          </cell>
          <cell r="S1140">
            <v>769.88063030093917</v>
          </cell>
          <cell r="T1140">
            <v>9097.6588111422006</v>
          </cell>
          <cell r="U1140">
            <v>43901.705000000002</v>
          </cell>
        </row>
        <row r="1141">
          <cell r="A1141" t="str">
            <v>156167</v>
          </cell>
          <cell r="B1141">
            <v>156167</v>
          </cell>
          <cell r="C1141" t="str">
            <v>IRC</v>
          </cell>
          <cell r="D1141">
            <v>1930</v>
          </cell>
          <cell r="E1141" t="str">
            <v>Skill Worker</v>
          </cell>
          <cell r="F1141" t="str">
            <v>M</v>
          </cell>
          <cell r="G1141">
            <v>32876</v>
          </cell>
          <cell r="H1141">
            <v>41137</v>
          </cell>
          <cell r="I1141">
            <v>22036</v>
          </cell>
          <cell r="J1141">
            <v>3708</v>
          </cell>
          <cell r="K1141">
            <v>661.07999999999993</v>
          </cell>
          <cell r="L1141">
            <v>38123</v>
          </cell>
          <cell r="M1141">
            <v>5500.2075000000004</v>
          </cell>
          <cell r="N1141">
            <v>1048.3824999999999</v>
          </cell>
          <cell r="O1141">
            <v>5651.4632062500004</v>
          </cell>
          <cell r="P1141">
            <v>1209.2588692144748</v>
          </cell>
          <cell r="Q1141">
            <v>5806.8784444218763</v>
          </cell>
          <cell r="R1141">
            <v>1285.6455612980678</v>
          </cell>
          <cell r="S1141">
            <v>647.79198527771484</v>
          </cell>
          <cell r="T1141">
            <v>7654.9405592207586</v>
          </cell>
          <cell r="U1141">
            <v>37030.730000000003</v>
          </cell>
        </row>
        <row r="1142">
          <cell r="A1142" t="str">
            <v>156278</v>
          </cell>
          <cell r="B1142">
            <v>156278</v>
          </cell>
          <cell r="C1142" t="str">
            <v>IRC</v>
          </cell>
          <cell r="D1142">
            <v>1930</v>
          </cell>
          <cell r="E1142" t="str">
            <v>Skill Worker</v>
          </cell>
          <cell r="F1142" t="str">
            <v>M</v>
          </cell>
          <cell r="G1142">
            <v>33457</v>
          </cell>
          <cell r="H1142">
            <v>41155</v>
          </cell>
          <cell r="I1142">
            <v>16186</v>
          </cell>
          <cell r="J1142">
            <v>2744.9500000000003</v>
          </cell>
          <cell r="K1142">
            <v>485.58</v>
          </cell>
          <cell r="L1142">
            <v>28111</v>
          </cell>
          <cell r="M1142">
            <v>4083.2850000000003</v>
          </cell>
          <cell r="N1142">
            <v>773.05250000000001</v>
          </cell>
          <cell r="O1142">
            <v>4195.5753375000004</v>
          </cell>
          <cell r="P1142">
            <v>891.67893587829121</v>
          </cell>
          <cell r="Q1142">
            <v>4310.953659281251</v>
          </cell>
          <cell r="R1142">
            <v>948.00467889856452</v>
          </cell>
          <cell r="S1142">
            <v>477.6665136044341</v>
          </cell>
          <cell r="T1142">
            <v>5644.5724119364886</v>
          </cell>
          <cell r="U1142">
            <v>27303.3675</v>
          </cell>
        </row>
        <row r="1143">
          <cell r="A1143" t="str">
            <v>156295</v>
          </cell>
          <cell r="B1143">
            <v>156295</v>
          </cell>
          <cell r="C1143" t="str">
            <v>IRC</v>
          </cell>
          <cell r="D1143">
            <v>124003</v>
          </cell>
          <cell r="E1143" t="str">
            <v>Worker</v>
          </cell>
          <cell r="F1143" t="str">
            <v>M</v>
          </cell>
          <cell r="G1143">
            <v>33541</v>
          </cell>
          <cell r="H1143">
            <v>41168</v>
          </cell>
          <cell r="I1143">
            <v>13312</v>
          </cell>
          <cell r="J1143">
            <v>2271.15</v>
          </cell>
          <cell r="K1143">
            <v>399.36</v>
          </cell>
          <cell r="L1143">
            <v>22917</v>
          </cell>
          <cell r="M1143">
            <v>3345.5400000000004</v>
          </cell>
          <cell r="N1143">
            <v>630.21749999999997</v>
          </cell>
          <cell r="O1143">
            <v>3437.5423500000006</v>
          </cell>
          <cell r="P1143">
            <v>726.92562247955618</v>
          </cell>
          <cell r="Q1143">
            <v>3532.0747646250011</v>
          </cell>
          <cell r="R1143">
            <v>772.84419715835111</v>
          </cell>
          <cell r="S1143">
            <v>389.4092523308604</v>
          </cell>
          <cell r="T1143">
            <v>4601.6387166713566</v>
          </cell>
          <cell r="U1143">
            <v>22249.372500000001</v>
          </cell>
        </row>
        <row r="1144">
          <cell r="A1144" t="str">
            <v>156344</v>
          </cell>
          <cell r="B1144">
            <v>156344</v>
          </cell>
          <cell r="C1144" t="str">
            <v>IRC</v>
          </cell>
          <cell r="D1144">
            <v>124003</v>
          </cell>
          <cell r="E1144" t="str">
            <v>Worker</v>
          </cell>
          <cell r="F1144" t="str">
            <v>M</v>
          </cell>
          <cell r="G1144">
            <v>30494</v>
          </cell>
          <cell r="H1144">
            <v>41168</v>
          </cell>
          <cell r="I1144">
            <v>30207</v>
          </cell>
          <cell r="J1144">
            <v>5153.09</v>
          </cell>
          <cell r="K1144">
            <v>906.20999999999992</v>
          </cell>
          <cell r="L1144">
            <v>48488</v>
          </cell>
          <cell r="M1144">
            <v>7078.4475000000002</v>
          </cell>
          <cell r="N1144">
            <v>1333.42</v>
          </cell>
          <cell r="O1144">
            <v>7273.1048062500004</v>
          </cell>
          <cell r="P1144">
            <v>1538.0359376353238</v>
          </cell>
          <cell r="Q1144">
            <v>7473.1151884218762</v>
          </cell>
          <cell r="R1144">
            <v>1635.1908815208851</v>
          </cell>
          <cell r="S1144">
            <v>823.91568822353543</v>
          </cell>
          <cell r="T1144">
            <v>9736.1896449779961</v>
          </cell>
          <cell r="U1144">
            <v>46973.175000000003</v>
          </cell>
        </row>
        <row r="1145">
          <cell r="A1145" t="str">
            <v>156358</v>
          </cell>
          <cell r="B1145">
            <v>156358</v>
          </cell>
          <cell r="C1145" t="str">
            <v>IRC</v>
          </cell>
          <cell r="D1145">
            <v>124002</v>
          </cell>
          <cell r="E1145" t="str">
            <v>Worker</v>
          </cell>
          <cell r="F1145" t="str">
            <v>M</v>
          </cell>
          <cell r="G1145">
            <v>31021</v>
          </cell>
          <cell r="H1145">
            <v>41168</v>
          </cell>
          <cell r="I1145">
            <v>25875</v>
          </cell>
          <cell r="J1145">
            <v>4414.58</v>
          </cell>
          <cell r="K1145">
            <v>776.25</v>
          </cell>
          <cell r="L1145">
            <v>42489</v>
          </cell>
          <cell r="M1145">
            <v>6203.0175000000008</v>
          </cell>
          <cell r="N1145">
            <v>1168.4475</v>
          </cell>
          <cell r="O1145">
            <v>6373.6004812500014</v>
          </cell>
          <cell r="P1145">
            <v>1347.7480810548441</v>
          </cell>
          <cell r="Q1145">
            <v>6548.8744944843766</v>
          </cell>
          <cell r="R1145">
            <v>1432.8828857643311</v>
          </cell>
          <cell r="S1145">
            <v>721.97974090351829</v>
          </cell>
          <cell r="T1145">
            <v>8531.6152826569487</v>
          </cell>
          <cell r="U1145">
            <v>41191.292500000003</v>
          </cell>
        </row>
        <row r="1146">
          <cell r="A1146" t="str">
            <v>156424</v>
          </cell>
          <cell r="B1146">
            <v>156424</v>
          </cell>
          <cell r="C1146" t="str">
            <v>IRC</v>
          </cell>
          <cell r="D1146">
            <v>1162</v>
          </cell>
          <cell r="E1146" t="str">
            <v>Foreman</v>
          </cell>
          <cell r="F1146" t="str">
            <v>M</v>
          </cell>
          <cell r="G1146">
            <v>28457</v>
          </cell>
          <cell r="H1146">
            <v>41176</v>
          </cell>
          <cell r="I1146">
            <v>86626</v>
          </cell>
          <cell r="J1146">
            <v>14829.94</v>
          </cell>
          <cell r="K1146">
            <v>2598.7799999999997</v>
          </cell>
          <cell r="L1146">
            <v>134646</v>
          </cell>
          <cell r="M1146">
            <v>19717.725000000002</v>
          </cell>
          <cell r="N1146">
            <v>3702.7649999999999</v>
          </cell>
          <cell r="O1146">
            <v>20259.962437500002</v>
          </cell>
          <cell r="P1146">
            <v>4270.961616458625</v>
          </cell>
          <cell r="Q1146">
            <v>20817.111404531253</v>
          </cell>
          <cell r="R1146">
            <v>4540.7505245269158</v>
          </cell>
          <cell r="S1146">
            <v>2287.9259147943026</v>
          </cell>
          <cell r="T1146">
            <v>27036.359324734105</v>
          </cell>
          <cell r="U1146">
            <v>130288.82</v>
          </cell>
        </row>
        <row r="1147">
          <cell r="A1147" t="str">
            <v>156518</v>
          </cell>
          <cell r="B1147">
            <v>156518</v>
          </cell>
          <cell r="C1147" t="str">
            <v>IRC</v>
          </cell>
          <cell r="D1147">
            <v>116204</v>
          </cell>
          <cell r="E1147" t="str">
            <v>Skill Worker</v>
          </cell>
          <cell r="F1147" t="str">
            <v>M</v>
          </cell>
          <cell r="G1147">
            <v>30828</v>
          </cell>
          <cell r="H1147">
            <v>41183</v>
          </cell>
          <cell r="I1147">
            <v>33707</v>
          </cell>
          <cell r="J1147">
            <v>5790.66</v>
          </cell>
          <cell r="K1147">
            <v>1011.2099999999999</v>
          </cell>
          <cell r="L1147">
            <v>55954</v>
          </cell>
          <cell r="M1147">
            <v>8217.9450000000015</v>
          </cell>
          <cell r="N1147">
            <v>1538.7349999999999</v>
          </cell>
          <cell r="O1147">
            <v>8443.9384875000014</v>
          </cell>
          <cell r="P1147">
            <v>1774.8569306724737</v>
          </cell>
          <cell r="Q1147">
            <v>8676.146795906252</v>
          </cell>
          <cell r="R1147">
            <v>1886.9714276649811</v>
          </cell>
          <cell r="S1147">
            <v>950.77912924558029</v>
          </cell>
          <cell r="T1147">
            <v>11235.331533474236</v>
          </cell>
          <cell r="U1147">
            <v>54253.532500000001</v>
          </cell>
        </row>
        <row r="1148">
          <cell r="A1148" t="str">
            <v>156632</v>
          </cell>
          <cell r="B1148">
            <v>156632</v>
          </cell>
          <cell r="C1148" t="str">
            <v>IRC</v>
          </cell>
          <cell r="D1148">
            <v>1930</v>
          </cell>
          <cell r="E1148" t="str">
            <v>Skill Worker</v>
          </cell>
          <cell r="F1148" t="str">
            <v>M</v>
          </cell>
          <cell r="G1148">
            <v>29239</v>
          </cell>
          <cell r="H1148">
            <v>41193</v>
          </cell>
          <cell r="I1148">
            <v>39429</v>
          </cell>
          <cell r="J1148">
            <v>6804.18</v>
          </cell>
          <cell r="K1148">
            <v>1182.8699999999999</v>
          </cell>
          <cell r="L1148">
            <v>62404</v>
          </cell>
          <cell r="M1148">
            <v>9201.2625000000007</v>
          </cell>
          <cell r="N1148">
            <v>1716.11</v>
          </cell>
          <cell r="O1148">
            <v>9454.2972187500018</v>
          </cell>
          <cell r="P1148">
            <v>1979.4504754206143</v>
          </cell>
          <cell r="Q1148">
            <v>9714.2903922656278</v>
          </cell>
          <cell r="R1148">
            <v>2104.488775994665</v>
          </cell>
          <cell r="S1148">
            <v>1060.3785391829215</v>
          </cell>
          <cell r="T1148">
            <v>12530.464828518538</v>
          </cell>
          <cell r="U1148">
            <v>60407.237500000003</v>
          </cell>
        </row>
        <row r="1149">
          <cell r="A1149" t="str">
            <v>156677</v>
          </cell>
          <cell r="B1149">
            <v>156677</v>
          </cell>
          <cell r="C1149" t="str">
            <v>IRC</v>
          </cell>
          <cell r="D1149">
            <v>1940</v>
          </cell>
          <cell r="E1149" t="str">
            <v>Worker</v>
          </cell>
          <cell r="F1149" t="str">
            <v>M</v>
          </cell>
          <cell r="G1149">
            <v>33808</v>
          </cell>
          <cell r="H1149">
            <v>41198</v>
          </cell>
          <cell r="I1149">
            <v>11606</v>
          </cell>
          <cell r="J1149">
            <v>2008.5</v>
          </cell>
          <cell r="K1149">
            <v>348.18</v>
          </cell>
          <cell r="L1149">
            <v>20120</v>
          </cell>
          <cell r="M1149">
            <v>2971.53</v>
          </cell>
          <cell r="N1149">
            <v>553.29999999999995</v>
          </cell>
          <cell r="O1149">
            <v>3053.2470750000002</v>
          </cell>
          <cell r="P1149">
            <v>638.20497989652517</v>
          </cell>
          <cell r="Q1149">
            <v>3137.2113695625003</v>
          </cell>
          <cell r="R1149">
            <v>678.51923230902923</v>
          </cell>
          <cell r="S1149">
            <v>341.88219037818698</v>
          </cell>
          <cell r="T1149">
            <v>4040.0126970994324</v>
          </cell>
          <cell r="U1149">
            <v>19530.830000000002</v>
          </cell>
        </row>
        <row r="1150">
          <cell r="A1150" t="str">
            <v>156743</v>
          </cell>
          <cell r="B1150">
            <v>156743</v>
          </cell>
          <cell r="C1150" t="str">
            <v>IRC</v>
          </cell>
          <cell r="D1150">
            <v>114201</v>
          </cell>
          <cell r="E1150" t="str">
            <v>Worker</v>
          </cell>
          <cell r="F1150" t="str">
            <v>M</v>
          </cell>
          <cell r="G1150">
            <v>29646</v>
          </cell>
          <cell r="H1150">
            <v>41211</v>
          </cell>
          <cell r="I1150">
            <v>33839</v>
          </cell>
          <cell r="J1150">
            <v>5888.51</v>
          </cell>
          <cell r="K1150">
            <v>1015.17</v>
          </cell>
          <cell r="L1150">
            <v>53731</v>
          </cell>
          <cell r="M1150">
            <v>7978.5375000000004</v>
          </cell>
          <cell r="N1150">
            <v>1477.6025</v>
          </cell>
          <cell r="O1150">
            <v>8197.9472812500007</v>
          </cell>
          <cell r="P1150">
            <v>1704.3435275755564</v>
          </cell>
          <cell r="Q1150">
            <v>8423.3908314843757</v>
          </cell>
          <cell r="R1150">
            <v>1812.0038206360064</v>
          </cell>
          <cell r="S1150">
            <v>913.00556516950121</v>
          </cell>
          <cell r="T1150">
            <v>10788.96233736827</v>
          </cell>
          <cell r="U1150">
            <v>52005.08</v>
          </cell>
        </row>
        <row r="1151">
          <cell r="A1151" t="str">
            <v>156761</v>
          </cell>
          <cell r="B1151">
            <v>156761</v>
          </cell>
          <cell r="C1151" t="str">
            <v>IRC</v>
          </cell>
          <cell r="D1151">
            <v>1930</v>
          </cell>
          <cell r="E1151" t="str">
            <v>Skill Worker</v>
          </cell>
          <cell r="F1151" t="str">
            <v>M</v>
          </cell>
          <cell r="G1151">
            <v>30940</v>
          </cell>
          <cell r="H1151">
            <v>41218</v>
          </cell>
          <cell r="I1151">
            <v>31420</v>
          </cell>
          <cell r="J1151">
            <v>5483.72</v>
          </cell>
          <cell r="K1151">
            <v>942.59999999999991</v>
          </cell>
          <cell r="L1151">
            <v>52179</v>
          </cell>
          <cell r="M1151">
            <v>7767.9000000000005</v>
          </cell>
          <cell r="N1151">
            <v>1434.9224999999999</v>
          </cell>
          <cell r="O1151">
            <v>7981.5172500000008</v>
          </cell>
          <cell r="P1151">
            <v>1655.1141971183295</v>
          </cell>
          <cell r="Q1151">
            <v>8201.0089743750013</v>
          </cell>
          <cell r="R1151">
            <v>1759.664762557298</v>
          </cell>
          <cell r="S1151">
            <v>886.63373815822172</v>
          </cell>
          <cell r="T1151">
            <v>10477.327163118853</v>
          </cell>
          <cell r="U1151">
            <v>50572.42</v>
          </cell>
        </row>
        <row r="1152">
          <cell r="A1152" t="str">
            <v>156788</v>
          </cell>
          <cell r="B1152">
            <v>156788</v>
          </cell>
          <cell r="C1152" t="str">
            <v>IRC</v>
          </cell>
          <cell r="D1152">
            <v>1311</v>
          </cell>
          <cell r="E1152" t="str">
            <v>Worker</v>
          </cell>
          <cell r="F1152" t="str">
            <v>M</v>
          </cell>
          <cell r="G1152">
            <v>28164</v>
          </cell>
          <cell r="H1152">
            <v>41218</v>
          </cell>
          <cell r="I1152">
            <v>43376</v>
          </cell>
          <cell r="J1152">
            <v>7570.5</v>
          </cell>
          <cell r="K1152">
            <v>1301.28</v>
          </cell>
          <cell r="L1152">
            <v>66729</v>
          </cell>
          <cell r="M1152">
            <v>9933.8700000000008</v>
          </cell>
          <cell r="N1152">
            <v>1835.0474999999999</v>
          </cell>
          <cell r="O1152">
            <v>10207.051425000001</v>
          </cell>
          <cell r="P1152">
            <v>2116.6391701548328</v>
          </cell>
          <cell r="Q1152">
            <v>10487.745339187502</v>
          </cell>
          <cell r="R1152">
            <v>2250.3434320451893</v>
          </cell>
          <cell r="S1152">
            <v>1133.8696163889681</v>
          </cell>
          <cell r="T1152">
            <v>13398.906921707157</v>
          </cell>
          <cell r="U1152">
            <v>64511.055</v>
          </cell>
        </row>
        <row r="1153">
          <cell r="A1153" t="str">
            <v>156837</v>
          </cell>
          <cell r="B1153">
            <v>156837</v>
          </cell>
          <cell r="C1153" t="str">
            <v>IRC</v>
          </cell>
          <cell r="D1153">
            <v>1930</v>
          </cell>
          <cell r="E1153" t="str">
            <v>Skill Worker</v>
          </cell>
          <cell r="F1153" t="str">
            <v>M</v>
          </cell>
          <cell r="G1153">
            <v>32556</v>
          </cell>
          <cell r="H1153">
            <v>41225</v>
          </cell>
          <cell r="I1153">
            <v>22492</v>
          </cell>
          <cell r="J1153">
            <v>3937.69</v>
          </cell>
          <cell r="K1153">
            <v>674.76</v>
          </cell>
          <cell r="L1153">
            <v>37772</v>
          </cell>
          <cell r="M1153">
            <v>5638.92</v>
          </cell>
          <cell r="N1153">
            <v>1038.73</v>
          </cell>
          <cell r="O1153">
            <v>5793.9903000000004</v>
          </cell>
          <cell r="P1153">
            <v>1198.1251739886457</v>
          </cell>
          <cell r="Q1153">
            <v>5953.3250332500011</v>
          </cell>
          <cell r="R1153">
            <v>1273.8085707145453</v>
          </cell>
          <cell r="S1153">
            <v>641.8277383183339</v>
          </cell>
          <cell r="T1153">
            <v>7584.4612124671849</v>
          </cell>
          <cell r="U1153">
            <v>36618.887499999997</v>
          </cell>
        </row>
        <row r="1154">
          <cell r="A1154" t="str">
            <v>157063</v>
          </cell>
          <cell r="B1154">
            <v>157063</v>
          </cell>
          <cell r="C1154" t="str">
            <v>IRC</v>
          </cell>
          <cell r="D1154">
            <v>1150</v>
          </cell>
          <cell r="E1154" t="str">
            <v>Foreman</v>
          </cell>
          <cell r="F1154" t="str">
            <v>M</v>
          </cell>
          <cell r="G1154">
            <v>30163</v>
          </cell>
          <cell r="H1154">
            <v>41239</v>
          </cell>
          <cell r="I1154">
            <v>67072</v>
          </cell>
          <cell r="J1154">
            <v>11820.28</v>
          </cell>
          <cell r="K1154">
            <v>2012.1599999999999</v>
          </cell>
          <cell r="L1154">
            <v>108583</v>
          </cell>
          <cell r="M1154">
            <v>16301.2875</v>
          </cell>
          <cell r="N1154">
            <v>2986.0324999999998</v>
          </cell>
          <cell r="O1154">
            <v>16749.572906250003</v>
          </cell>
          <cell r="P1154">
            <v>3444.2450960290457</v>
          </cell>
          <cell r="Q1154">
            <v>17210.186161171878</v>
          </cell>
          <cell r="R1154">
            <v>3661.8118191755129</v>
          </cell>
          <cell r="S1154">
            <v>1845.0593378645467</v>
          </cell>
          <cell r="T1154">
            <v>21803.016833456644</v>
          </cell>
          <cell r="U1154">
            <v>105124.89</v>
          </cell>
        </row>
        <row r="1155">
          <cell r="A1155" t="str">
            <v>157130</v>
          </cell>
          <cell r="B1155">
            <v>157130</v>
          </cell>
          <cell r="C1155" t="str">
            <v>IRC</v>
          </cell>
          <cell r="D1155">
            <v>1150</v>
          </cell>
          <cell r="E1155" t="str">
            <v>Worker</v>
          </cell>
          <cell r="F1155" t="str">
            <v>M</v>
          </cell>
          <cell r="G1155">
            <v>29076</v>
          </cell>
          <cell r="H1155">
            <v>41277</v>
          </cell>
          <cell r="I1155">
            <v>32377</v>
          </cell>
          <cell r="J1155">
            <v>5808.17</v>
          </cell>
          <cell r="K1155">
            <v>971.31</v>
          </cell>
          <cell r="L1155">
            <v>51004</v>
          </cell>
          <cell r="M1155">
            <v>7774.0650000000005</v>
          </cell>
          <cell r="N1155">
            <v>1402.61</v>
          </cell>
          <cell r="O1155">
            <v>7987.8517875000016</v>
          </cell>
          <cell r="P1155">
            <v>1617.8432800518078</v>
          </cell>
          <cell r="Q1155">
            <v>8207.5177116562518</v>
          </cell>
          <cell r="R1155">
            <v>1720.0395091794098</v>
          </cell>
          <cell r="S1155">
            <v>866.66795417738808</v>
          </cell>
          <cell r="T1155">
            <v>10241.392027975122</v>
          </cell>
          <cell r="U1155">
            <v>49309.13</v>
          </cell>
        </row>
        <row r="1156">
          <cell r="A1156" t="str">
            <v>157210</v>
          </cell>
          <cell r="B1156">
            <v>157210</v>
          </cell>
          <cell r="C1156" t="str">
            <v>IRC</v>
          </cell>
          <cell r="D1156">
            <v>3070</v>
          </cell>
          <cell r="E1156" t="str">
            <v>Worker</v>
          </cell>
          <cell r="F1156" t="str">
            <v>M</v>
          </cell>
          <cell r="G1156">
            <v>27235</v>
          </cell>
          <cell r="H1156">
            <v>41303</v>
          </cell>
          <cell r="I1156">
            <v>54195</v>
          </cell>
          <cell r="J1156">
            <v>9845.77</v>
          </cell>
          <cell r="K1156">
            <v>1625.85</v>
          </cell>
          <cell r="L1156">
            <v>83513</v>
          </cell>
          <cell r="M1156">
            <v>12866.355000000001</v>
          </cell>
          <cell r="N1156">
            <v>2296.6075000000001</v>
          </cell>
          <cell r="O1156">
            <v>13220.179762500002</v>
          </cell>
          <cell r="P1156">
            <v>2649.0264655118544</v>
          </cell>
          <cell r="Q1156">
            <v>13583.734705968753</v>
          </cell>
          <cell r="R1156">
            <v>2816.3606683809126</v>
          </cell>
          <cell r="S1156">
            <v>1419.0659724181676</v>
          </cell>
          <cell r="T1156">
            <v>16769.064630858098</v>
          </cell>
          <cell r="U1156">
            <v>80645.095000000001</v>
          </cell>
        </row>
        <row r="1157">
          <cell r="A1157" t="str">
            <v>157254</v>
          </cell>
          <cell r="B1157">
            <v>157254</v>
          </cell>
          <cell r="C1157" t="str">
            <v>IRC</v>
          </cell>
          <cell r="D1157">
            <v>1930</v>
          </cell>
          <cell r="E1157" t="str">
            <v>Skill Worker</v>
          </cell>
          <cell r="F1157" t="str">
            <v>M</v>
          </cell>
          <cell r="G1157">
            <v>28817</v>
          </cell>
          <cell r="H1157">
            <v>41324</v>
          </cell>
          <cell r="I1157">
            <v>45876</v>
          </cell>
          <cell r="J1157">
            <v>8417.16</v>
          </cell>
          <cell r="K1157">
            <v>1376.28</v>
          </cell>
          <cell r="L1157">
            <v>72501</v>
          </cell>
          <cell r="M1157">
            <v>11264.4825</v>
          </cell>
          <cell r="N1157">
            <v>1993.7774999999999</v>
          </cell>
          <cell r="O1157">
            <v>11574.255768750001</v>
          </cell>
          <cell r="P1157">
            <v>2299.7266027573546</v>
          </cell>
          <cell r="Q1157">
            <v>11892.547802390627</v>
          </cell>
          <cell r="R1157">
            <v>2444.9961660853346</v>
          </cell>
          <cell r="S1157">
            <v>1231.948344165454</v>
          </cell>
          <cell r="T1157">
            <v>14557.900623877036</v>
          </cell>
          <cell r="U1157">
            <v>70052.639999999999</v>
          </cell>
        </row>
        <row r="1158">
          <cell r="A1158" t="str">
            <v>157476</v>
          </cell>
          <cell r="B1158">
            <v>157476</v>
          </cell>
          <cell r="C1158" t="str">
            <v>IRC</v>
          </cell>
          <cell r="D1158">
            <v>123010</v>
          </cell>
          <cell r="E1158" t="str">
            <v>Worker</v>
          </cell>
          <cell r="F1158" t="str">
            <v>M</v>
          </cell>
          <cell r="G1158">
            <v>31720</v>
          </cell>
          <cell r="H1158">
            <v>41338</v>
          </cell>
          <cell r="I1158">
            <v>20415</v>
          </cell>
          <cell r="J1158">
            <v>3775.98</v>
          </cell>
          <cell r="K1158">
            <v>612.44999999999993</v>
          </cell>
          <cell r="L1158">
            <v>34106</v>
          </cell>
          <cell r="M1158">
            <v>5335.8075000000008</v>
          </cell>
          <cell r="N1158">
            <v>937.91499999999996</v>
          </cell>
          <cell r="O1158">
            <v>5482.5422062500011</v>
          </cell>
          <cell r="P1158">
            <v>1081.8399127410978</v>
          </cell>
          <cell r="Q1158">
            <v>5633.3121169218766</v>
          </cell>
          <cell r="R1158">
            <v>1150.1777801755343</v>
          </cell>
          <cell r="S1158">
            <v>579.5344922981335</v>
          </cell>
          <cell r="T1158">
            <v>6848.3435908187503</v>
          </cell>
          <cell r="U1158">
            <v>33008.892500000002</v>
          </cell>
        </row>
        <row r="1159">
          <cell r="A1159" t="str">
            <v>157511</v>
          </cell>
          <cell r="B1159">
            <v>157511</v>
          </cell>
          <cell r="C1159" t="str">
            <v>IRC</v>
          </cell>
          <cell r="D1159">
            <v>1220</v>
          </cell>
          <cell r="E1159" t="str">
            <v>Worker</v>
          </cell>
          <cell r="F1159" t="str">
            <v>M</v>
          </cell>
          <cell r="G1159">
            <v>30649</v>
          </cell>
          <cell r="H1159">
            <v>41349</v>
          </cell>
          <cell r="I1159">
            <v>25454</v>
          </cell>
          <cell r="J1159">
            <v>4733.88</v>
          </cell>
          <cell r="K1159">
            <v>763.62</v>
          </cell>
          <cell r="L1159">
            <v>41317</v>
          </cell>
          <cell r="M1159">
            <v>6492.7725000000009</v>
          </cell>
          <cell r="N1159">
            <v>1136.2175</v>
          </cell>
          <cell r="O1159">
            <v>6671.3237437500011</v>
          </cell>
          <cell r="P1159">
            <v>1310.5723237765772</v>
          </cell>
          <cell r="Q1159">
            <v>6854.7851467031269</v>
          </cell>
          <cell r="R1159">
            <v>1393.3588032461312</v>
          </cell>
          <cell r="S1159">
            <v>702.06493339242309</v>
          </cell>
          <cell r="T1159">
            <v>8296.2825350923085</v>
          </cell>
          <cell r="U1159">
            <v>39942.625</v>
          </cell>
        </row>
        <row r="1160">
          <cell r="A1160" t="str">
            <v>157525</v>
          </cell>
          <cell r="B1160">
            <v>157525</v>
          </cell>
          <cell r="C1160" t="str">
            <v>IRC</v>
          </cell>
          <cell r="D1160">
            <v>121002</v>
          </cell>
          <cell r="E1160" t="str">
            <v>Worker</v>
          </cell>
          <cell r="F1160" t="str">
            <v>M</v>
          </cell>
          <cell r="G1160">
            <v>27233</v>
          </cell>
          <cell r="H1160">
            <v>41349</v>
          </cell>
          <cell r="I1160">
            <v>49677</v>
          </cell>
          <cell r="J1160">
            <v>9239.1</v>
          </cell>
          <cell r="K1160">
            <v>1490.31</v>
          </cell>
          <cell r="L1160">
            <v>73051</v>
          </cell>
          <cell r="M1160">
            <v>11480.257500000002</v>
          </cell>
          <cell r="N1160">
            <v>2008.9024999999999</v>
          </cell>
          <cell r="O1160">
            <v>11795.964581250002</v>
          </cell>
          <cell r="P1160">
            <v>2317.172563937429</v>
          </cell>
          <cell r="Q1160">
            <v>12120.353607234378</v>
          </cell>
          <cell r="R1160">
            <v>2463.544157028176</v>
          </cell>
          <cell r="S1160">
            <v>1241.2940302841421</v>
          </cell>
          <cell r="T1160">
            <v>14668.338346710272</v>
          </cell>
          <cell r="U1160">
            <v>70368.647500000006</v>
          </cell>
        </row>
        <row r="1161">
          <cell r="A1161" t="str">
            <v>157539</v>
          </cell>
          <cell r="B1161">
            <v>157539</v>
          </cell>
          <cell r="C1161" t="str">
            <v>IRC</v>
          </cell>
          <cell r="D1161">
            <v>122002</v>
          </cell>
          <cell r="E1161" t="str">
            <v>Worker</v>
          </cell>
          <cell r="F1161" t="str">
            <v>M</v>
          </cell>
          <cell r="G1161">
            <v>33679</v>
          </cell>
          <cell r="H1161">
            <v>41349</v>
          </cell>
          <cell r="I1161">
            <v>12129</v>
          </cell>
          <cell r="J1161">
            <v>2255.7000000000003</v>
          </cell>
          <cell r="K1161">
            <v>363.87</v>
          </cell>
          <cell r="L1161">
            <v>21191</v>
          </cell>
          <cell r="M1161">
            <v>3329.1000000000004</v>
          </cell>
          <cell r="N1161">
            <v>582.75250000000005</v>
          </cell>
          <cell r="O1161">
            <v>3420.6502500000006</v>
          </cell>
          <cell r="P1161">
            <v>672.177024303542</v>
          </cell>
          <cell r="Q1161">
            <v>3514.7181318750008</v>
          </cell>
          <cell r="R1161">
            <v>714.63722921772558</v>
          </cell>
          <cell r="S1161">
            <v>360.08079007475948</v>
          </cell>
          <cell r="T1161">
            <v>4255.0650628346957</v>
          </cell>
          <cell r="U1161">
            <v>20536.107499999998</v>
          </cell>
        </row>
        <row r="1162">
          <cell r="A1162" t="str">
            <v>157781</v>
          </cell>
          <cell r="B1162">
            <v>157781</v>
          </cell>
          <cell r="C1162" t="str">
            <v>IRC</v>
          </cell>
          <cell r="D1162">
            <v>1210</v>
          </cell>
          <cell r="E1162" t="str">
            <v>Worker</v>
          </cell>
          <cell r="F1162" t="str">
            <v>M</v>
          </cell>
          <cell r="G1162">
            <v>34608</v>
          </cell>
          <cell r="H1162">
            <v>41360</v>
          </cell>
          <cell r="I1162">
            <v>7701</v>
          </cell>
          <cell r="J1162">
            <v>1439.94</v>
          </cell>
          <cell r="K1162">
            <v>231.03</v>
          </cell>
          <cell r="L1162">
            <v>13966</v>
          </cell>
          <cell r="M1162">
            <v>2205.0150000000003</v>
          </cell>
          <cell r="N1162">
            <v>384.065</v>
          </cell>
          <cell r="O1162">
            <v>2265.6529125000006</v>
          </cell>
          <cell r="P1162">
            <v>443.00053425620638</v>
          </cell>
          <cell r="Q1162">
            <v>2327.9583675937511</v>
          </cell>
          <cell r="R1162">
            <v>470.98407546858363</v>
          </cell>
          <cell r="S1162">
            <v>237.31245878835784</v>
          </cell>
          <cell r="T1162">
            <v>2804.3149765253816</v>
          </cell>
          <cell r="U1162">
            <v>13548.2575</v>
          </cell>
        </row>
        <row r="1163">
          <cell r="A1163" t="str">
            <v>157990</v>
          </cell>
          <cell r="B1163">
            <v>157990</v>
          </cell>
          <cell r="C1163" t="str">
            <v>IRC</v>
          </cell>
          <cell r="D1163">
            <v>1140</v>
          </cell>
          <cell r="E1163" t="str">
            <v>Worker</v>
          </cell>
          <cell r="F1163" t="str">
            <v>M</v>
          </cell>
          <cell r="G1163">
            <v>32056</v>
          </cell>
          <cell r="H1163">
            <v>41381</v>
          </cell>
          <cell r="I1163">
            <v>17641</v>
          </cell>
          <cell r="J1163">
            <v>3333.08</v>
          </cell>
          <cell r="K1163">
            <v>529.23</v>
          </cell>
          <cell r="L1163">
            <v>29591</v>
          </cell>
          <cell r="M1163">
            <v>4712.1150000000007</v>
          </cell>
          <cell r="N1163">
            <v>813.75250000000005</v>
          </cell>
          <cell r="O1163">
            <v>4841.6981625000008</v>
          </cell>
          <cell r="P1163">
            <v>938.62443141739936</v>
          </cell>
          <cell r="Q1163">
            <v>4974.8448619687515</v>
          </cell>
          <cell r="R1163">
            <v>997.91563634475551</v>
          </cell>
          <cell r="S1163">
            <v>502.81490534199457</v>
          </cell>
          <cell r="T1163">
            <v>5941.7502842877393</v>
          </cell>
          <cell r="U1163">
            <v>28625.422500000001</v>
          </cell>
        </row>
        <row r="1164">
          <cell r="A1164" t="str">
            <v>158019</v>
          </cell>
          <cell r="B1164">
            <v>158019</v>
          </cell>
          <cell r="C1164" t="str">
            <v>IRC</v>
          </cell>
          <cell r="D1164">
            <v>114002</v>
          </cell>
          <cell r="E1164" t="str">
            <v>Worker</v>
          </cell>
          <cell r="F1164" t="str">
            <v>M</v>
          </cell>
          <cell r="G1164">
            <v>30858</v>
          </cell>
          <cell r="H1164">
            <v>41387</v>
          </cell>
          <cell r="I1164">
            <v>23221</v>
          </cell>
          <cell r="J1164">
            <v>4400.16</v>
          </cell>
          <cell r="K1164">
            <v>696.63</v>
          </cell>
          <cell r="L1164">
            <v>38580</v>
          </cell>
          <cell r="M1164">
            <v>6158.835</v>
          </cell>
          <cell r="N1164">
            <v>1060.95</v>
          </cell>
          <cell r="O1164">
            <v>6328.2029625000005</v>
          </cell>
          <cell r="P1164">
            <v>1223.7548769586454</v>
          </cell>
          <cell r="Q1164">
            <v>6502.2285439687512</v>
          </cell>
          <cell r="R1164">
            <v>1301.057255590574</v>
          </cell>
          <cell r="S1164">
            <v>655.55740083451553</v>
          </cell>
          <cell r="T1164">
            <v>7746.7042671021918</v>
          </cell>
          <cell r="U1164">
            <v>37305.802499999998</v>
          </cell>
        </row>
        <row r="1165">
          <cell r="A1165" t="str">
            <v>158022</v>
          </cell>
          <cell r="B1165">
            <v>158022</v>
          </cell>
          <cell r="C1165" t="str">
            <v>IRC</v>
          </cell>
          <cell r="D1165">
            <v>114004</v>
          </cell>
          <cell r="E1165" t="str">
            <v>Worker</v>
          </cell>
          <cell r="F1165" t="str">
            <v>M</v>
          </cell>
          <cell r="G1165">
            <v>30166</v>
          </cell>
          <cell r="H1165">
            <v>41387</v>
          </cell>
          <cell r="I1165">
            <v>28574</v>
          </cell>
          <cell r="J1165">
            <v>5414.71</v>
          </cell>
          <cell r="K1165">
            <v>857.21999999999991</v>
          </cell>
          <cell r="L1165">
            <v>46267</v>
          </cell>
          <cell r="M1165">
            <v>7386.6975000000002</v>
          </cell>
          <cell r="N1165">
            <v>1272.3425</v>
          </cell>
          <cell r="O1165">
            <v>7589.8316812500007</v>
          </cell>
          <cell r="P1165">
            <v>1467.5859743972433</v>
          </cell>
          <cell r="Q1165">
            <v>7798.552052484376</v>
          </cell>
          <cell r="R1165">
            <v>1560.2907217317024</v>
          </cell>
          <cell r="S1165">
            <v>786.1761084606153</v>
          </cell>
          <cell r="T1165">
            <v>9290.222040591425</v>
          </cell>
          <cell r="U1165">
            <v>44699.017500000002</v>
          </cell>
        </row>
        <row r="1166">
          <cell r="A1166" t="str">
            <v>158102</v>
          </cell>
          <cell r="B1166">
            <v>158102</v>
          </cell>
          <cell r="C1166" t="str">
            <v>IRC</v>
          </cell>
          <cell r="D1166">
            <v>1140</v>
          </cell>
          <cell r="E1166" t="str">
            <v>Worker</v>
          </cell>
          <cell r="F1166" t="str">
            <v>M</v>
          </cell>
          <cell r="G1166">
            <v>28108</v>
          </cell>
          <cell r="H1166">
            <v>41410</v>
          </cell>
          <cell r="I1166">
            <v>41717</v>
          </cell>
          <cell r="J1166">
            <v>8000.01</v>
          </cell>
          <cell r="K1166">
            <v>1251.51</v>
          </cell>
          <cell r="L1166">
            <v>64903</v>
          </cell>
          <cell r="M1166">
            <v>10466.115000000002</v>
          </cell>
          <cell r="N1166">
            <v>1784.8325</v>
          </cell>
          <cell r="O1166">
            <v>10753.933162500003</v>
          </cell>
          <cell r="P1166">
            <v>2058.7185790369867</v>
          </cell>
          <cell r="Q1166">
            <v>11049.666324468753</v>
          </cell>
          <cell r="R1166">
            <v>2188.7641021149566</v>
          </cell>
          <cell r="S1166">
            <v>1102.8419384749241</v>
          </cell>
          <cell r="T1166">
            <v>13032.25368190082</v>
          </cell>
          <cell r="U1166">
            <v>62590.12</v>
          </cell>
        </row>
        <row r="1167">
          <cell r="A1167" t="str">
            <v>158116</v>
          </cell>
          <cell r="B1167">
            <v>158116</v>
          </cell>
          <cell r="C1167" t="str">
            <v>IRC</v>
          </cell>
          <cell r="D1167">
            <v>1140</v>
          </cell>
          <cell r="E1167" t="str">
            <v>Worker</v>
          </cell>
          <cell r="F1167" t="str">
            <v>M</v>
          </cell>
          <cell r="G1167">
            <v>27325</v>
          </cell>
          <cell r="H1167">
            <v>41410</v>
          </cell>
          <cell r="I1167">
            <v>50180</v>
          </cell>
          <cell r="J1167">
            <v>9621.23</v>
          </cell>
          <cell r="K1167">
            <v>1505.3999999999999</v>
          </cell>
          <cell r="L1167">
            <v>64677</v>
          </cell>
          <cell r="M1167">
            <v>10430.1525</v>
          </cell>
          <cell r="N1167">
            <v>1778.6175000000001</v>
          </cell>
          <cell r="O1167">
            <v>10716.981693750002</v>
          </cell>
          <cell r="P1167">
            <v>2051.5498749884473</v>
          </cell>
          <cell r="Q1167">
            <v>11011.698690328129</v>
          </cell>
          <cell r="R1167">
            <v>2181.1425640184434</v>
          </cell>
          <cell r="S1167">
            <v>1099.0017110879721</v>
          </cell>
          <cell r="T1167">
            <v>12986.873817609343</v>
          </cell>
          <cell r="U1167">
            <v>61895.342499999999</v>
          </cell>
        </row>
        <row r="1168">
          <cell r="A1168" t="str">
            <v>158151</v>
          </cell>
          <cell r="B1168">
            <v>158151</v>
          </cell>
          <cell r="C1168" t="str">
            <v>IRC</v>
          </cell>
          <cell r="D1168">
            <v>1930</v>
          </cell>
          <cell r="E1168" t="str">
            <v>Skill Worker</v>
          </cell>
          <cell r="F1168" t="str">
            <v>M</v>
          </cell>
          <cell r="G1168">
            <v>32492</v>
          </cell>
          <cell r="H1168">
            <v>41415</v>
          </cell>
          <cell r="I1168">
            <v>22052</v>
          </cell>
          <cell r="J1168">
            <v>4238.45</v>
          </cell>
          <cell r="K1168">
            <v>661.56</v>
          </cell>
          <cell r="L1168">
            <v>37627</v>
          </cell>
          <cell r="M1168">
            <v>6080.7450000000008</v>
          </cell>
          <cell r="N1168">
            <v>1034.7425000000001</v>
          </cell>
          <cell r="O1168">
            <v>6247.9654875000015</v>
          </cell>
          <cell r="P1168">
            <v>1193.5257842229898</v>
          </cell>
          <cell r="Q1168">
            <v>6419.7845384062521</v>
          </cell>
          <cell r="R1168">
            <v>1268.9186458296144</v>
          </cell>
          <cell r="S1168">
            <v>639.36387561431627</v>
          </cell>
          <cell r="T1168">
            <v>7555.3458128111506</v>
          </cell>
          <cell r="U1168">
            <v>36401.997499999998</v>
          </cell>
        </row>
        <row r="1169">
          <cell r="A1169" t="str">
            <v>158261</v>
          </cell>
          <cell r="B1169">
            <v>158261</v>
          </cell>
          <cell r="C1169" t="str">
            <v>IRC</v>
          </cell>
          <cell r="D1169">
            <v>1140</v>
          </cell>
          <cell r="E1169" t="str">
            <v>Worker</v>
          </cell>
          <cell r="F1169" t="str">
            <v>M</v>
          </cell>
          <cell r="G1169">
            <v>31449</v>
          </cell>
          <cell r="H1169">
            <v>41415</v>
          </cell>
          <cell r="I1169">
            <v>21492</v>
          </cell>
          <cell r="J1169">
            <v>4131.33</v>
          </cell>
          <cell r="K1169">
            <v>644.76</v>
          </cell>
          <cell r="L1169">
            <v>36019</v>
          </cell>
          <cell r="M1169">
            <v>5821.8150000000005</v>
          </cell>
          <cell r="N1169">
            <v>990.52250000000004</v>
          </cell>
          <cell r="O1169">
            <v>5981.9149125000013</v>
          </cell>
          <cell r="P1169">
            <v>1142.5201377183371</v>
          </cell>
          <cell r="Q1169">
            <v>6146.4175725937521</v>
          </cell>
          <cell r="R1169">
            <v>1214.6910650367258</v>
          </cell>
          <cell r="S1169">
            <v>612.04048783458836</v>
          </cell>
          <cell r="T1169">
            <v>7232.4660704187108</v>
          </cell>
          <cell r="U1169">
            <v>34824.977500000001</v>
          </cell>
        </row>
        <row r="1170">
          <cell r="A1170" t="str">
            <v>158289</v>
          </cell>
          <cell r="B1170">
            <v>158289</v>
          </cell>
          <cell r="C1170" t="str">
            <v>IRC</v>
          </cell>
          <cell r="D1170">
            <v>1920</v>
          </cell>
          <cell r="E1170" t="str">
            <v>Foreman</v>
          </cell>
          <cell r="F1170" t="str">
            <v>M</v>
          </cell>
          <cell r="G1170">
            <v>27822</v>
          </cell>
          <cell r="H1170">
            <v>36435</v>
          </cell>
          <cell r="I1170">
            <v>167406</v>
          </cell>
          <cell r="J1170">
            <v>9078.42</v>
          </cell>
          <cell r="K1170">
            <v>5022.1799999999994</v>
          </cell>
          <cell r="L1170">
            <v>235886</v>
          </cell>
          <cell r="M1170">
            <v>12123.472500000002</v>
          </cell>
          <cell r="N1170">
            <v>6486.8649999999998</v>
          </cell>
          <cell r="O1170">
            <v>12456.867993750002</v>
          </cell>
          <cell r="P1170">
            <v>7482.2872707689739</v>
          </cell>
          <cell r="Q1170">
            <v>12799.431863578127</v>
          </cell>
          <cell r="R1170">
            <v>7954.92980280555</v>
          </cell>
          <cell r="S1170">
            <v>4008.2118468960743</v>
          </cell>
          <cell r="T1170">
            <v>47364.932160437216</v>
          </cell>
          <cell r="U1170">
            <v>232360.85</v>
          </cell>
        </row>
        <row r="1171">
          <cell r="A1171" t="str">
            <v>158324</v>
          </cell>
          <cell r="B1171">
            <v>158324</v>
          </cell>
          <cell r="C1171" t="str">
            <v>IRC</v>
          </cell>
          <cell r="D1171">
            <v>1941</v>
          </cell>
          <cell r="E1171" t="str">
            <v>Foreman</v>
          </cell>
          <cell r="F1171" t="str">
            <v>M</v>
          </cell>
          <cell r="G1171">
            <v>30271</v>
          </cell>
          <cell r="H1171">
            <v>41422</v>
          </cell>
          <cell r="I1171">
            <v>57148</v>
          </cell>
          <cell r="J1171">
            <v>11025.12</v>
          </cell>
          <cell r="K1171">
            <v>1714.4399999999998</v>
          </cell>
          <cell r="L1171">
            <v>93427</v>
          </cell>
          <cell r="M1171">
            <v>15144.322500000002</v>
          </cell>
          <cell r="N1171">
            <v>2569.2424999999998</v>
          </cell>
          <cell r="O1171">
            <v>15560.791368750004</v>
          </cell>
          <cell r="P1171">
            <v>2963.4978457650432</v>
          </cell>
          <cell r="Q1171">
            <v>15988.71313139063</v>
          </cell>
          <cell r="R1171">
            <v>3150.6966360306001</v>
          </cell>
          <cell r="S1171">
            <v>1587.5262127466638</v>
          </cell>
          <cell r="T1171">
            <v>18759.75478389208</v>
          </cell>
          <cell r="U1171">
            <v>90242.11</v>
          </cell>
        </row>
        <row r="1172">
          <cell r="A1172" t="str">
            <v>158355</v>
          </cell>
          <cell r="B1172">
            <v>158355</v>
          </cell>
          <cell r="C1172" t="str">
            <v>IRC</v>
          </cell>
          <cell r="D1172">
            <v>1192</v>
          </cell>
          <cell r="E1172" t="str">
            <v>Skill Worker</v>
          </cell>
          <cell r="F1172" t="str">
            <v>M</v>
          </cell>
          <cell r="G1172">
            <v>31070</v>
          </cell>
          <cell r="H1172">
            <v>41422</v>
          </cell>
          <cell r="I1172">
            <v>32229</v>
          </cell>
          <cell r="J1172">
            <v>6218.1100000000006</v>
          </cell>
          <cell r="K1172">
            <v>966.87</v>
          </cell>
          <cell r="L1172">
            <v>54525</v>
          </cell>
          <cell r="M1172">
            <v>8838.5550000000003</v>
          </cell>
          <cell r="N1172">
            <v>1499.4375</v>
          </cell>
          <cell r="O1172">
            <v>9081.6152625000013</v>
          </cell>
          <cell r="P1172">
            <v>1729.5291515336996</v>
          </cell>
          <cell r="Q1172">
            <v>9331.3596822187519</v>
          </cell>
          <cell r="R1172">
            <v>1838.78037483349</v>
          </cell>
          <cell r="S1172">
            <v>926.49733749357085</v>
          </cell>
          <cell r="T1172">
            <v>10948.394249967523</v>
          </cell>
          <cell r="U1172">
            <v>52728.754999999997</v>
          </cell>
        </row>
        <row r="1173">
          <cell r="A1173" t="str">
            <v>158369</v>
          </cell>
          <cell r="B1173">
            <v>158369</v>
          </cell>
          <cell r="C1173" t="str">
            <v>IRC</v>
          </cell>
          <cell r="D1173">
            <v>1930</v>
          </cell>
          <cell r="E1173" t="str">
            <v>Skill Worker</v>
          </cell>
          <cell r="F1173" t="str">
            <v>M</v>
          </cell>
          <cell r="G1173">
            <v>33688</v>
          </cell>
          <cell r="H1173">
            <v>41429</v>
          </cell>
          <cell r="I1173">
            <v>14835</v>
          </cell>
          <cell r="J1173">
            <v>2871.64</v>
          </cell>
          <cell r="K1173">
            <v>445.05</v>
          </cell>
          <cell r="L1173">
            <v>26301</v>
          </cell>
          <cell r="M1173">
            <v>4275.4275000000007</v>
          </cell>
          <cell r="N1173">
            <v>723.27750000000003</v>
          </cell>
          <cell r="O1173">
            <v>4393.0017562500007</v>
          </cell>
          <cell r="P1173">
            <v>834.2658636311387</v>
          </cell>
          <cell r="Q1173">
            <v>4513.8093045468759</v>
          </cell>
          <cell r="R1173">
            <v>886.96492688666888</v>
          </cell>
          <cell r="S1173">
            <v>446.91071019566084</v>
          </cell>
          <cell r="T1173">
            <v>5281.1319058852969</v>
          </cell>
          <cell r="U1173">
            <v>25471.827499999999</v>
          </cell>
        </row>
        <row r="1174">
          <cell r="A1174" t="str">
            <v>158418</v>
          </cell>
          <cell r="B1174">
            <v>158418</v>
          </cell>
          <cell r="C1174" t="str">
            <v>IRC</v>
          </cell>
          <cell r="D1174">
            <v>1311</v>
          </cell>
          <cell r="E1174" t="str">
            <v>Worker</v>
          </cell>
          <cell r="F1174" t="str">
            <v>M</v>
          </cell>
          <cell r="G1174">
            <v>29959</v>
          </cell>
          <cell r="H1174">
            <v>41443</v>
          </cell>
          <cell r="I1174">
            <v>27075</v>
          </cell>
          <cell r="J1174">
            <v>5278.75</v>
          </cell>
          <cell r="K1174">
            <v>812.25</v>
          </cell>
          <cell r="L1174">
            <v>43724</v>
          </cell>
          <cell r="M1174">
            <v>7150.3725000000004</v>
          </cell>
          <cell r="N1174">
            <v>1202.4100000000001</v>
          </cell>
          <cell r="O1174">
            <v>7347.0077437500013</v>
          </cell>
          <cell r="P1174">
            <v>1386.9221938864646</v>
          </cell>
          <cell r="Q1174">
            <v>7549.0504567031267</v>
          </cell>
          <cell r="R1174">
            <v>1474.5315563359839</v>
          </cell>
          <cell r="S1174">
            <v>742.96505427911768</v>
          </cell>
          <cell r="T1174">
            <v>8779.5981693824851</v>
          </cell>
          <cell r="U1174">
            <v>42201.25</v>
          </cell>
        </row>
        <row r="1175">
          <cell r="A1175" t="str">
            <v>158466</v>
          </cell>
          <cell r="B1175">
            <v>158466</v>
          </cell>
          <cell r="C1175" t="str">
            <v>IRC</v>
          </cell>
          <cell r="D1175">
            <v>111001</v>
          </cell>
          <cell r="E1175" t="str">
            <v>Worker</v>
          </cell>
          <cell r="F1175" t="str">
            <v>M</v>
          </cell>
          <cell r="G1175">
            <v>32709</v>
          </cell>
          <cell r="H1175">
            <v>41457</v>
          </cell>
          <cell r="I1175">
            <v>14296</v>
          </cell>
          <cell r="J1175">
            <v>2808.81</v>
          </cell>
          <cell r="K1175">
            <v>428.88</v>
          </cell>
          <cell r="L1175">
            <v>25041</v>
          </cell>
          <cell r="M1175">
            <v>4121.3025000000007</v>
          </cell>
          <cell r="N1175">
            <v>688.62750000000005</v>
          </cell>
          <cell r="O1175">
            <v>4234.6383187500014</v>
          </cell>
          <cell r="P1175">
            <v>794.29875256406001</v>
          </cell>
          <cell r="Q1175">
            <v>4351.0908725156269</v>
          </cell>
          <cell r="R1175">
            <v>844.47316581761436</v>
          </cell>
          <cell r="S1175">
            <v>425.50059290557556</v>
          </cell>
          <cell r="T1175">
            <v>5028.1291226673402</v>
          </cell>
          <cell r="U1175">
            <v>24231.577499999999</v>
          </cell>
        </row>
        <row r="1176">
          <cell r="A1176" t="str">
            <v>158515</v>
          </cell>
          <cell r="B1176">
            <v>158515</v>
          </cell>
          <cell r="C1176" t="str">
            <v>IRC</v>
          </cell>
          <cell r="D1176">
            <v>1930</v>
          </cell>
          <cell r="E1176" t="str">
            <v>Skill Worker</v>
          </cell>
          <cell r="F1176" t="str">
            <v>M</v>
          </cell>
          <cell r="G1176">
            <v>32516</v>
          </cell>
          <cell r="H1176">
            <v>41471</v>
          </cell>
          <cell r="I1176">
            <v>22142</v>
          </cell>
          <cell r="J1176">
            <v>4381.62</v>
          </cell>
          <cell r="K1176">
            <v>664.26</v>
          </cell>
          <cell r="L1176">
            <v>37988</v>
          </cell>
          <cell r="M1176">
            <v>6290.3550000000005</v>
          </cell>
          <cell r="N1176">
            <v>1044.67</v>
          </cell>
          <cell r="O1176">
            <v>6463.3397625000007</v>
          </cell>
          <cell r="P1176">
            <v>1204.9766787430019</v>
          </cell>
          <cell r="Q1176">
            <v>6641.0816059687513</v>
          </cell>
          <cell r="R1176">
            <v>1281.0928726120976</v>
          </cell>
          <cell r="S1176">
            <v>645.49804413949141</v>
          </cell>
          <cell r="T1176">
            <v>7627.8331181616923</v>
          </cell>
          <cell r="U1176">
            <v>36726.53</v>
          </cell>
        </row>
        <row r="1177">
          <cell r="A1177" t="str">
            <v>158723</v>
          </cell>
          <cell r="B1177">
            <v>158723</v>
          </cell>
          <cell r="C1177" t="str">
            <v>IRC</v>
          </cell>
          <cell r="D1177">
            <v>1230</v>
          </cell>
          <cell r="E1177" t="str">
            <v>Worker</v>
          </cell>
          <cell r="F1177" t="str">
            <v>M</v>
          </cell>
          <cell r="G1177">
            <v>30106</v>
          </cell>
          <cell r="H1177">
            <v>41492</v>
          </cell>
          <cell r="I1177">
            <v>25360</v>
          </cell>
          <cell r="J1177">
            <v>5072.75</v>
          </cell>
          <cell r="K1177">
            <v>760.8</v>
          </cell>
          <cell r="L1177">
            <v>41398</v>
          </cell>
          <cell r="M1177">
            <v>6918.1575000000003</v>
          </cell>
          <cell r="N1177">
            <v>1138.4449999999999</v>
          </cell>
          <cell r="O1177">
            <v>7108.4068312500012</v>
          </cell>
          <cell r="P1177">
            <v>1313.141638059461</v>
          </cell>
          <cell r="Q1177">
            <v>7303.8880191093767</v>
          </cell>
          <cell r="R1177">
            <v>1396.0904164577134</v>
          </cell>
          <cell r="S1177">
            <v>703.44129807535717</v>
          </cell>
          <cell r="T1177">
            <v>8312.5469997277505</v>
          </cell>
          <cell r="U1177">
            <v>39939.612500000003</v>
          </cell>
        </row>
        <row r="1178">
          <cell r="A1178" t="str">
            <v>158737</v>
          </cell>
          <cell r="B1178">
            <v>158737</v>
          </cell>
          <cell r="C1178" t="str">
            <v>IRC</v>
          </cell>
          <cell r="D1178">
            <v>1161</v>
          </cell>
          <cell r="E1178" t="str">
            <v>Foreman</v>
          </cell>
          <cell r="F1178" t="str">
            <v>M</v>
          </cell>
          <cell r="G1178">
            <v>29872</v>
          </cell>
          <cell r="H1178">
            <v>41506</v>
          </cell>
          <cell r="I1178">
            <v>57318</v>
          </cell>
          <cell r="J1178">
            <v>11551.45</v>
          </cell>
          <cell r="K1178">
            <v>1719.54</v>
          </cell>
          <cell r="L1178">
            <v>93846</v>
          </cell>
          <cell r="M1178">
            <v>15779.317500000001</v>
          </cell>
          <cell r="N1178">
            <v>2580.7649999999999</v>
          </cell>
          <cell r="O1178">
            <v>16213.248731250002</v>
          </cell>
          <cell r="P1178">
            <v>2976.7884961913173</v>
          </cell>
          <cell r="Q1178">
            <v>16659.113071359377</v>
          </cell>
          <cell r="R1178">
            <v>3164.8268327670553</v>
          </cell>
          <cell r="S1178">
            <v>1594.6459263534464</v>
          </cell>
          <cell r="T1178">
            <v>18843.888249105039</v>
          </cell>
          <cell r="U1178">
            <v>90528.252500000002</v>
          </cell>
        </row>
        <row r="1179">
          <cell r="A1179" t="str">
            <v>158834</v>
          </cell>
          <cell r="B1179">
            <v>158834</v>
          </cell>
          <cell r="C1179" t="str">
            <v>IRC</v>
          </cell>
          <cell r="D1179">
            <v>1140</v>
          </cell>
          <cell r="E1179" t="str">
            <v>Worker</v>
          </cell>
          <cell r="F1179" t="str">
            <v>M</v>
          </cell>
          <cell r="G1179">
            <v>33201</v>
          </cell>
          <cell r="H1179">
            <v>41642</v>
          </cell>
          <cell r="I1179">
            <v>11829</v>
          </cell>
          <cell r="J1179">
            <v>2569.85</v>
          </cell>
          <cell r="K1179">
            <v>354.87</v>
          </cell>
          <cell r="L1179">
            <v>21137</v>
          </cell>
          <cell r="M1179">
            <v>3783.2550000000001</v>
          </cell>
          <cell r="N1179">
            <v>581.26750000000004</v>
          </cell>
          <cell r="O1179">
            <v>3887.2945125000006</v>
          </cell>
          <cell r="P1179">
            <v>670.46414811495299</v>
          </cell>
          <cell r="Q1179">
            <v>3994.1951115937509</v>
          </cell>
          <cell r="R1179">
            <v>712.81615374333751</v>
          </cell>
          <cell r="S1179">
            <v>359.16321361947007</v>
          </cell>
          <cell r="T1179">
            <v>4244.2220864110686</v>
          </cell>
          <cell r="U1179">
            <v>20405.82</v>
          </cell>
        </row>
        <row r="1180">
          <cell r="A1180" t="str">
            <v>158848</v>
          </cell>
          <cell r="B1180">
            <v>158848</v>
          </cell>
          <cell r="C1180" t="str">
            <v>IRC</v>
          </cell>
          <cell r="D1180">
            <v>1140</v>
          </cell>
          <cell r="E1180" t="str">
            <v>Worker</v>
          </cell>
          <cell r="F1180" t="str">
            <v>M</v>
          </cell>
          <cell r="G1180">
            <v>33970</v>
          </cell>
          <cell r="H1180">
            <v>41642</v>
          </cell>
          <cell r="I1180">
            <v>9944</v>
          </cell>
          <cell r="J1180">
            <v>2159.91</v>
          </cell>
          <cell r="K1180">
            <v>298.32</v>
          </cell>
          <cell r="L1180">
            <v>17850</v>
          </cell>
          <cell r="M1180">
            <v>3195.5250000000001</v>
          </cell>
          <cell r="N1180">
            <v>490.875</v>
          </cell>
          <cell r="O1180">
            <v>3283.4019375000003</v>
          </cell>
          <cell r="P1180">
            <v>566.20074011694703</v>
          </cell>
          <cell r="Q1180">
            <v>3373.6954907812506</v>
          </cell>
          <cell r="R1180">
            <v>601.96661514493894</v>
          </cell>
          <cell r="S1180">
            <v>303.30999494287465</v>
          </cell>
          <cell r="T1180">
            <v>3584.2060955877168</v>
          </cell>
          <cell r="U1180">
            <v>17235.442500000001</v>
          </cell>
        </row>
        <row r="1181">
          <cell r="A1181" t="str">
            <v>158851</v>
          </cell>
          <cell r="B1181">
            <v>158851</v>
          </cell>
          <cell r="C1181" t="str">
            <v>IRC</v>
          </cell>
          <cell r="D1181">
            <v>1140</v>
          </cell>
          <cell r="E1181" t="str">
            <v>Worker</v>
          </cell>
          <cell r="F1181" t="str">
            <v>M</v>
          </cell>
          <cell r="G1181">
            <v>32123</v>
          </cell>
          <cell r="H1181">
            <v>41642</v>
          </cell>
          <cell r="I1181">
            <v>15874</v>
          </cell>
          <cell r="J1181">
            <v>3449.4700000000003</v>
          </cell>
          <cell r="K1181">
            <v>476.21999999999997</v>
          </cell>
          <cell r="L1181">
            <v>27181</v>
          </cell>
          <cell r="M1181">
            <v>4865.2125000000005</v>
          </cell>
          <cell r="N1181">
            <v>747.47749999999996</v>
          </cell>
          <cell r="O1181">
            <v>4999.0058437500011</v>
          </cell>
          <cell r="P1181">
            <v>862.17940151925711</v>
          </cell>
          <cell r="Q1181">
            <v>5136.4785044531263</v>
          </cell>
          <cell r="R1181">
            <v>916.64171239521488</v>
          </cell>
          <cell r="S1181">
            <v>461.86380798556172</v>
          </cell>
          <cell r="T1181">
            <v>5457.832262418473</v>
          </cell>
          <cell r="U1181">
            <v>26199.577499999999</v>
          </cell>
        </row>
        <row r="1182">
          <cell r="A1182" t="str">
            <v>158879</v>
          </cell>
          <cell r="B1182">
            <v>158879</v>
          </cell>
          <cell r="C1182" t="str">
            <v>IRC</v>
          </cell>
          <cell r="D1182">
            <v>1940</v>
          </cell>
          <cell r="E1182" t="str">
            <v>Worker</v>
          </cell>
          <cell r="F1182" t="str">
            <v>M</v>
          </cell>
          <cell r="G1182">
            <v>31430</v>
          </cell>
          <cell r="H1182">
            <v>41642</v>
          </cell>
          <cell r="I1182">
            <v>18449</v>
          </cell>
          <cell r="J1182">
            <v>4008.76</v>
          </cell>
          <cell r="K1182">
            <v>553.47</v>
          </cell>
          <cell r="L1182">
            <v>31483</v>
          </cell>
          <cell r="M1182">
            <v>5634.81</v>
          </cell>
          <cell r="N1182">
            <v>865.78250000000003</v>
          </cell>
          <cell r="O1182">
            <v>5789.7672750000011</v>
          </cell>
          <cell r="P1182">
            <v>998.63853787685412</v>
          </cell>
          <cell r="Q1182">
            <v>5948.9858750625017</v>
          </cell>
          <cell r="R1182">
            <v>1061.7207251881296</v>
          </cell>
          <cell r="S1182">
            <v>534.96406559028139</v>
          </cell>
          <cell r="T1182">
            <v>6321.6560508340681</v>
          </cell>
          <cell r="U1182">
            <v>30342.442500000001</v>
          </cell>
        </row>
        <row r="1183">
          <cell r="A1183" t="str">
            <v>158901</v>
          </cell>
          <cell r="B1183">
            <v>158901</v>
          </cell>
          <cell r="C1183" t="str">
            <v>IRC</v>
          </cell>
          <cell r="D1183">
            <v>1151</v>
          </cell>
          <cell r="E1183" t="str">
            <v>Worker</v>
          </cell>
          <cell r="F1183" t="str">
            <v>M</v>
          </cell>
          <cell r="G1183">
            <v>31395</v>
          </cell>
          <cell r="H1183">
            <v>41659</v>
          </cell>
          <cell r="I1183">
            <v>18760</v>
          </cell>
          <cell r="J1183">
            <v>4115.88</v>
          </cell>
          <cell r="K1183">
            <v>562.79999999999995</v>
          </cell>
          <cell r="L1183">
            <v>32105</v>
          </cell>
          <cell r="M1183">
            <v>5794.0725000000002</v>
          </cell>
          <cell r="N1183">
            <v>882.88750000000005</v>
          </cell>
          <cell r="O1183">
            <v>5953.4094937500004</v>
          </cell>
          <cell r="P1183">
            <v>1018.3683339750469</v>
          </cell>
          <cell r="Q1183">
            <v>6117.128254828126</v>
          </cell>
          <cell r="R1183">
            <v>1082.6968167634882</v>
          </cell>
          <cell r="S1183">
            <v>545.53318698268856</v>
          </cell>
          <cell r="T1183">
            <v>6446.5510755654723</v>
          </cell>
          <cell r="U1183">
            <v>30935.33</v>
          </cell>
        </row>
        <row r="1184">
          <cell r="A1184" t="str">
            <v>158931</v>
          </cell>
          <cell r="B1184">
            <v>158931</v>
          </cell>
          <cell r="C1184" t="str">
            <v>IRC</v>
          </cell>
          <cell r="D1184">
            <v>1950</v>
          </cell>
          <cell r="E1184" t="str">
            <v>Worker</v>
          </cell>
          <cell r="F1184" t="str">
            <v>M</v>
          </cell>
          <cell r="G1184">
            <v>27645</v>
          </cell>
          <cell r="H1184">
            <v>41673</v>
          </cell>
          <cell r="I1184">
            <v>40680</v>
          </cell>
          <cell r="J1184">
            <v>8997.0500000000011</v>
          </cell>
          <cell r="K1184">
            <v>1220.3999999999999</v>
          </cell>
          <cell r="L1184">
            <v>64709</v>
          </cell>
          <cell r="M1184">
            <v>11753.5725</v>
          </cell>
          <cell r="N1184">
            <v>1779.4974999999999</v>
          </cell>
          <cell r="O1184">
            <v>12076.795743750001</v>
          </cell>
          <cell r="P1184">
            <v>2052.5649127298334</v>
          </cell>
          <cell r="Q1184">
            <v>12408.907626703127</v>
          </cell>
          <cell r="R1184">
            <v>2182.2217198551175</v>
          </cell>
          <cell r="S1184">
            <v>1099.5454600985142</v>
          </cell>
          <cell r="T1184">
            <v>12993.299285119643</v>
          </cell>
          <cell r="U1184">
            <v>62154.637499999997</v>
          </cell>
        </row>
        <row r="1185">
          <cell r="A1185" t="str">
            <v>158962</v>
          </cell>
          <cell r="B1185">
            <v>158962</v>
          </cell>
          <cell r="C1185" t="str">
            <v>IRC</v>
          </cell>
          <cell r="D1185">
            <v>1941</v>
          </cell>
          <cell r="E1185" t="str">
            <v>Worker</v>
          </cell>
          <cell r="F1185" t="str">
            <v>M</v>
          </cell>
          <cell r="G1185">
            <v>33403</v>
          </cell>
          <cell r="H1185">
            <v>41673</v>
          </cell>
          <cell r="I1185">
            <v>10528</v>
          </cell>
          <cell r="J1185">
            <v>2327.8000000000002</v>
          </cell>
          <cell r="K1185">
            <v>315.83999999999997</v>
          </cell>
          <cell r="L1185">
            <v>18932</v>
          </cell>
          <cell r="M1185">
            <v>3439.0425000000005</v>
          </cell>
          <cell r="N1185">
            <v>520.63</v>
          </cell>
          <cell r="O1185">
            <v>3533.6161687500007</v>
          </cell>
          <cell r="P1185">
            <v>600.52170374756543</v>
          </cell>
          <cell r="Q1185">
            <v>3630.7906133906258</v>
          </cell>
          <cell r="R1185">
            <v>638.4555718724921</v>
          </cell>
          <cell r="S1185">
            <v>321.69550836182088</v>
          </cell>
          <cell r="T1185">
            <v>3801.4672157796449</v>
          </cell>
          <cell r="U1185">
            <v>18271.09</v>
          </cell>
        </row>
        <row r="1186">
          <cell r="A1186" t="str">
            <v>158976</v>
          </cell>
          <cell r="B1186">
            <v>158976</v>
          </cell>
          <cell r="C1186" t="str">
            <v>IRC</v>
          </cell>
          <cell r="D1186">
            <v>1120</v>
          </cell>
          <cell r="E1186" t="str">
            <v>Worker</v>
          </cell>
          <cell r="F1186" t="str">
            <v>M</v>
          </cell>
          <cell r="G1186">
            <v>33506</v>
          </cell>
          <cell r="H1186">
            <v>41673</v>
          </cell>
          <cell r="I1186">
            <v>10172</v>
          </cell>
          <cell r="J1186">
            <v>2249.52</v>
          </cell>
          <cell r="K1186">
            <v>305.15999999999997</v>
          </cell>
          <cell r="L1186">
            <v>18265</v>
          </cell>
          <cell r="M1186">
            <v>3316.7700000000004</v>
          </cell>
          <cell r="N1186">
            <v>502.28750000000002</v>
          </cell>
          <cell r="O1186">
            <v>3407.9811750000008</v>
          </cell>
          <cell r="P1186">
            <v>579.36451082554845</v>
          </cell>
          <cell r="Q1186">
            <v>3501.7006573125009</v>
          </cell>
          <cell r="R1186">
            <v>615.96191740181007</v>
          </cell>
          <cell r="S1186">
            <v>310.3617399233392</v>
          </cell>
          <cell r="T1186">
            <v>3667.5363773618851</v>
          </cell>
          <cell r="U1186">
            <v>17626.330000000002</v>
          </cell>
        </row>
        <row r="1187">
          <cell r="A1187" t="str">
            <v>158980</v>
          </cell>
          <cell r="B1187">
            <v>158980</v>
          </cell>
          <cell r="C1187" t="str">
            <v>IRC</v>
          </cell>
          <cell r="D1187">
            <v>112001</v>
          </cell>
          <cell r="E1187" t="str">
            <v>Worker</v>
          </cell>
          <cell r="F1187" t="str">
            <v>M</v>
          </cell>
          <cell r="G1187">
            <v>30284</v>
          </cell>
          <cell r="H1187">
            <v>41673</v>
          </cell>
          <cell r="I1187">
            <v>23049</v>
          </cell>
          <cell r="J1187">
            <v>5097.47</v>
          </cell>
          <cell r="K1187">
            <v>691.47</v>
          </cell>
          <cell r="L1187">
            <v>38246</v>
          </cell>
          <cell r="M1187">
            <v>6945.9000000000005</v>
          </cell>
          <cell r="N1187">
            <v>1051.7650000000001</v>
          </cell>
          <cell r="O1187">
            <v>7136.9122500000012</v>
          </cell>
          <cell r="P1187">
            <v>1213.1604205329277</v>
          </cell>
          <cell r="Q1187">
            <v>7333.1773368750019</v>
          </cell>
          <cell r="R1187">
            <v>1289.7935665452849</v>
          </cell>
          <cell r="S1187">
            <v>649.88202053698512</v>
          </cell>
          <cell r="T1187">
            <v>7679.6384499634651</v>
          </cell>
          <cell r="U1187">
            <v>36798.764999999999</v>
          </cell>
        </row>
        <row r="1188">
          <cell r="A1188" t="str">
            <v>158993</v>
          </cell>
          <cell r="B1188">
            <v>158993</v>
          </cell>
          <cell r="C1188" t="str">
            <v>IRC</v>
          </cell>
          <cell r="D1188">
            <v>112002</v>
          </cell>
          <cell r="E1188" t="str">
            <v>Worker</v>
          </cell>
          <cell r="F1188" t="str">
            <v>M</v>
          </cell>
          <cell r="G1188">
            <v>32291</v>
          </cell>
          <cell r="H1188">
            <v>41673</v>
          </cell>
          <cell r="I1188">
            <v>14485</v>
          </cell>
          <cell r="J1188">
            <v>3203.3</v>
          </cell>
          <cell r="K1188">
            <v>434.55</v>
          </cell>
          <cell r="L1188">
            <v>25029</v>
          </cell>
          <cell r="M1188">
            <v>4545.6600000000008</v>
          </cell>
          <cell r="N1188">
            <v>688.29750000000001</v>
          </cell>
          <cell r="O1188">
            <v>4670.6656500000008</v>
          </cell>
          <cell r="P1188">
            <v>793.91811341104028</v>
          </cell>
          <cell r="Q1188">
            <v>4799.1089553750016</v>
          </cell>
          <cell r="R1188">
            <v>844.0684823788614</v>
          </cell>
          <cell r="S1188">
            <v>425.29668702662235</v>
          </cell>
          <cell r="T1188">
            <v>5025.7195723509785</v>
          </cell>
          <cell r="U1188">
            <v>24119.537499999999</v>
          </cell>
        </row>
        <row r="1189">
          <cell r="A1189" t="str">
            <v>159012</v>
          </cell>
          <cell r="B1189">
            <v>159012</v>
          </cell>
          <cell r="C1189" t="str">
            <v>IRC</v>
          </cell>
          <cell r="D1189">
            <v>1941</v>
          </cell>
          <cell r="E1189" t="str">
            <v>Worker</v>
          </cell>
          <cell r="F1189" t="str">
            <v>M</v>
          </cell>
          <cell r="G1189">
            <v>32403</v>
          </cell>
          <cell r="H1189">
            <v>41673</v>
          </cell>
          <cell r="I1189">
            <v>14380</v>
          </cell>
          <cell r="J1189">
            <v>3180.64</v>
          </cell>
          <cell r="K1189">
            <v>431.4</v>
          </cell>
          <cell r="L1189">
            <v>24839</v>
          </cell>
          <cell r="M1189">
            <v>4510.7250000000004</v>
          </cell>
          <cell r="N1189">
            <v>683.07249999999999</v>
          </cell>
          <cell r="O1189">
            <v>4634.7699375000011</v>
          </cell>
          <cell r="P1189">
            <v>787.89132682156014</v>
          </cell>
          <cell r="Q1189">
            <v>4762.2261107812519</v>
          </cell>
          <cell r="R1189">
            <v>837.6609945986072</v>
          </cell>
          <cell r="S1189">
            <v>422.06817727653015</v>
          </cell>
          <cell r="T1189">
            <v>4987.5683590085891</v>
          </cell>
          <cell r="U1189">
            <v>23935.99</v>
          </cell>
        </row>
        <row r="1190">
          <cell r="A1190" t="str">
            <v>159154</v>
          </cell>
          <cell r="B1190">
            <v>159154</v>
          </cell>
          <cell r="C1190" t="str">
            <v>IRC</v>
          </cell>
          <cell r="D1190">
            <v>1151</v>
          </cell>
          <cell r="E1190" t="str">
            <v>Worker</v>
          </cell>
          <cell r="F1190" t="str">
            <v>M</v>
          </cell>
          <cell r="G1190">
            <v>33044</v>
          </cell>
          <cell r="H1190">
            <v>41729</v>
          </cell>
          <cell r="I1190">
            <v>11368</v>
          </cell>
          <cell r="J1190">
            <v>2603.84</v>
          </cell>
          <cell r="K1190">
            <v>341.03999999999996</v>
          </cell>
          <cell r="L1190">
            <v>20509</v>
          </cell>
          <cell r="M1190">
            <v>3833.6025000000004</v>
          </cell>
          <cell r="N1190">
            <v>563.99750000000006</v>
          </cell>
          <cell r="O1190">
            <v>3939.0265687500009</v>
          </cell>
          <cell r="P1190">
            <v>650.54403244025036</v>
          </cell>
          <cell r="Q1190">
            <v>4047.3497993906262</v>
          </cell>
          <cell r="R1190">
            <v>691.63772044860241</v>
          </cell>
          <cell r="S1190">
            <v>348.49213928758633</v>
          </cell>
          <cell r="T1190">
            <v>4118.1222865214841</v>
          </cell>
          <cell r="U1190">
            <v>19772.78</v>
          </cell>
        </row>
        <row r="1191">
          <cell r="A1191" t="str">
            <v>159171</v>
          </cell>
          <cell r="B1191">
            <v>159171</v>
          </cell>
          <cell r="C1191" t="str">
            <v>IRC</v>
          </cell>
          <cell r="D1191">
            <v>1930</v>
          </cell>
          <cell r="E1191" t="str">
            <v>Skill Worker</v>
          </cell>
          <cell r="F1191" t="str">
            <v>M</v>
          </cell>
          <cell r="G1191">
            <v>32729</v>
          </cell>
          <cell r="H1191">
            <v>41757</v>
          </cell>
          <cell r="I1191">
            <v>16560</v>
          </cell>
          <cell r="J1191">
            <v>3857.35</v>
          </cell>
          <cell r="K1191">
            <v>496.79999999999995</v>
          </cell>
          <cell r="L1191">
            <v>30184</v>
          </cell>
          <cell r="M1191">
            <v>5720.0925000000007</v>
          </cell>
          <cell r="N1191">
            <v>830.06000000000006</v>
          </cell>
          <cell r="O1191">
            <v>5877.3950437500007</v>
          </cell>
          <cell r="P1191">
            <v>957.43434956246119</v>
          </cell>
          <cell r="Q1191">
            <v>6039.0234074531263</v>
          </cell>
          <cell r="R1191">
            <v>1017.9137429431282</v>
          </cell>
          <cell r="S1191">
            <v>512.89125419359823</v>
          </cell>
          <cell r="T1191">
            <v>6060.8222290879366</v>
          </cell>
          <cell r="U1191">
            <v>29095.462500000001</v>
          </cell>
        </row>
        <row r="1192">
          <cell r="A1192" t="str">
            <v>159296</v>
          </cell>
          <cell r="B1192">
            <v>159296</v>
          </cell>
          <cell r="C1192" t="str">
            <v>IRC</v>
          </cell>
          <cell r="D1192">
            <v>1950</v>
          </cell>
          <cell r="E1192" t="str">
            <v>Worker</v>
          </cell>
          <cell r="F1192" t="str">
            <v>M</v>
          </cell>
          <cell r="G1192">
            <v>29246</v>
          </cell>
          <cell r="H1192">
            <v>41799</v>
          </cell>
          <cell r="I1192">
            <v>28593</v>
          </cell>
          <cell r="J1192">
            <v>6837.14</v>
          </cell>
          <cell r="K1192">
            <v>857.79</v>
          </cell>
          <cell r="L1192">
            <v>47421</v>
          </cell>
          <cell r="M1192">
            <v>9180.7125000000015</v>
          </cell>
          <cell r="N1192">
            <v>1304.0775000000001</v>
          </cell>
          <cell r="O1192">
            <v>9433.1820937500015</v>
          </cell>
          <cell r="P1192">
            <v>1504.1907729459801</v>
          </cell>
          <cell r="Q1192">
            <v>9692.5946013281282</v>
          </cell>
          <cell r="R1192">
            <v>1599.2077790917731</v>
          </cell>
          <cell r="S1192">
            <v>805.7850571532806</v>
          </cell>
          <cell r="T1192">
            <v>9521.9404626815212</v>
          </cell>
          <cell r="U1192">
            <v>45497.267500000002</v>
          </cell>
        </row>
        <row r="1193">
          <cell r="A1193" t="str">
            <v>159456</v>
          </cell>
          <cell r="B1193">
            <v>159456</v>
          </cell>
          <cell r="C1193" t="str">
            <v>IRC</v>
          </cell>
          <cell r="D1193">
            <v>1151</v>
          </cell>
          <cell r="E1193" t="str">
            <v>Worker</v>
          </cell>
          <cell r="F1193" t="str">
            <v>M</v>
          </cell>
          <cell r="G1193">
            <v>29861</v>
          </cell>
          <cell r="H1193">
            <v>41836</v>
          </cell>
          <cell r="I1193">
            <v>21672</v>
          </cell>
          <cell r="J1193">
            <v>5308.62</v>
          </cell>
          <cell r="K1193">
            <v>650.16</v>
          </cell>
          <cell r="L1193">
            <v>36250</v>
          </cell>
          <cell r="M1193">
            <v>7156.5375000000004</v>
          </cell>
          <cell r="N1193">
            <v>996.875</v>
          </cell>
          <cell r="O1193">
            <v>7353.3422812500012</v>
          </cell>
          <cell r="P1193">
            <v>1149.8474414139682</v>
          </cell>
          <cell r="Q1193">
            <v>7555.5591939843771</v>
          </cell>
          <cell r="R1193">
            <v>1222.4812212327192</v>
          </cell>
          <cell r="S1193">
            <v>615.96567600443734</v>
          </cell>
          <cell r="T1193">
            <v>7278.8499140086697</v>
          </cell>
          <cell r="U1193">
            <v>34760.305</v>
          </cell>
        </row>
        <row r="1194">
          <cell r="A1194" t="str">
            <v>159487</v>
          </cell>
          <cell r="B1194">
            <v>159487</v>
          </cell>
          <cell r="C1194" t="str">
            <v>IRC</v>
          </cell>
          <cell r="D1194">
            <v>1140</v>
          </cell>
          <cell r="E1194" t="str">
            <v>Skill Worker</v>
          </cell>
          <cell r="F1194" t="str">
            <v>M</v>
          </cell>
          <cell r="G1194">
            <v>31879</v>
          </cell>
          <cell r="H1194">
            <v>41855</v>
          </cell>
          <cell r="I1194">
            <v>18143</v>
          </cell>
          <cell r="J1194">
            <v>4498.01</v>
          </cell>
          <cell r="K1194">
            <v>544.29</v>
          </cell>
          <cell r="L1194">
            <v>32220</v>
          </cell>
          <cell r="M1194">
            <v>6422.9025000000001</v>
          </cell>
          <cell r="N1194">
            <v>886.05</v>
          </cell>
          <cell r="O1194">
            <v>6599.5323187500007</v>
          </cell>
          <cell r="P1194">
            <v>1022.0161258581533</v>
          </cell>
          <cell r="Q1194">
            <v>6781.0194575156265</v>
          </cell>
          <cell r="R1194">
            <v>1086.5750330515368</v>
          </cell>
          <cell r="S1194">
            <v>547.48728498932337</v>
          </cell>
          <cell r="T1194">
            <v>6469.6425994306028</v>
          </cell>
          <cell r="U1194">
            <v>30959.424999999999</v>
          </cell>
        </row>
        <row r="1195">
          <cell r="A1195" t="str">
            <v>159519</v>
          </cell>
          <cell r="B1195">
            <v>159519</v>
          </cell>
          <cell r="C1195" t="str">
            <v>IRC</v>
          </cell>
          <cell r="D1195">
            <v>1930</v>
          </cell>
          <cell r="E1195" t="str">
            <v>Skill Worker</v>
          </cell>
          <cell r="F1195" t="str">
            <v>M</v>
          </cell>
          <cell r="G1195">
            <v>33548</v>
          </cell>
          <cell r="H1195">
            <v>41890</v>
          </cell>
          <cell r="I1195">
            <v>11990</v>
          </cell>
          <cell r="J1195">
            <v>3041.59</v>
          </cell>
          <cell r="K1195">
            <v>359.7</v>
          </cell>
          <cell r="L1195">
            <v>22316</v>
          </cell>
          <cell r="M1195">
            <v>4531.2750000000005</v>
          </cell>
          <cell r="N1195">
            <v>613.69000000000005</v>
          </cell>
          <cell r="O1195">
            <v>4655.8850625000014</v>
          </cell>
          <cell r="P1195">
            <v>707.86194489914794</v>
          </cell>
          <cell r="Q1195">
            <v>4783.9219017187515</v>
          </cell>
          <cell r="R1195">
            <v>752.57630160080998</v>
          </cell>
          <cell r="S1195">
            <v>379.19696622662133</v>
          </cell>
          <cell r="T1195">
            <v>4480.9604049935851</v>
          </cell>
          <cell r="U1195">
            <v>21465.677500000002</v>
          </cell>
        </row>
        <row r="1196">
          <cell r="A1196" t="str">
            <v>159540</v>
          </cell>
          <cell r="B1196">
            <v>159540</v>
          </cell>
          <cell r="C1196" t="str">
            <v>IRC</v>
          </cell>
          <cell r="D1196">
            <v>1160</v>
          </cell>
          <cell r="E1196" t="str">
            <v>Foreman</v>
          </cell>
          <cell r="F1196" t="str">
            <v>M</v>
          </cell>
          <cell r="G1196">
            <v>29923</v>
          </cell>
          <cell r="H1196">
            <v>41967</v>
          </cell>
          <cell r="I1196">
            <v>43492</v>
          </cell>
          <cell r="J1196">
            <v>11635.91</v>
          </cell>
          <cell r="K1196">
            <v>1304.76</v>
          </cell>
          <cell r="L1196">
            <v>74779</v>
          </cell>
          <cell r="M1196">
            <v>15844.050000000001</v>
          </cell>
          <cell r="N1196">
            <v>2056.4225000000001</v>
          </cell>
          <cell r="O1196">
            <v>16279.761375000002</v>
          </cell>
          <cell r="P1196">
            <v>2371.9846019722791</v>
          </cell>
          <cell r="Q1196">
            <v>16727.454812812502</v>
          </cell>
          <cell r="R1196">
            <v>2521.8185722085932</v>
          </cell>
          <cell r="S1196">
            <v>1270.656476853402</v>
          </cell>
          <cell r="T1196">
            <v>15015.313592266326</v>
          </cell>
          <cell r="U1196">
            <v>71543.832500000004</v>
          </cell>
        </row>
        <row r="1197">
          <cell r="A1197" t="str">
            <v>159584</v>
          </cell>
          <cell r="B1197">
            <v>159584</v>
          </cell>
          <cell r="C1197" t="str">
            <v>IRC</v>
          </cell>
          <cell r="D1197">
            <v>1930</v>
          </cell>
          <cell r="E1197" t="str">
            <v>Skill Worker</v>
          </cell>
          <cell r="F1197" t="str">
            <v>M</v>
          </cell>
          <cell r="G1197">
            <v>33663</v>
          </cell>
          <cell r="H1197">
            <v>42037</v>
          </cell>
          <cell r="I1197">
            <v>10169</v>
          </cell>
          <cell r="J1197">
            <v>2861.34</v>
          </cell>
          <cell r="K1197">
            <v>305.07</v>
          </cell>
          <cell r="L1197">
            <v>19291</v>
          </cell>
          <cell r="M1197">
            <v>4253.8500000000004</v>
          </cell>
          <cell r="N1197">
            <v>530.50250000000005</v>
          </cell>
          <cell r="O1197">
            <v>4370.8308750000006</v>
          </cell>
          <cell r="P1197">
            <v>611.90915840874095</v>
          </cell>
          <cell r="Q1197">
            <v>4491.0287240625012</v>
          </cell>
          <cell r="R1197">
            <v>650.562351415183</v>
          </cell>
          <cell r="S1197">
            <v>327.79569257383724</v>
          </cell>
          <cell r="T1197">
            <v>3873.5529294107928</v>
          </cell>
          <cell r="U1197">
            <v>18499.397499999999</v>
          </cell>
        </row>
        <row r="1198">
          <cell r="A1198" t="str">
            <v>159602</v>
          </cell>
          <cell r="B1198">
            <v>159602</v>
          </cell>
          <cell r="C1198" t="str">
            <v>IRC</v>
          </cell>
          <cell r="D1198">
            <v>1930</v>
          </cell>
          <cell r="E1198" t="str">
            <v>Skill Worker</v>
          </cell>
          <cell r="F1198" t="str">
            <v>M</v>
          </cell>
          <cell r="G1198">
            <v>31968</v>
          </cell>
          <cell r="H1198">
            <v>42051</v>
          </cell>
          <cell r="I1198">
            <v>15982</v>
          </cell>
          <cell r="J1198">
            <v>4545.3900000000003</v>
          </cell>
          <cell r="K1198">
            <v>479.46</v>
          </cell>
          <cell r="L1198">
            <v>29184</v>
          </cell>
          <cell r="M1198">
            <v>6488.6625000000004</v>
          </cell>
          <cell r="N1198">
            <v>802.56000000000006</v>
          </cell>
          <cell r="O1198">
            <v>6667.1007187500009</v>
          </cell>
          <cell r="P1198">
            <v>925.71442014414481</v>
          </cell>
          <cell r="Q1198">
            <v>6850.4459885156266</v>
          </cell>
          <cell r="R1198">
            <v>984.19012304705313</v>
          </cell>
          <cell r="S1198">
            <v>495.89909761416544</v>
          </cell>
          <cell r="T1198">
            <v>5860.0263693911447</v>
          </cell>
          <cell r="U1198">
            <v>27927.787499999999</v>
          </cell>
        </row>
        <row r="1199">
          <cell r="A1199" t="str">
            <v>159647</v>
          </cell>
          <cell r="B1199">
            <v>159647</v>
          </cell>
          <cell r="C1199" t="str">
            <v>IRC</v>
          </cell>
          <cell r="D1199">
            <v>1930</v>
          </cell>
          <cell r="E1199" t="str">
            <v>Skill Worker</v>
          </cell>
          <cell r="F1199" t="str">
            <v>M</v>
          </cell>
          <cell r="G1199">
            <v>34319</v>
          </cell>
          <cell r="H1199">
            <v>42135</v>
          </cell>
          <cell r="I1199">
            <v>7524</v>
          </cell>
          <cell r="J1199">
            <v>2288.66</v>
          </cell>
          <cell r="K1199">
            <v>225.72</v>
          </cell>
          <cell r="L1199">
            <v>14595</v>
          </cell>
          <cell r="M1199">
            <v>3419.5200000000004</v>
          </cell>
          <cell r="N1199">
            <v>401.36250000000001</v>
          </cell>
          <cell r="O1199">
            <v>3513.5568000000007</v>
          </cell>
          <cell r="P1199">
            <v>462.95236986032728</v>
          </cell>
          <cell r="Q1199">
            <v>3610.1796120000013</v>
          </cell>
          <cell r="R1199">
            <v>492.19623238321475</v>
          </cell>
          <cell r="S1199">
            <v>248.00052527682104</v>
          </cell>
          <cell r="T1199">
            <v>2930.615572274663</v>
          </cell>
          <cell r="U1199">
            <v>13966.405000000001</v>
          </cell>
        </row>
        <row r="1200">
          <cell r="A1200" t="str">
            <v>159664</v>
          </cell>
          <cell r="B1200">
            <v>159664</v>
          </cell>
          <cell r="C1200" t="str">
            <v>IRC</v>
          </cell>
          <cell r="D1200">
            <v>1930</v>
          </cell>
          <cell r="E1200" t="str">
            <v>Skill Worker</v>
          </cell>
          <cell r="F1200" t="str">
            <v>M</v>
          </cell>
          <cell r="G1200">
            <v>33878</v>
          </cell>
          <cell r="H1200">
            <v>42156</v>
          </cell>
          <cell r="I1200">
            <v>7999</v>
          </cell>
          <cell r="J1200">
            <v>2474.06</v>
          </cell>
          <cell r="K1200">
            <v>239.97</v>
          </cell>
          <cell r="L1200">
            <v>15517</v>
          </cell>
          <cell r="M1200">
            <v>3682.5600000000004</v>
          </cell>
          <cell r="N1200">
            <v>426.71750000000003</v>
          </cell>
          <cell r="O1200">
            <v>3783.8304000000007</v>
          </cell>
          <cell r="P1200">
            <v>492.19814478401497</v>
          </cell>
          <cell r="Q1200">
            <v>3887.8857360000011</v>
          </cell>
          <cell r="R1200">
            <v>523.28940992739592</v>
          </cell>
          <cell r="S1200">
            <v>263.66729364305803</v>
          </cell>
          <cell r="T1200">
            <v>3115.749354915104</v>
          </cell>
          <cell r="U1200">
            <v>14838.4925</v>
          </cell>
        </row>
        <row r="1201">
          <cell r="A1201" t="str">
            <v>159758</v>
          </cell>
          <cell r="B1201">
            <v>159758</v>
          </cell>
          <cell r="C1201" t="str">
            <v>IRC</v>
          </cell>
          <cell r="D1201">
            <v>114004</v>
          </cell>
          <cell r="E1201" t="str">
            <v>Worker</v>
          </cell>
          <cell r="F1201" t="str">
            <v>M</v>
          </cell>
          <cell r="G1201">
            <v>31571</v>
          </cell>
          <cell r="H1201">
            <v>42318</v>
          </cell>
          <cell r="I1201">
            <v>9983</v>
          </cell>
          <cell r="J1201">
            <v>3559.6800000000003</v>
          </cell>
          <cell r="K1201">
            <v>299.49</v>
          </cell>
          <cell r="L1201">
            <v>18906</v>
          </cell>
          <cell r="M1201">
            <v>4996.7325000000001</v>
          </cell>
          <cell r="N1201">
            <v>519.91499999999996</v>
          </cell>
          <cell r="O1201">
            <v>5134.1426437500004</v>
          </cell>
          <cell r="P1201">
            <v>599.69698558268919</v>
          </cell>
          <cell r="Q1201">
            <v>5275.3315664531256</v>
          </cell>
          <cell r="R1201">
            <v>637.57875775519415</v>
          </cell>
          <cell r="S1201">
            <v>321.25371229075563</v>
          </cell>
          <cell r="T1201">
            <v>3796.2465234275282</v>
          </cell>
          <cell r="U1201">
            <v>17941.2075</v>
          </cell>
        </row>
        <row r="1202">
          <cell r="A1202" t="str">
            <v>159761</v>
          </cell>
          <cell r="B1202">
            <v>159761</v>
          </cell>
          <cell r="C1202" t="str">
            <v>IRC</v>
          </cell>
          <cell r="D1202">
            <v>1140</v>
          </cell>
          <cell r="E1202" t="str">
            <v>Worker</v>
          </cell>
          <cell r="F1202" t="str">
            <v>M</v>
          </cell>
          <cell r="G1202">
            <v>33240</v>
          </cell>
          <cell r="H1202">
            <v>42318</v>
          </cell>
          <cell r="I1202">
            <v>6829</v>
          </cell>
          <cell r="J1202">
            <v>2435.9500000000003</v>
          </cell>
          <cell r="K1202">
            <v>204.87</v>
          </cell>
          <cell r="L1202">
            <v>13503</v>
          </cell>
          <cell r="M1202">
            <v>3568.5075000000002</v>
          </cell>
          <cell r="N1202">
            <v>371.33249999999998</v>
          </cell>
          <cell r="O1202">
            <v>3666.6414562500004</v>
          </cell>
          <cell r="P1202">
            <v>428.31420693552587</v>
          </cell>
          <cell r="Q1202">
            <v>3767.4740962968758</v>
          </cell>
          <cell r="R1202">
            <v>455.37003945670091</v>
          </cell>
          <cell r="S1202">
            <v>229.44509029208047</v>
          </cell>
          <cell r="T1202">
            <v>2711.3464934857675</v>
          </cell>
          <cell r="U1202">
            <v>12842.795</v>
          </cell>
        </row>
        <row r="1203">
          <cell r="A1203" t="str">
            <v>159869</v>
          </cell>
          <cell r="B1203">
            <v>159869</v>
          </cell>
          <cell r="C1203" t="str">
            <v>IRC</v>
          </cell>
          <cell r="D1203">
            <v>1931</v>
          </cell>
          <cell r="E1203" t="str">
            <v>Skill Worker</v>
          </cell>
          <cell r="F1203" t="str">
            <v>M</v>
          </cell>
          <cell r="G1203">
            <v>33444</v>
          </cell>
          <cell r="H1203">
            <v>42436</v>
          </cell>
          <cell r="I1203">
            <v>7221</v>
          </cell>
          <cell r="J1203">
            <v>2902.54</v>
          </cell>
          <cell r="K1203">
            <v>216.63</v>
          </cell>
          <cell r="L1203">
            <v>14946</v>
          </cell>
          <cell r="M1203">
            <v>4310.3625000000002</v>
          </cell>
          <cell r="N1203">
            <v>411.01499999999999</v>
          </cell>
          <cell r="O1203">
            <v>4428.8974687500004</v>
          </cell>
          <cell r="P1203">
            <v>474.08606508615634</v>
          </cell>
          <cell r="Q1203">
            <v>4550.6921491406256</v>
          </cell>
          <cell r="R1203">
            <v>504.03322296673713</v>
          </cell>
          <cell r="S1203">
            <v>253.96477223620192</v>
          </cell>
          <cell r="T1203">
            <v>3001.0949190282367</v>
          </cell>
          <cell r="U1203">
            <v>14166.2075</v>
          </cell>
        </row>
        <row r="1204">
          <cell r="A1204" t="str">
            <v>159890</v>
          </cell>
          <cell r="B1204">
            <v>159890</v>
          </cell>
          <cell r="C1204" t="str">
            <v>IRC</v>
          </cell>
          <cell r="D1204">
            <v>1140</v>
          </cell>
          <cell r="E1204" t="str">
            <v>Skill Worker</v>
          </cell>
          <cell r="F1204" t="str">
            <v>M</v>
          </cell>
          <cell r="G1204">
            <v>33437</v>
          </cell>
          <cell r="H1204">
            <v>42457</v>
          </cell>
          <cell r="I1204">
            <v>7161</v>
          </cell>
          <cell r="J1204">
            <v>2943.7400000000002</v>
          </cell>
          <cell r="K1204">
            <v>214.82999999999998</v>
          </cell>
          <cell r="L1204">
            <v>14925</v>
          </cell>
          <cell r="M1204">
            <v>4375.0950000000003</v>
          </cell>
          <cell r="N1204">
            <v>410.4375</v>
          </cell>
          <cell r="O1204">
            <v>4495.4101125000007</v>
          </cell>
          <cell r="P1204">
            <v>473.4199465683717</v>
          </cell>
          <cell r="Q1204">
            <v>4619.0338905937506</v>
          </cell>
          <cell r="R1204">
            <v>503.32502694891951</v>
          </cell>
          <cell r="S1204">
            <v>253.60793694803382</v>
          </cell>
          <cell r="T1204">
            <v>2996.878205974604</v>
          </cell>
          <cell r="U1204">
            <v>14135.3575</v>
          </cell>
        </row>
        <row r="1205">
          <cell r="A1205" t="str">
            <v>159918</v>
          </cell>
          <cell r="B1205">
            <v>159918</v>
          </cell>
          <cell r="C1205" t="str">
            <v>IRC</v>
          </cell>
          <cell r="D1205">
            <v>1910</v>
          </cell>
          <cell r="E1205" t="str">
            <v>Skill Worker</v>
          </cell>
          <cell r="F1205" t="str">
            <v>M</v>
          </cell>
          <cell r="G1205">
            <v>34704</v>
          </cell>
          <cell r="H1205">
            <v>42499</v>
          </cell>
          <cell r="I1205">
            <v>4237</v>
          </cell>
          <cell r="J1205">
            <v>1825.16</v>
          </cell>
          <cell r="K1205">
            <v>127.11</v>
          </cell>
          <cell r="L1205">
            <v>9279</v>
          </cell>
          <cell r="M1205">
            <v>2811.2400000000002</v>
          </cell>
          <cell r="N1205">
            <v>255.17250000000001</v>
          </cell>
          <cell r="O1205">
            <v>2888.5491000000006</v>
          </cell>
          <cell r="P1205">
            <v>294.32922507255756</v>
          </cell>
          <cell r="Q1205">
            <v>2967.9842002500009</v>
          </cell>
          <cell r="R1205">
            <v>312.92146901568003</v>
          </cell>
          <cell r="S1205">
            <v>157.67022090055653</v>
          </cell>
          <cell r="T1205">
            <v>1863.1847821265226</v>
          </cell>
          <cell r="U1205">
            <v>8790.9325000000008</v>
          </cell>
        </row>
        <row r="1206">
          <cell r="A1206" t="str">
            <v>159921</v>
          </cell>
          <cell r="B1206">
            <v>159921</v>
          </cell>
          <cell r="C1206" t="str">
            <v>IRC</v>
          </cell>
          <cell r="D1206">
            <v>1140</v>
          </cell>
          <cell r="E1206" t="str">
            <v>Skill Worker</v>
          </cell>
          <cell r="F1206" t="str">
            <v>M</v>
          </cell>
          <cell r="G1206">
            <v>35029</v>
          </cell>
          <cell r="H1206">
            <v>42499</v>
          </cell>
          <cell r="I1206">
            <v>4026</v>
          </cell>
          <cell r="J1206">
            <v>1734.52</v>
          </cell>
          <cell r="K1206">
            <v>120.78</v>
          </cell>
          <cell r="L1206">
            <v>8868</v>
          </cell>
          <cell r="M1206">
            <v>2686.9125000000004</v>
          </cell>
          <cell r="N1206">
            <v>243.87</v>
          </cell>
          <cell r="O1206">
            <v>2760.8025937500006</v>
          </cell>
          <cell r="P1206">
            <v>281.29233408162952</v>
          </cell>
          <cell r="Q1206">
            <v>2836.7246650781258</v>
          </cell>
          <cell r="R1206">
            <v>299.06106123839322</v>
          </cell>
          <cell r="S1206">
            <v>150.68644454640966</v>
          </cell>
          <cell r="T1206">
            <v>1780.6576837911414</v>
          </cell>
          <cell r="U1206">
            <v>8404.1749999999993</v>
          </cell>
        </row>
        <row r="1207">
          <cell r="A1207" t="str">
            <v>159935</v>
          </cell>
          <cell r="B1207">
            <v>159935</v>
          </cell>
          <cell r="C1207" t="str">
            <v>IRC</v>
          </cell>
          <cell r="D1207">
            <v>1942</v>
          </cell>
          <cell r="E1207" t="str">
            <v>Worker</v>
          </cell>
          <cell r="F1207" t="str">
            <v>M</v>
          </cell>
          <cell r="G1207">
            <v>32423</v>
          </cell>
          <cell r="H1207">
            <v>42506</v>
          </cell>
          <cell r="I1207">
            <v>7096</v>
          </cell>
          <cell r="J1207">
            <v>3081.76</v>
          </cell>
          <cell r="K1207">
            <v>212.88</v>
          </cell>
          <cell r="L1207">
            <v>14279</v>
          </cell>
          <cell r="M1207">
            <v>4351.4625000000005</v>
          </cell>
          <cell r="N1207">
            <v>392.67250000000001</v>
          </cell>
          <cell r="O1207">
            <v>4471.1277187500009</v>
          </cell>
          <cell r="P1207">
            <v>452.92887216413936</v>
          </cell>
          <cell r="Q1207">
            <v>4594.0837310156267</v>
          </cell>
          <cell r="R1207">
            <v>481.5395684960551</v>
          </cell>
          <cell r="S1207">
            <v>242.6310037977203</v>
          </cell>
          <cell r="T1207">
            <v>2867.164080610477</v>
          </cell>
          <cell r="U1207">
            <v>13455.34</v>
          </cell>
        </row>
        <row r="1208">
          <cell r="A1208" t="str">
            <v>159949</v>
          </cell>
          <cell r="B1208">
            <v>159949</v>
          </cell>
          <cell r="C1208" t="str">
            <v>IRC</v>
          </cell>
          <cell r="D1208">
            <v>1941</v>
          </cell>
          <cell r="E1208" t="str">
            <v>Worker</v>
          </cell>
          <cell r="F1208" t="str">
            <v>M</v>
          </cell>
          <cell r="G1208">
            <v>31995</v>
          </cell>
          <cell r="H1208">
            <v>42506</v>
          </cell>
          <cell r="I1208">
            <v>7692</v>
          </cell>
          <cell r="J1208">
            <v>3340.29</v>
          </cell>
          <cell r="K1208">
            <v>230.76</v>
          </cell>
          <cell r="L1208">
            <v>15431</v>
          </cell>
          <cell r="M1208">
            <v>4701.84</v>
          </cell>
          <cell r="N1208">
            <v>424.35250000000002</v>
          </cell>
          <cell r="O1208">
            <v>4831.1406000000006</v>
          </cell>
          <cell r="P1208">
            <v>489.47023085403981</v>
          </cell>
          <cell r="Q1208">
            <v>4963.9969665000008</v>
          </cell>
          <cell r="R1208">
            <v>520.38917861633354</v>
          </cell>
          <cell r="S1208">
            <v>262.20596817722685</v>
          </cell>
          <cell r="T1208">
            <v>3098.4809109811804</v>
          </cell>
          <cell r="U1208">
            <v>14538.237499999999</v>
          </cell>
        </row>
        <row r="1209">
          <cell r="A1209" t="str">
            <v>159952</v>
          </cell>
          <cell r="B1209">
            <v>159952</v>
          </cell>
          <cell r="C1209" t="str">
            <v>IRC</v>
          </cell>
          <cell r="D1209">
            <v>1941</v>
          </cell>
          <cell r="E1209" t="str">
            <v>Worker</v>
          </cell>
          <cell r="F1209" t="str">
            <v>M</v>
          </cell>
          <cell r="G1209">
            <v>33972</v>
          </cell>
          <cell r="H1209">
            <v>42506</v>
          </cell>
          <cell r="I1209">
            <v>4596</v>
          </cell>
          <cell r="J1209">
            <v>1996.14</v>
          </cell>
          <cell r="K1209">
            <v>137.88</v>
          </cell>
          <cell r="L1209">
            <v>9656</v>
          </cell>
          <cell r="M1209">
            <v>2942.76</v>
          </cell>
          <cell r="N1209">
            <v>265.54000000000002</v>
          </cell>
          <cell r="O1209">
            <v>3023.6859000000004</v>
          </cell>
          <cell r="P1209">
            <v>306.28763846326279</v>
          </cell>
          <cell r="Q1209">
            <v>3106.8372622500005</v>
          </cell>
          <cell r="R1209">
            <v>325.63527371650031</v>
          </cell>
          <cell r="S1209">
            <v>164.07626393100267</v>
          </cell>
          <cell r="T1209">
            <v>1938.8848212322127</v>
          </cell>
          <cell r="U1209">
            <v>9122.4950000000008</v>
          </cell>
        </row>
        <row r="1210">
          <cell r="A1210" t="str">
            <v>159966</v>
          </cell>
          <cell r="B1210">
            <v>159966</v>
          </cell>
          <cell r="C1210" t="str">
            <v>IRC</v>
          </cell>
          <cell r="D1210">
            <v>1210</v>
          </cell>
          <cell r="E1210" t="str">
            <v>Worker</v>
          </cell>
          <cell r="F1210" t="str">
            <v>M</v>
          </cell>
          <cell r="G1210">
            <v>30049</v>
          </cell>
          <cell r="H1210">
            <v>42506</v>
          </cell>
          <cell r="I1210">
            <v>11557</v>
          </cell>
          <cell r="J1210">
            <v>5019.1900000000005</v>
          </cell>
          <cell r="K1210">
            <v>346.71</v>
          </cell>
          <cell r="L1210">
            <v>22156</v>
          </cell>
          <cell r="M1210">
            <v>6751.7025000000003</v>
          </cell>
          <cell r="N1210">
            <v>609.29</v>
          </cell>
          <cell r="O1210">
            <v>6937.3743187500013</v>
          </cell>
          <cell r="P1210">
            <v>702.78675619221735</v>
          </cell>
          <cell r="Q1210">
            <v>7128.1521125156269</v>
          </cell>
          <cell r="R1210">
            <v>747.18052241743794</v>
          </cell>
          <cell r="S1210">
            <v>376.47822117391212</v>
          </cell>
          <cell r="T1210">
            <v>4448.8330674420986</v>
          </cell>
          <cell r="U1210">
            <v>20814.525000000001</v>
          </cell>
        </row>
        <row r="1211">
          <cell r="A1211" t="str">
            <v>160003</v>
          </cell>
          <cell r="B1211">
            <v>160003</v>
          </cell>
          <cell r="C1211" t="str">
            <v>IRC</v>
          </cell>
          <cell r="D1211">
            <v>3020</v>
          </cell>
          <cell r="E1211" t="str">
            <v>Skill Worker</v>
          </cell>
          <cell r="F1211" t="str">
            <v>M</v>
          </cell>
          <cell r="G1211">
            <v>34858</v>
          </cell>
          <cell r="H1211">
            <v>42527</v>
          </cell>
          <cell r="I1211">
            <v>3781</v>
          </cell>
          <cell r="J1211">
            <v>1681.99</v>
          </cell>
          <cell r="K1211">
            <v>113.42999999999999</v>
          </cell>
          <cell r="L1211">
            <v>8400</v>
          </cell>
          <cell r="M1211">
            <v>2602.6575000000003</v>
          </cell>
          <cell r="N1211">
            <v>231</v>
          </cell>
          <cell r="O1211">
            <v>2674.2305812500003</v>
          </cell>
          <cell r="P1211">
            <v>266.44740711385748</v>
          </cell>
          <cell r="Q1211">
            <v>2747.7719222343758</v>
          </cell>
          <cell r="R1211">
            <v>283.27840712703011</v>
          </cell>
          <cell r="S1211">
            <v>142.73411526723513</v>
          </cell>
          <cell r="T1211">
            <v>1686.6852214530434</v>
          </cell>
          <cell r="U1211">
            <v>7951.1450000000004</v>
          </cell>
        </row>
        <row r="1212">
          <cell r="A1212" t="str">
            <v>160082</v>
          </cell>
          <cell r="B1212">
            <v>160082</v>
          </cell>
          <cell r="C1212" t="str">
            <v>IRC</v>
          </cell>
          <cell r="D1212">
            <v>121002</v>
          </cell>
          <cell r="E1212" t="str">
            <v>Worker</v>
          </cell>
          <cell r="F1212" t="str">
            <v>M</v>
          </cell>
          <cell r="G1212">
            <v>32964</v>
          </cell>
          <cell r="H1212">
            <v>42552</v>
          </cell>
          <cell r="I1212">
            <v>5418</v>
          </cell>
          <cell r="J1212">
            <v>2484.36</v>
          </cell>
          <cell r="K1212">
            <v>162.54</v>
          </cell>
          <cell r="L1212">
            <v>11501</v>
          </cell>
          <cell r="M1212">
            <v>3640.4325000000003</v>
          </cell>
          <cell r="N1212">
            <v>316.27749999999997</v>
          </cell>
          <cell r="O1212">
            <v>3740.5443937500008</v>
          </cell>
          <cell r="P1212">
            <v>364.81090824005651</v>
          </cell>
          <cell r="Q1212">
            <v>3843.4093645781263</v>
          </cell>
          <cell r="R1212">
            <v>387.85535242475868</v>
          </cell>
          <cell r="S1212">
            <v>195.42679282005611</v>
          </cell>
          <cell r="T1212">
            <v>2309.3531823727917</v>
          </cell>
          <cell r="U1212">
            <v>10839.275</v>
          </cell>
        </row>
        <row r="1213">
          <cell r="A1213" t="str">
            <v>160138</v>
          </cell>
          <cell r="B1213">
            <v>160138</v>
          </cell>
          <cell r="C1213" t="str">
            <v>IRC</v>
          </cell>
          <cell r="D1213">
            <v>1930</v>
          </cell>
          <cell r="E1213" t="str">
            <v>Skill Worker</v>
          </cell>
          <cell r="F1213" t="str">
            <v>M</v>
          </cell>
          <cell r="G1213">
            <v>34849</v>
          </cell>
          <cell r="H1213">
            <v>42562</v>
          </cell>
          <cell r="I1213">
            <v>3660</v>
          </cell>
          <cell r="J1213">
            <v>1698.47</v>
          </cell>
          <cell r="K1213">
            <v>109.8</v>
          </cell>
          <cell r="L1213">
            <v>8240</v>
          </cell>
          <cell r="M1213">
            <v>2630.4</v>
          </cell>
          <cell r="N1213">
            <v>226.6</v>
          </cell>
          <cell r="O1213">
            <v>2702.7360000000003</v>
          </cell>
          <cell r="P1213">
            <v>261.37221840692683</v>
          </cell>
          <cell r="Q1213">
            <v>2777.0612400000005</v>
          </cell>
          <cell r="R1213">
            <v>277.88262794365806</v>
          </cell>
          <cell r="S1213">
            <v>140.01537021452589</v>
          </cell>
          <cell r="T1213">
            <v>1654.5578839015568</v>
          </cell>
          <cell r="U1213">
            <v>7787.9324999999999</v>
          </cell>
        </row>
        <row r="1214">
          <cell r="A1214" t="str">
            <v>160162</v>
          </cell>
          <cell r="B1214">
            <v>160162</v>
          </cell>
          <cell r="C1214" t="str">
            <v>IRC</v>
          </cell>
          <cell r="D1214">
            <v>3070</v>
          </cell>
          <cell r="E1214" t="str">
            <v>Worker</v>
          </cell>
          <cell r="F1214" t="str">
            <v>M</v>
          </cell>
          <cell r="G1214">
            <v>32393</v>
          </cell>
          <cell r="H1214">
            <v>42611</v>
          </cell>
          <cell r="I1214">
            <v>7146</v>
          </cell>
          <cell r="J1214">
            <v>3528.78</v>
          </cell>
          <cell r="K1214">
            <v>214.38</v>
          </cell>
          <cell r="L1214">
            <v>15044</v>
          </cell>
          <cell r="M1214">
            <v>5009.0625</v>
          </cell>
          <cell r="N1214">
            <v>413.71</v>
          </cell>
          <cell r="O1214">
            <v>5146.8117187500002</v>
          </cell>
          <cell r="P1214">
            <v>477.1946181691514</v>
          </cell>
          <cell r="Q1214">
            <v>5288.3490410156255</v>
          </cell>
          <cell r="R1214">
            <v>507.33813771655252</v>
          </cell>
          <cell r="S1214">
            <v>255.63000358098634</v>
          </cell>
          <cell r="T1214">
            <v>3020.7729132785221</v>
          </cell>
          <cell r="U1214">
            <v>14108.21</v>
          </cell>
        </row>
        <row r="1215">
          <cell r="A1215" t="str">
            <v>160180</v>
          </cell>
          <cell r="B1215">
            <v>160180</v>
          </cell>
          <cell r="C1215" t="str">
            <v>IRC</v>
          </cell>
          <cell r="D1215">
            <v>1930</v>
          </cell>
          <cell r="E1215" t="str">
            <v>Skill Worker</v>
          </cell>
          <cell r="F1215" t="str">
            <v>M</v>
          </cell>
          <cell r="G1215">
            <v>33698</v>
          </cell>
          <cell r="H1215">
            <v>42632</v>
          </cell>
          <cell r="I1215">
            <v>5324</v>
          </cell>
          <cell r="J1215">
            <v>2700.66</v>
          </cell>
          <cell r="K1215">
            <v>159.72</v>
          </cell>
          <cell r="L1215">
            <v>11874</v>
          </cell>
          <cell r="M1215">
            <v>4026.7725000000005</v>
          </cell>
          <cell r="N1215">
            <v>326.53500000000003</v>
          </cell>
          <cell r="O1215">
            <v>4137.5087437500006</v>
          </cell>
          <cell r="P1215">
            <v>376.64244191308848</v>
          </cell>
          <cell r="Q1215">
            <v>4251.2902342031257</v>
          </cell>
          <cell r="R1215">
            <v>400.43426264599469</v>
          </cell>
          <cell r="S1215">
            <v>201.76486722418451</v>
          </cell>
          <cell r="T1215">
            <v>2384.250038039695</v>
          </cell>
          <cell r="U1215">
            <v>11158.905000000001</v>
          </cell>
        </row>
        <row r="1216">
          <cell r="A1216" t="str">
            <v>160193</v>
          </cell>
          <cell r="B1216">
            <v>160193</v>
          </cell>
          <cell r="C1216" t="str">
            <v>IRC</v>
          </cell>
          <cell r="D1216">
            <v>1930</v>
          </cell>
          <cell r="E1216" t="str">
            <v>Skill Worker</v>
          </cell>
          <cell r="F1216" t="str">
            <v>M</v>
          </cell>
          <cell r="G1216">
            <v>34110</v>
          </cell>
          <cell r="H1216">
            <v>42632</v>
          </cell>
          <cell r="I1216">
            <v>4449</v>
          </cell>
          <cell r="J1216">
            <v>2257.7600000000002</v>
          </cell>
          <cell r="K1216">
            <v>133.47</v>
          </cell>
          <cell r="L1216">
            <v>9926</v>
          </cell>
          <cell r="M1216">
            <v>3366.09</v>
          </cell>
          <cell r="N1216">
            <v>272.96499999999997</v>
          </cell>
          <cell r="O1216">
            <v>3458.6574750000004</v>
          </cell>
          <cell r="P1216">
            <v>314.85201940620823</v>
          </cell>
          <cell r="Q1216">
            <v>3553.7705555625007</v>
          </cell>
          <cell r="R1216">
            <v>334.74065108844059</v>
          </cell>
          <cell r="S1216">
            <v>168.66414620744951</v>
          </cell>
          <cell r="T1216">
            <v>1993.0997033503463</v>
          </cell>
          <cell r="U1216">
            <v>9328.1924999999992</v>
          </cell>
        </row>
        <row r="1217">
          <cell r="A1217" t="str">
            <v>160305</v>
          </cell>
          <cell r="B1217">
            <v>160305</v>
          </cell>
          <cell r="C1217" t="str">
            <v>IRC</v>
          </cell>
          <cell r="D1217">
            <v>1150</v>
          </cell>
          <cell r="E1217" t="str">
            <v>Worker</v>
          </cell>
          <cell r="F1217" t="str">
            <v>M</v>
          </cell>
          <cell r="G1217">
            <v>30679</v>
          </cell>
          <cell r="H1217">
            <v>42651</v>
          </cell>
          <cell r="I1217">
            <v>9133</v>
          </cell>
          <cell r="J1217">
            <v>4758.6000000000004</v>
          </cell>
          <cell r="K1217">
            <v>273.99</v>
          </cell>
          <cell r="L1217">
            <v>18640</v>
          </cell>
          <cell r="M1217">
            <v>6433.1775000000007</v>
          </cell>
          <cell r="N1217">
            <v>512.6</v>
          </cell>
          <cell r="O1217">
            <v>6610.0898812500009</v>
          </cell>
          <cell r="P1217">
            <v>591.25948435741702</v>
          </cell>
          <cell r="Q1217">
            <v>6791.8673529843763</v>
          </cell>
          <cell r="R1217">
            <v>628.60827486283824</v>
          </cell>
          <cell r="S1217">
            <v>316.73379864062656</v>
          </cell>
          <cell r="T1217">
            <v>3742.8348247481822</v>
          </cell>
          <cell r="U1217">
            <v>17381.852500000001</v>
          </cell>
        </row>
        <row r="1218">
          <cell r="A1218" t="str">
            <v>160319</v>
          </cell>
          <cell r="B1218">
            <v>160319</v>
          </cell>
          <cell r="C1218" t="str">
            <v>IRC</v>
          </cell>
          <cell r="D1218">
            <v>1140</v>
          </cell>
          <cell r="E1218" t="str">
            <v>Worker</v>
          </cell>
          <cell r="F1218" t="str">
            <v>M</v>
          </cell>
          <cell r="G1218">
            <v>33448</v>
          </cell>
          <cell r="H1218">
            <v>42651</v>
          </cell>
          <cell r="I1218">
            <v>4316</v>
          </cell>
          <cell r="J1218">
            <v>2248.4900000000002</v>
          </cell>
          <cell r="K1218">
            <v>129.47999999999999</v>
          </cell>
          <cell r="L1218">
            <v>9574</v>
          </cell>
          <cell r="M1218">
            <v>3304.44</v>
          </cell>
          <cell r="N1218">
            <v>263.28500000000003</v>
          </cell>
          <cell r="O1218">
            <v>3395.3121000000001</v>
          </cell>
          <cell r="P1218">
            <v>303.6866042509609</v>
          </cell>
          <cell r="Q1218">
            <v>3488.6831827500005</v>
          </cell>
          <cell r="R1218">
            <v>322.86993688502218</v>
          </cell>
          <cell r="S1218">
            <v>162.68290709148917</v>
          </cell>
          <cell r="T1218">
            <v>1922.4195607370759</v>
          </cell>
          <cell r="U1218">
            <v>8979.5074999999997</v>
          </cell>
        </row>
        <row r="1219">
          <cell r="A1219" t="str">
            <v>160322</v>
          </cell>
          <cell r="B1219">
            <v>160322</v>
          </cell>
          <cell r="C1219" t="str">
            <v>IRC</v>
          </cell>
          <cell r="D1219">
            <v>1140</v>
          </cell>
          <cell r="E1219" t="str">
            <v>Worker</v>
          </cell>
          <cell r="F1219" t="str">
            <v>M</v>
          </cell>
          <cell r="G1219">
            <v>33030</v>
          </cell>
          <cell r="H1219">
            <v>42651</v>
          </cell>
          <cell r="I1219">
            <v>4810</v>
          </cell>
          <cell r="J1219">
            <v>2505.9900000000002</v>
          </cell>
          <cell r="K1219">
            <v>144.29999999999998</v>
          </cell>
          <cell r="L1219">
            <v>10637</v>
          </cell>
          <cell r="M1219">
            <v>3672.2850000000003</v>
          </cell>
          <cell r="N1219">
            <v>292.51749999999998</v>
          </cell>
          <cell r="O1219">
            <v>3773.2728375000006</v>
          </cell>
          <cell r="P1219">
            <v>337.40488922263114</v>
          </cell>
          <cell r="Q1219">
            <v>3877.0378405312508</v>
          </cell>
          <cell r="R1219">
            <v>358.71814483454989</v>
          </cell>
          <cell r="S1219">
            <v>180.7455695354262</v>
          </cell>
          <cell r="T1219">
            <v>2135.8655595947648</v>
          </cell>
          <cell r="U1219">
            <v>9974.4274999999998</v>
          </cell>
        </row>
        <row r="1220">
          <cell r="A1220" t="str">
            <v>160336</v>
          </cell>
          <cell r="B1220">
            <v>160336</v>
          </cell>
          <cell r="C1220" t="str">
            <v>IRC</v>
          </cell>
          <cell r="D1220">
            <v>1150</v>
          </cell>
          <cell r="E1220" t="str">
            <v>Worker</v>
          </cell>
          <cell r="F1220" t="str">
            <v>M</v>
          </cell>
          <cell r="G1220">
            <v>33972</v>
          </cell>
          <cell r="H1220">
            <v>42651</v>
          </cell>
          <cell r="I1220">
            <v>3877</v>
          </cell>
          <cell r="J1220">
            <v>2019.8300000000002</v>
          </cell>
          <cell r="K1220">
            <v>116.31</v>
          </cell>
          <cell r="L1220">
            <v>8625</v>
          </cell>
          <cell r="M1220">
            <v>2977.6950000000002</v>
          </cell>
          <cell r="N1220">
            <v>237.1875</v>
          </cell>
          <cell r="O1220">
            <v>3059.5816125000006</v>
          </cell>
          <cell r="P1220">
            <v>273.58439123297865</v>
          </cell>
          <cell r="Q1220">
            <v>3143.7201068437507</v>
          </cell>
          <cell r="R1220">
            <v>290.86622160364698</v>
          </cell>
          <cell r="S1220">
            <v>146.5573504976075</v>
          </cell>
          <cell r="T1220">
            <v>1731.8642898848216</v>
          </cell>
          <cell r="U1220">
            <v>8090.9650000000001</v>
          </cell>
        </row>
        <row r="1221">
          <cell r="A1221" t="str">
            <v>160384</v>
          </cell>
          <cell r="B1221">
            <v>160384</v>
          </cell>
          <cell r="C1221" t="str">
            <v>IRC</v>
          </cell>
          <cell r="D1221">
            <v>1930</v>
          </cell>
          <cell r="E1221" t="str">
            <v>Skill Worker</v>
          </cell>
          <cell r="F1221" t="str">
            <v>M</v>
          </cell>
          <cell r="G1221">
            <v>33933</v>
          </cell>
          <cell r="H1221">
            <v>42739</v>
          </cell>
          <cell r="I1221">
            <v>4529</v>
          </cell>
          <cell r="J1221">
            <v>2684.1800000000003</v>
          </cell>
          <cell r="K1221">
            <v>135.87</v>
          </cell>
          <cell r="L1221">
            <v>10655</v>
          </cell>
          <cell r="M1221">
            <v>3999.03</v>
          </cell>
          <cell r="N1221">
            <v>293.01249999999999</v>
          </cell>
          <cell r="O1221">
            <v>4109.0033250000006</v>
          </cell>
          <cell r="P1221">
            <v>337.97584795216085</v>
          </cell>
          <cell r="Q1221">
            <v>4222.0009164375006</v>
          </cell>
          <cell r="R1221">
            <v>359.32516999267926</v>
          </cell>
          <cell r="S1221">
            <v>181.05142835385598</v>
          </cell>
          <cell r="T1221">
            <v>2139.4798850693069</v>
          </cell>
          <cell r="U1221">
            <v>9949.9874999999993</v>
          </cell>
        </row>
        <row r="1222">
          <cell r="A1222" t="str">
            <v>160433</v>
          </cell>
          <cell r="B1222">
            <v>160433</v>
          </cell>
          <cell r="C1222" t="str">
            <v>IRC</v>
          </cell>
          <cell r="D1222">
            <v>1930</v>
          </cell>
          <cell r="E1222" t="str">
            <v>Skill Worker</v>
          </cell>
          <cell r="F1222" t="str">
            <v>M</v>
          </cell>
          <cell r="G1222">
            <v>31126</v>
          </cell>
          <cell r="H1222">
            <v>42772</v>
          </cell>
          <cell r="I1222">
            <v>9505</v>
          </cell>
          <cell r="J1222">
            <v>5936.92</v>
          </cell>
          <cell r="K1222">
            <v>285.14999999999998</v>
          </cell>
          <cell r="L1222">
            <v>21510</v>
          </cell>
          <cell r="M1222">
            <v>8343.3000000000011</v>
          </cell>
          <cell r="N1222">
            <v>591.52499999999998</v>
          </cell>
          <cell r="O1222">
            <v>8572.7407500000027</v>
          </cell>
          <cell r="P1222">
            <v>682.2956817879849</v>
          </cell>
          <cell r="Q1222">
            <v>8808.4911206250035</v>
          </cell>
          <cell r="R1222">
            <v>725.39506396457352</v>
          </cell>
          <cell r="S1222">
            <v>365.50128802359853</v>
          </cell>
          <cell r="T1222">
            <v>4319.118942077972</v>
          </cell>
          <cell r="U1222">
            <v>19954.482499999998</v>
          </cell>
        </row>
        <row r="1223">
          <cell r="A1223" t="str">
            <v>160447</v>
          </cell>
          <cell r="B1223">
            <v>160447</v>
          </cell>
          <cell r="C1223" t="str">
            <v>IRC</v>
          </cell>
          <cell r="D1223">
            <v>1930</v>
          </cell>
          <cell r="E1223" t="str">
            <v>Skill Worker</v>
          </cell>
          <cell r="F1223" t="str">
            <v>M</v>
          </cell>
          <cell r="G1223">
            <v>34426</v>
          </cell>
          <cell r="H1223">
            <v>42772</v>
          </cell>
          <cell r="I1223">
            <v>3103</v>
          </cell>
          <cell r="J1223">
            <v>1937.43</v>
          </cell>
          <cell r="K1223">
            <v>93.09</v>
          </cell>
          <cell r="L1223">
            <v>7707</v>
          </cell>
          <cell r="M1223">
            <v>2988.9975000000004</v>
          </cell>
          <cell r="N1223">
            <v>211.9425</v>
          </cell>
          <cell r="O1223">
            <v>3071.1949312500005</v>
          </cell>
          <cell r="P1223">
            <v>244.46549602696422</v>
          </cell>
          <cell r="Q1223">
            <v>3155.6527918593756</v>
          </cell>
          <cell r="R1223">
            <v>259.90793853905012</v>
          </cell>
          <cell r="S1223">
            <v>130.95855075768824</v>
          </cell>
          <cell r="T1223">
            <v>1547.5336906831674</v>
          </cell>
          <cell r="U1223">
            <v>7199.37</v>
          </cell>
        </row>
        <row r="1224">
          <cell r="A1224" t="str">
            <v>160451</v>
          </cell>
          <cell r="B1224">
            <v>160451</v>
          </cell>
          <cell r="C1224" t="str">
            <v>IRC</v>
          </cell>
          <cell r="D1224">
            <v>1931</v>
          </cell>
          <cell r="E1224" t="str">
            <v>Skill Worker</v>
          </cell>
          <cell r="F1224" t="str">
            <v>M</v>
          </cell>
          <cell r="G1224">
            <v>33489</v>
          </cell>
          <cell r="H1224">
            <v>42786</v>
          </cell>
          <cell r="I1224">
            <v>4492</v>
          </cell>
          <cell r="J1224">
            <v>2872.67</v>
          </cell>
          <cell r="K1224">
            <v>134.76</v>
          </cell>
          <cell r="L1224">
            <v>10827</v>
          </cell>
          <cell r="M1224">
            <v>4262.0700000000006</v>
          </cell>
          <cell r="N1224">
            <v>297.74250000000001</v>
          </cell>
          <cell r="O1224">
            <v>4379.276925000001</v>
          </cell>
          <cell r="P1224">
            <v>343.43167581211122</v>
          </cell>
          <cell r="Q1224">
            <v>4499.7070404375017</v>
          </cell>
          <cell r="R1224">
            <v>365.12563261480415</v>
          </cell>
          <cell r="S1224">
            <v>183.97407928551843</v>
          </cell>
          <cell r="T1224">
            <v>2174.0167729371551</v>
          </cell>
          <cell r="U1224">
            <v>10075.1425</v>
          </cell>
        </row>
        <row r="1225">
          <cell r="A1225" t="str">
            <v>160464</v>
          </cell>
          <cell r="B1225">
            <v>160464</v>
          </cell>
          <cell r="C1225" t="str">
            <v>IRC</v>
          </cell>
          <cell r="D1225">
            <v>1151</v>
          </cell>
          <cell r="E1225" t="str">
            <v>Worker</v>
          </cell>
          <cell r="F1225" t="str">
            <v>M</v>
          </cell>
          <cell r="G1225">
            <v>35040</v>
          </cell>
          <cell r="H1225">
            <v>42798</v>
          </cell>
          <cell r="I1225">
            <v>2131</v>
          </cell>
          <cell r="J1225">
            <v>1397.71</v>
          </cell>
          <cell r="K1225">
            <v>63.93</v>
          </cell>
          <cell r="L1225">
            <v>5368</v>
          </cell>
          <cell r="M1225">
            <v>2145.42</v>
          </cell>
          <cell r="N1225">
            <v>147.62</v>
          </cell>
          <cell r="O1225">
            <v>2204.4190500000004</v>
          </cell>
          <cell r="P1225">
            <v>170.27258111752224</v>
          </cell>
          <cell r="Q1225">
            <v>2265.0405738750005</v>
          </cell>
          <cell r="R1225">
            <v>181.02839160213068</v>
          </cell>
          <cell r="S1225">
            <v>91.213896518395032</v>
          </cell>
          <cell r="T1225">
            <v>1077.8721748523735</v>
          </cell>
          <cell r="U1225">
            <v>5002.59</v>
          </cell>
        </row>
        <row r="1226">
          <cell r="A1226" t="str">
            <v>160481</v>
          </cell>
          <cell r="B1226">
            <v>160481</v>
          </cell>
          <cell r="C1226" t="str">
            <v>IRC</v>
          </cell>
          <cell r="D1226">
            <v>1151</v>
          </cell>
          <cell r="E1226" t="str">
            <v>Worker</v>
          </cell>
          <cell r="F1226" t="str">
            <v>M</v>
          </cell>
          <cell r="G1226">
            <v>33699</v>
          </cell>
          <cell r="H1226">
            <v>42798</v>
          </cell>
          <cell r="I1226">
            <v>3119</v>
          </cell>
          <cell r="J1226">
            <v>2044.55</v>
          </cell>
          <cell r="K1226">
            <v>93.57</v>
          </cell>
          <cell r="L1226">
            <v>7542</v>
          </cell>
          <cell r="M1226">
            <v>3013.6575000000003</v>
          </cell>
          <cell r="N1226">
            <v>207.405</v>
          </cell>
          <cell r="O1226">
            <v>3096.5330812500006</v>
          </cell>
          <cell r="P1226">
            <v>239.23170767294204</v>
          </cell>
          <cell r="Q1226">
            <v>3181.687740984376</v>
          </cell>
          <cell r="R1226">
            <v>254.34354125619777</v>
          </cell>
          <cell r="S1226">
            <v>128.15484492208182</v>
          </cell>
          <cell r="T1226">
            <v>1514.4023738331969</v>
          </cell>
          <cell r="U1226">
            <v>7007.47</v>
          </cell>
        </row>
        <row r="1227">
          <cell r="A1227" t="str">
            <v>160500</v>
          </cell>
          <cell r="B1227">
            <v>160500</v>
          </cell>
          <cell r="C1227" t="str">
            <v>IRC</v>
          </cell>
          <cell r="D1227">
            <v>1931</v>
          </cell>
          <cell r="E1227" t="str">
            <v>Skill Worker</v>
          </cell>
          <cell r="F1227" t="str">
            <v>M</v>
          </cell>
          <cell r="G1227">
            <v>34583</v>
          </cell>
          <cell r="H1227">
            <v>42800</v>
          </cell>
          <cell r="I1227">
            <v>2955</v>
          </cell>
          <cell r="J1227">
            <v>1943.6100000000001</v>
          </cell>
          <cell r="K1227">
            <v>88.649999999999991</v>
          </cell>
          <cell r="L1227">
            <v>7487</v>
          </cell>
          <cell r="M1227">
            <v>2998.2450000000003</v>
          </cell>
          <cell r="N1227">
            <v>205.89250000000001</v>
          </cell>
          <cell r="O1227">
            <v>3080.6967375000004</v>
          </cell>
          <cell r="P1227">
            <v>237.48711155493459</v>
          </cell>
          <cell r="Q1227">
            <v>3165.4158977812508</v>
          </cell>
          <cell r="R1227">
            <v>252.48874216191359</v>
          </cell>
          <cell r="S1227">
            <v>127.22027631021302</v>
          </cell>
          <cell r="T1227">
            <v>1503.3586015498734</v>
          </cell>
          <cell r="U1227">
            <v>6978.9349999999995</v>
          </cell>
        </row>
        <row r="1228">
          <cell r="A1228" t="str">
            <v>160527</v>
          </cell>
          <cell r="B1228">
            <v>160527</v>
          </cell>
          <cell r="C1228" t="str">
            <v>IRC</v>
          </cell>
          <cell r="D1228">
            <v>1931</v>
          </cell>
          <cell r="E1228" t="str">
            <v>Skill Worker</v>
          </cell>
          <cell r="F1228" t="str">
            <v>M</v>
          </cell>
          <cell r="G1228">
            <v>31079</v>
          </cell>
          <cell r="H1228">
            <v>42829</v>
          </cell>
          <cell r="I1228">
            <v>8569</v>
          </cell>
          <cell r="J1228">
            <v>5931.77</v>
          </cell>
          <cell r="K1228">
            <v>257.07</v>
          </cell>
          <cell r="L1228">
            <v>20131</v>
          </cell>
          <cell r="M1228">
            <v>8314.5300000000007</v>
          </cell>
          <cell r="N1228">
            <v>553.60249999999996</v>
          </cell>
          <cell r="O1228">
            <v>8543.1795750000019</v>
          </cell>
          <cell r="P1228">
            <v>638.55389912012674</v>
          </cell>
          <cell r="Q1228">
            <v>8778.1170133125033</v>
          </cell>
          <cell r="R1228">
            <v>678.89019212788605</v>
          </cell>
          <cell r="S1228">
            <v>342.06910410056076</v>
          </cell>
          <cell r="T1228">
            <v>4042.2214515560972</v>
          </cell>
          <cell r="U1228">
            <v>18583.79</v>
          </cell>
        </row>
        <row r="1229">
          <cell r="A1229" t="str">
            <v>160531</v>
          </cell>
          <cell r="B1229">
            <v>160531</v>
          </cell>
          <cell r="C1229" t="str">
            <v>IRC</v>
          </cell>
          <cell r="D1229">
            <v>1931</v>
          </cell>
          <cell r="E1229" t="str">
            <v>Skill Worker</v>
          </cell>
          <cell r="F1229" t="str">
            <v>M</v>
          </cell>
          <cell r="G1229">
            <v>34934</v>
          </cell>
          <cell r="H1229">
            <v>42849</v>
          </cell>
          <cell r="I1229">
            <v>2353</v>
          </cell>
          <cell r="J1229">
            <v>1690.23</v>
          </cell>
          <cell r="K1229">
            <v>70.59</v>
          </cell>
          <cell r="L1229">
            <v>6192</v>
          </cell>
          <cell r="M1229">
            <v>2613.96</v>
          </cell>
          <cell r="N1229">
            <v>170.28</v>
          </cell>
          <cell r="O1229">
            <v>2685.8439000000003</v>
          </cell>
          <cell r="P1229">
            <v>196.40980295821493</v>
          </cell>
          <cell r="Q1229">
            <v>2759.7046072500007</v>
          </cell>
          <cell r="R1229">
            <v>208.81665439649649</v>
          </cell>
          <cell r="S1229">
            <v>105.21543353984761</v>
          </cell>
          <cell r="T1229">
            <v>1243.327963242529</v>
          </cell>
          <cell r="U1229">
            <v>5751.7950000000001</v>
          </cell>
        </row>
        <row r="1230">
          <cell r="A1230" t="str">
            <v>160561</v>
          </cell>
          <cell r="B1230">
            <v>160561</v>
          </cell>
          <cell r="C1230" t="str">
            <v>IRC</v>
          </cell>
          <cell r="D1230">
            <v>3020</v>
          </cell>
          <cell r="E1230" t="str">
            <v>Skill Worker</v>
          </cell>
          <cell r="F1230" t="str">
            <v>M</v>
          </cell>
          <cell r="G1230">
            <v>33957</v>
          </cell>
          <cell r="H1230">
            <v>42877</v>
          </cell>
          <cell r="I1230">
            <v>3234</v>
          </cell>
          <cell r="J1230">
            <v>2457.58</v>
          </cell>
          <cell r="K1230">
            <v>97.02</v>
          </cell>
          <cell r="L1230">
            <v>8365</v>
          </cell>
          <cell r="M1230">
            <v>3649.6800000000003</v>
          </cell>
          <cell r="N1230">
            <v>230.03749999999999</v>
          </cell>
          <cell r="O1230">
            <v>3750.0462000000007</v>
          </cell>
          <cell r="P1230">
            <v>265.33720958421634</v>
          </cell>
          <cell r="Q1230">
            <v>3853.1724705000011</v>
          </cell>
          <cell r="R1230">
            <v>282.09808043066744</v>
          </cell>
          <cell r="S1230">
            <v>142.13938978695498</v>
          </cell>
          <cell r="T1230">
            <v>1679.6573663636557</v>
          </cell>
          <cell r="U1230">
            <v>7726.35</v>
          </cell>
        </row>
        <row r="1231">
          <cell r="A1231" t="str">
            <v>160607</v>
          </cell>
          <cell r="B1231">
            <v>160607</v>
          </cell>
          <cell r="C1231" t="str">
            <v>IRC</v>
          </cell>
          <cell r="D1231">
            <v>1930</v>
          </cell>
          <cell r="E1231" t="str">
            <v>Skill Worker</v>
          </cell>
          <cell r="F1231" t="str">
            <v>M</v>
          </cell>
          <cell r="G1231">
            <v>35301</v>
          </cell>
          <cell r="H1231">
            <v>43017</v>
          </cell>
          <cell r="I1231">
            <v>1383</v>
          </cell>
          <cell r="J1231">
            <v>1462.6000000000001</v>
          </cell>
          <cell r="K1231">
            <v>41.49</v>
          </cell>
          <cell r="L1231">
            <v>4356</v>
          </cell>
          <cell r="M1231">
            <v>2266.665</v>
          </cell>
          <cell r="N1231">
            <v>119.79</v>
          </cell>
          <cell r="O1231">
            <v>2328.9982875000001</v>
          </cell>
          <cell r="P1231">
            <v>138.1720125461861</v>
          </cell>
          <cell r="Q1231">
            <v>2393.0457404062504</v>
          </cell>
          <cell r="R1231">
            <v>146.90008826730275</v>
          </cell>
          <cell r="S1231">
            <v>74.017834060009079</v>
          </cell>
          <cell r="T1231">
            <v>874.66676483922117</v>
          </cell>
          <cell r="U1231">
            <v>3979.9775</v>
          </cell>
        </row>
        <row r="1232">
          <cell r="A1232" t="str">
            <v>160669</v>
          </cell>
          <cell r="B1232">
            <v>160669</v>
          </cell>
          <cell r="C1232" t="str">
            <v>IRC</v>
          </cell>
          <cell r="D1232">
            <v>1210</v>
          </cell>
          <cell r="E1232" t="str">
            <v>Worker</v>
          </cell>
          <cell r="F1232" t="str">
            <v>M</v>
          </cell>
          <cell r="G1232">
            <v>35504</v>
          </cell>
          <cell r="H1232">
            <v>43109</v>
          </cell>
          <cell r="I1232">
            <v>878</v>
          </cell>
          <cell r="J1232">
            <v>1248.3600000000001</v>
          </cell>
          <cell r="K1232">
            <v>26.34</v>
          </cell>
          <cell r="L1232">
            <v>3226</v>
          </cell>
          <cell r="M1232">
            <v>1922.4525000000001</v>
          </cell>
          <cell r="N1232">
            <v>88.715000000000003</v>
          </cell>
          <cell r="O1232">
            <v>1975.3199437500002</v>
          </cell>
          <cell r="P1232">
            <v>102.32849230348859</v>
          </cell>
          <cell r="Q1232">
            <v>2029.6412422031253</v>
          </cell>
          <cell r="R1232">
            <v>108.79239778473799</v>
          </cell>
          <cell r="S1232">
            <v>54.816697125250066</v>
          </cell>
          <cell r="T1232">
            <v>647.76744338184744</v>
          </cell>
          <cell r="U1232">
            <v>2907.3249999999998</v>
          </cell>
        </row>
        <row r="1233">
          <cell r="A1233" t="str">
            <v>160672</v>
          </cell>
          <cell r="B1233">
            <v>160672</v>
          </cell>
          <cell r="C1233" t="str">
            <v>IRC</v>
          </cell>
          <cell r="D1233">
            <v>1151</v>
          </cell>
          <cell r="E1233" t="str">
            <v>Worker</v>
          </cell>
          <cell r="F1233" t="str">
            <v>M</v>
          </cell>
          <cell r="G1233">
            <v>36300</v>
          </cell>
          <cell r="H1233">
            <v>43109</v>
          </cell>
          <cell r="I1233">
            <v>586</v>
          </cell>
          <cell r="J1233">
            <v>833.27</v>
          </cell>
          <cell r="K1233">
            <v>17.579999999999998</v>
          </cell>
          <cell r="L1233">
            <v>2173</v>
          </cell>
          <cell r="M1233">
            <v>1294.6500000000001</v>
          </cell>
          <cell r="N1233">
            <v>59.7575</v>
          </cell>
          <cell r="O1233">
            <v>1330.2528750000001</v>
          </cell>
          <cell r="P1233">
            <v>68.927406626001456</v>
          </cell>
          <cell r="Q1233">
            <v>1366.8348290625001</v>
          </cell>
          <cell r="R1233">
            <v>73.281426034171005</v>
          </cell>
          <cell r="S1233">
            <v>36.923956247107377</v>
          </cell>
          <cell r="T1233">
            <v>436.32940312112663</v>
          </cell>
          <cell r="U1233">
            <v>1960.2874999999999</v>
          </cell>
        </row>
        <row r="1234">
          <cell r="A1234" t="str">
            <v>160690</v>
          </cell>
          <cell r="B1234">
            <v>160690</v>
          </cell>
          <cell r="C1234" t="str">
            <v>IRC</v>
          </cell>
          <cell r="D1234">
            <v>1151</v>
          </cell>
          <cell r="E1234" t="str">
            <v>Worker</v>
          </cell>
          <cell r="F1234" t="str">
            <v>M</v>
          </cell>
          <cell r="G1234">
            <v>34045</v>
          </cell>
          <cell r="H1234">
            <v>43109</v>
          </cell>
          <cell r="I1234">
            <v>1475</v>
          </cell>
          <cell r="J1234">
            <v>2099.14</v>
          </cell>
          <cell r="K1234">
            <v>44.25</v>
          </cell>
          <cell r="L1234">
            <v>5189</v>
          </cell>
          <cell r="M1234">
            <v>3092.7750000000001</v>
          </cell>
          <cell r="N1234">
            <v>142.69749999999999</v>
          </cell>
          <cell r="O1234">
            <v>3177.8263125000003</v>
          </cell>
          <cell r="P1234">
            <v>164.59471375164361</v>
          </cell>
          <cell r="Q1234">
            <v>3265.2165360937506</v>
          </cell>
          <cell r="R1234">
            <v>174.99186364073324</v>
          </cell>
          <cell r="S1234">
            <v>88.172300490676562</v>
          </cell>
          <cell r="T1234">
            <v>1041.929715966648</v>
          </cell>
          <cell r="U1234">
            <v>4653.1525000000001</v>
          </cell>
        </row>
        <row r="1235">
          <cell r="A1235" t="str">
            <v>160718</v>
          </cell>
          <cell r="B1235">
            <v>160718</v>
          </cell>
          <cell r="C1235" t="str">
            <v>IRC</v>
          </cell>
          <cell r="D1235">
            <v>1230</v>
          </cell>
          <cell r="E1235" t="str">
            <v>Worker</v>
          </cell>
          <cell r="F1235" t="str">
            <v>M</v>
          </cell>
          <cell r="G1235">
            <v>34587</v>
          </cell>
          <cell r="H1235">
            <v>43109</v>
          </cell>
          <cell r="I1235">
            <v>1154</v>
          </cell>
          <cell r="J1235">
            <v>1641.82</v>
          </cell>
          <cell r="K1235">
            <v>34.619999999999997</v>
          </cell>
          <cell r="L1235">
            <v>4216</v>
          </cell>
          <cell r="M1235">
            <v>2513.2650000000003</v>
          </cell>
          <cell r="N1235">
            <v>115.94</v>
          </cell>
          <cell r="O1235">
            <v>2582.3797875000005</v>
          </cell>
          <cell r="P1235">
            <v>133.73122242762179</v>
          </cell>
          <cell r="Q1235">
            <v>2653.3952316562509</v>
          </cell>
          <cell r="R1235">
            <v>142.17878148185224</v>
          </cell>
          <cell r="S1235">
            <v>71.638932138888492</v>
          </cell>
          <cell r="T1235">
            <v>846.55534448167043</v>
          </cell>
          <cell r="U1235">
            <v>3796.89</v>
          </cell>
        </row>
        <row r="1236">
          <cell r="A1236" t="str">
            <v>160721</v>
          </cell>
          <cell r="B1236">
            <v>160721</v>
          </cell>
          <cell r="C1236" t="str">
            <v>IRC</v>
          </cell>
          <cell r="D1236">
            <v>1151</v>
          </cell>
          <cell r="E1236" t="str">
            <v>Worker</v>
          </cell>
          <cell r="F1236" t="str">
            <v>M</v>
          </cell>
          <cell r="G1236">
            <v>32738</v>
          </cell>
          <cell r="H1236">
            <v>43109</v>
          </cell>
          <cell r="I1236">
            <v>2050</v>
          </cell>
          <cell r="J1236">
            <v>2915.9300000000003</v>
          </cell>
          <cell r="K1236">
            <v>61.5</v>
          </cell>
          <cell r="L1236">
            <v>7147</v>
          </cell>
          <cell r="M1236">
            <v>4258.9875000000002</v>
          </cell>
          <cell r="N1236">
            <v>196.54249999999999</v>
          </cell>
          <cell r="O1236">
            <v>4376.1096562500006</v>
          </cell>
          <cell r="P1236">
            <v>226.70233555270704</v>
          </cell>
          <cell r="Q1236">
            <v>4496.4526717968756</v>
          </cell>
          <cell r="R1236">
            <v>241.02271139724812</v>
          </cell>
          <cell r="S1236">
            <v>121.4429430732059</v>
          </cell>
          <cell r="T1236">
            <v>1435.0880092529644</v>
          </cell>
          <cell r="U1236">
            <v>6402.6424999999999</v>
          </cell>
        </row>
        <row r="1237">
          <cell r="A1237" t="str">
            <v>160735</v>
          </cell>
          <cell r="B1237">
            <v>160735</v>
          </cell>
          <cell r="C1237" t="str">
            <v>IRC</v>
          </cell>
          <cell r="D1237">
            <v>1210</v>
          </cell>
          <cell r="E1237" t="str">
            <v>Worker</v>
          </cell>
          <cell r="F1237" t="str">
            <v>M</v>
          </cell>
          <cell r="G1237">
            <v>35796</v>
          </cell>
          <cell r="H1237">
            <v>43109</v>
          </cell>
          <cell r="I1237">
            <v>767</v>
          </cell>
          <cell r="J1237">
            <v>1089.74</v>
          </cell>
          <cell r="K1237">
            <v>23.009999999999998</v>
          </cell>
          <cell r="L1237">
            <v>2825</v>
          </cell>
          <cell r="M1237">
            <v>1684.0725000000002</v>
          </cell>
          <cell r="N1237">
            <v>77.6875</v>
          </cell>
          <cell r="O1237">
            <v>1730.3844937500003</v>
          </cell>
          <cell r="P1237">
            <v>89.608800606743728</v>
          </cell>
          <cell r="Q1237">
            <v>1777.9700673281254</v>
          </cell>
          <cell r="R1237">
            <v>95.269226206411901</v>
          </cell>
          <cell r="S1237">
            <v>48.00284233689753</v>
          </cell>
          <cell r="T1237">
            <v>567.24830364343427</v>
          </cell>
          <cell r="U1237">
            <v>2546.8125</v>
          </cell>
        </row>
        <row r="1238">
          <cell r="A1238" t="str">
            <v>160749</v>
          </cell>
          <cell r="B1238">
            <v>160749</v>
          </cell>
          <cell r="C1238" t="str">
            <v>IRC</v>
          </cell>
          <cell r="D1238">
            <v>1230</v>
          </cell>
          <cell r="E1238" t="str">
            <v>Worker</v>
          </cell>
          <cell r="F1238" t="str">
            <v>M</v>
          </cell>
          <cell r="G1238">
            <v>35838</v>
          </cell>
          <cell r="H1238">
            <v>43109</v>
          </cell>
          <cell r="I1238">
            <v>767</v>
          </cell>
          <cell r="J1238">
            <v>1089.74</v>
          </cell>
          <cell r="K1238">
            <v>23.009999999999998</v>
          </cell>
          <cell r="L1238">
            <v>2825</v>
          </cell>
          <cell r="M1238">
            <v>1684.0725000000002</v>
          </cell>
          <cell r="N1238">
            <v>77.6875</v>
          </cell>
          <cell r="O1238">
            <v>1730.3844937500003</v>
          </cell>
          <cell r="P1238">
            <v>89.608800606743728</v>
          </cell>
          <cell r="Q1238">
            <v>1777.9700673281254</v>
          </cell>
          <cell r="R1238">
            <v>95.269226206411901</v>
          </cell>
          <cell r="S1238">
            <v>48.00284233689753</v>
          </cell>
          <cell r="T1238">
            <v>567.24830364343427</v>
          </cell>
          <cell r="U1238">
            <v>2546.8125</v>
          </cell>
        </row>
        <row r="1239">
          <cell r="A1239" t="str">
            <v>160752</v>
          </cell>
          <cell r="B1239">
            <v>160752</v>
          </cell>
          <cell r="C1239" t="str">
            <v>IRC</v>
          </cell>
          <cell r="D1239">
            <v>1210</v>
          </cell>
          <cell r="E1239" t="str">
            <v>Worker</v>
          </cell>
          <cell r="F1239" t="str">
            <v>M</v>
          </cell>
          <cell r="G1239">
            <v>35744</v>
          </cell>
          <cell r="H1239">
            <v>43109</v>
          </cell>
          <cell r="I1239">
            <v>767</v>
          </cell>
          <cell r="J1239">
            <v>1089.74</v>
          </cell>
          <cell r="K1239">
            <v>23.009999999999998</v>
          </cell>
          <cell r="L1239">
            <v>2825</v>
          </cell>
          <cell r="M1239">
            <v>1684.0725000000002</v>
          </cell>
          <cell r="N1239">
            <v>77.6875</v>
          </cell>
          <cell r="O1239">
            <v>1730.3844937500003</v>
          </cell>
          <cell r="P1239">
            <v>89.608800606743728</v>
          </cell>
          <cell r="Q1239">
            <v>1777.9700673281254</v>
          </cell>
          <cell r="R1239">
            <v>95.269226206411901</v>
          </cell>
          <cell r="S1239">
            <v>48.00284233689753</v>
          </cell>
          <cell r="T1239">
            <v>567.24830364343427</v>
          </cell>
          <cell r="U1239">
            <v>2546.8125</v>
          </cell>
        </row>
        <row r="1240">
          <cell r="A1240" t="str">
            <v>160766</v>
          </cell>
          <cell r="B1240">
            <v>160766</v>
          </cell>
          <cell r="C1240" t="str">
            <v>IRC</v>
          </cell>
          <cell r="D1240">
            <v>1151</v>
          </cell>
          <cell r="E1240" t="str">
            <v>Worker</v>
          </cell>
          <cell r="F1240" t="str">
            <v>M</v>
          </cell>
          <cell r="G1240">
            <v>34377</v>
          </cell>
          <cell r="H1240">
            <v>43109</v>
          </cell>
          <cell r="I1240">
            <v>1325</v>
          </cell>
          <cell r="J1240">
            <v>1884.9</v>
          </cell>
          <cell r="K1240">
            <v>39.75</v>
          </cell>
          <cell r="L1240">
            <v>4676</v>
          </cell>
          <cell r="M1240">
            <v>2786.5800000000004</v>
          </cell>
          <cell r="N1240">
            <v>128.59</v>
          </cell>
          <cell r="O1240">
            <v>2863.2109500000006</v>
          </cell>
          <cell r="P1240">
            <v>148.3223899600473</v>
          </cell>
          <cell r="Q1240">
            <v>2941.949251125001</v>
          </cell>
          <cell r="R1240">
            <v>157.69164663404675</v>
          </cell>
          <cell r="S1240">
            <v>79.455324165427555</v>
          </cell>
          <cell r="T1240">
            <v>938.92143994219418</v>
          </cell>
          <cell r="U1240">
            <v>4194.8374999999996</v>
          </cell>
        </row>
        <row r="1241">
          <cell r="A1241" t="str">
            <v>160770</v>
          </cell>
          <cell r="B1241">
            <v>160770</v>
          </cell>
          <cell r="C1241" t="str">
            <v>IRC</v>
          </cell>
          <cell r="D1241">
            <v>1210</v>
          </cell>
          <cell r="E1241" t="str">
            <v>Worker</v>
          </cell>
          <cell r="F1241" t="str">
            <v>M</v>
          </cell>
          <cell r="G1241">
            <v>35139</v>
          </cell>
          <cell r="H1241">
            <v>43109</v>
          </cell>
          <cell r="I1241">
            <v>1006</v>
          </cell>
          <cell r="J1241">
            <v>1430.67</v>
          </cell>
          <cell r="K1241">
            <v>30.18</v>
          </cell>
          <cell r="L1241">
            <v>3686</v>
          </cell>
          <cell r="M1241">
            <v>2196.7950000000001</v>
          </cell>
          <cell r="N1241">
            <v>101.36499999999999</v>
          </cell>
          <cell r="O1241">
            <v>2257.2068625000002</v>
          </cell>
          <cell r="P1241">
            <v>116.9196598359141</v>
          </cell>
          <cell r="Q1241">
            <v>2319.2800512187505</v>
          </cell>
          <cell r="R1241">
            <v>124.30526293693248</v>
          </cell>
          <cell r="S1241">
            <v>62.633089151789129</v>
          </cell>
          <cell r="T1241">
            <v>740.13353884237119</v>
          </cell>
          <cell r="U1241">
            <v>3320.7874999999999</v>
          </cell>
        </row>
        <row r="1242">
          <cell r="A1242" t="str">
            <v>160783</v>
          </cell>
          <cell r="B1242">
            <v>160783</v>
          </cell>
          <cell r="C1242" t="str">
            <v>IRC</v>
          </cell>
          <cell r="D1242">
            <v>1230</v>
          </cell>
          <cell r="E1242" t="str">
            <v>Worker</v>
          </cell>
          <cell r="F1242" t="str">
            <v>M</v>
          </cell>
          <cell r="G1242">
            <v>36141</v>
          </cell>
          <cell r="H1242">
            <v>43109</v>
          </cell>
          <cell r="I1242">
            <v>670</v>
          </cell>
          <cell r="J1242">
            <v>952.75</v>
          </cell>
          <cell r="K1242">
            <v>20.099999999999998</v>
          </cell>
          <cell r="L1242">
            <v>2477</v>
          </cell>
          <cell r="M1242">
            <v>1476.5175000000002</v>
          </cell>
          <cell r="N1242">
            <v>68.117500000000007</v>
          </cell>
          <cell r="O1242">
            <v>1517.1217312500003</v>
          </cell>
          <cell r="P1242">
            <v>78.57026516916963</v>
          </cell>
          <cell r="Q1242">
            <v>1558.8425788593754</v>
          </cell>
          <cell r="R1242">
            <v>83.533406482577803</v>
          </cell>
          <cell r="S1242">
            <v>42.089571847254931</v>
          </cell>
          <cell r="T1242">
            <v>497.37134446895101</v>
          </cell>
          <cell r="U1242">
            <v>2233.7874999999999</v>
          </cell>
        </row>
        <row r="1243">
          <cell r="A1243" t="str">
            <v>160797</v>
          </cell>
          <cell r="B1243">
            <v>160797</v>
          </cell>
          <cell r="C1243" t="str">
            <v>IRC</v>
          </cell>
          <cell r="D1243">
            <v>1210</v>
          </cell>
          <cell r="E1243" t="str">
            <v>Worker</v>
          </cell>
          <cell r="F1243" t="str">
            <v>M</v>
          </cell>
          <cell r="G1243">
            <v>36227</v>
          </cell>
          <cell r="H1243">
            <v>43109</v>
          </cell>
          <cell r="I1243">
            <v>670</v>
          </cell>
          <cell r="J1243">
            <v>952.75</v>
          </cell>
          <cell r="K1243">
            <v>20.099999999999998</v>
          </cell>
          <cell r="L1243">
            <v>2477</v>
          </cell>
          <cell r="M1243">
            <v>1476.5175000000002</v>
          </cell>
          <cell r="N1243">
            <v>68.117500000000007</v>
          </cell>
          <cell r="O1243">
            <v>1517.1217312500003</v>
          </cell>
          <cell r="P1243">
            <v>78.57026516916963</v>
          </cell>
          <cell r="Q1243">
            <v>1558.8425788593754</v>
          </cell>
          <cell r="R1243">
            <v>83.533406482577803</v>
          </cell>
          <cell r="S1243">
            <v>42.089571847254931</v>
          </cell>
          <cell r="T1243">
            <v>497.37134446895101</v>
          </cell>
          <cell r="U1243">
            <v>2233.7874999999999</v>
          </cell>
        </row>
        <row r="1244">
          <cell r="A1244" t="str">
            <v>160815</v>
          </cell>
          <cell r="B1244">
            <v>160815</v>
          </cell>
          <cell r="C1244" t="str">
            <v>IRC</v>
          </cell>
          <cell r="D1244">
            <v>1151</v>
          </cell>
          <cell r="E1244" t="str">
            <v>Worker</v>
          </cell>
          <cell r="F1244" t="str">
            <v>M</v>
          </cell>
          <cell r="G1244">
            <v>35554</v>
          </cell>
          <cell r="H1244">
            <v>43109</v>
          </cell>
          <cell r="I1244">
            <v>767</v>
          </cell>
          <cell r="J1244">
            <v>1089.74</v>
          </cell>
          <cell r="K1244">
            <v>23.009999999999998</v>
          </cell>
          <cell r="L1244">
            <v>2825</v>
          </cell>
          <cell r="M1244">
            <v>1684.0725000000002</v>
          </cell>
          <cell r="N1244">
            <v>77.6875</v>
          </cell>
          <cell r="O1244">
            <v>1730.3844937500003</v>
          </cell>
          <cell r="P1244">
            <v>89.608800606743728</v>
          </cell>
          <cell r="Q1244">
            <v>1777.9700673281254</v>
          </cell>
          <cell r="R1244">
            <v>95.269226206411901</v>
          </cell>
          <cell r="S1244">
            <v>48.00284233689753</v>
          </cell>
          <cell r="T1244">
            <v>567.24830364343427</v>
          </cell>
          <cell r="U1244">
            <v>2546.8125</v>
          </cell>
        </row>
        <row r="1245">
          <cell r="A1245" t="str">
            <v>160829</v>
          </cell>
          <cell r="B1245">
            <v>160829</v>
          </cell>
          <cell r="C1245" t="str">
            <v>IRC</v>
          </cell>
          <cell r="D1245">
            <v>1151</v>
          </cell>
          <cell r="E1245" t="str">
            <v>Worker</v>
          </cell>
          <cell r="F1245" t="str">
            <v>M</v>
          </cell>
          <cell r="G1245">
            <v>34037</v>
          </cell>
          <cell r="H1245">
            <v>43109</v>
          </cell>
          <cell r="I1245">
            <v>1475</v>
          </cell>
          <cell r="J1245">
            <v>2099.14</v>
          </cell>
          <cell r="K1245">
            <v>44.25</v>
          </cell>
          <cell r="L1245">
            <v>5189</v>
          </cell>
          <cell r="M1245">
            <v>3092.7750000000001</v>
          </cell>
          <cell r="N1245">
            <v>142.69749999999999</v>
          </cell>
          <cell r="O1245">
            <v>3177.8263125000003</v>
          </cell>
          <cell r="P1245">
            <v>164.59471375164361</v>
          </cell>
          <cell r="Q1245">
            <v>3265.2165360937506</v>
          </cell>
          <cell r="R1245">
            <v>174.99186364073324</v>
          </cell>
          <cell r="S1245">
            <v>88.172300490676562</v>
          </cell>
          <cell r="T1245">
            <v>1041.929715966648</v>
          </cell>
          <cell r="U1245">
            <v>4653.1525000000001</v>
          </cell>
        </row>
        <row r="1246">
          <cell r="A1246" t="str">
            <v>160832</v>
          </cell>
          <cell r="B1246">
            <v>160832</v>
          </cell>
          <cell r="C1246" t="str">
            <v>IRC</v>
          </cell>
          <cell r="D1246">
            <v>121002</v>
          </cell>
          <cell r="E1246" t="str">
            <v>Worker</v>
          </cell>
          <cell r="F1246" t="str">
            <v>M</v>
          </cell>
          <cell r="G1246">
            <v>36222</v>
          </cell>
          <cell r="H1246">
            <v>43109</v>
          </cell>
          <cell r="I1246">
            <v>670</v>
          </cell>
          <cell r="J1246">
            <v>952.75</v>
          </cell>
          <cell r="K1246">
            <v>20.099999999999998</v>
          </cell>
          <cell r="L1246">
            <v>2477</v>
          </cell>
          <cell r="M1246">
            <v>1476.5175000000002</v>
          </cell>
          <cell r="N1246">
            <v>68.117500000000007</v>
          </cell>
          <cell r="O1246">
            <v>1517.1217312500003</v>
          </cell>
          <cell r="P1246">
            <v>78.57026516916963</v>
          </cell>
          <cell r="Q1246">
            <v>1558.8425788593754</v>
          </cell>
          <cell r="R1246">
            <v>83.533406482577803</v>
          </cell>
          <cell r="S1246">
            <v>42.089571847254931</v>
          </cell>
          <cell r="T1246">
            <v>497.37134446895101</v>
          </cell>
          <cell r="U1246">
            <v>2233.7874999999999</v>
          </cell>
        </row>
        <row r="1247">
          <cell r="A1247" t="str">
            <v>160846</v>
          </cell>
          <cell r="B1247">
            <v>160846</v>
          </cell>
          <cell r="C1247" t="str">
            <v>IRC</v>
          </cell>
          <cell r="D1247">
            <v>1230</v>
          </cell>
          <cell r="E1247" t="str">
            <v>Worker</v>
          </cell>
          <cell r="F1247" t="str">
            <v>M</v>
          </cell>
          <cell r="G1247">
            <v>36499</v>
          </cell>
          <cell r="H1247">
            <v>43109</v>
          </cell>
          <cell r="I1247">
            <v>586</v>
          </cell>
          <cell r="J1247">
            <v>833.27</v>
          </cell>
          <cell r="K1247">
            <v>17.579999999999998</v>
          </cell>
          <cell r="L1247">
            <v>2173</v>
          </cell>
          <cell r="M1247">
            <v>1294.6500000000001</v>
          </cell>
          <cell r="N1247">
            <v>59.7575</v>
          </cell>
          <cell r="O1247">
            <v>1330.2528750000001</v>
          </cell>
          <cell r="P1247">
            <v>68.927406626001456</v>
          </cell>
          <cell r="Q1247">
            <v>1366.8348290625001</v>
          </cell>
          <cell r="R1247">
            <v>73.281426034171005</v>
          </cell>
          <cell r="S1247">
            <v>36.923956247107377</v>
          </cell>
          <cell r="T1247">
            <v>436.32940312112663</v>
          </cell>
          <cell r="U1247">
            <v>1960.2874999999999</v>
          </cell>
        </row>
        <row r="1248">
          <cell r="A1248" t="str">
            <v>160877</v>
          </cell>
          <cell r="B1248">
            <v>160877</v>
          </cell>
          <cell r="C1248" t="str">
            <v>IRC</v>
          </cell>
          <cell r="D1248">
            <v>3070</v>
          </cell>
          <cell r="E1248" t="str">
            <v>Skill Worker</v>
          </cell>
          <cell r="F1248" t="str">
            <v>M</v>
          </cell>
          <cell r="G1248">
            <v>30929</v>
          </cell>
          <cell r="H1248">
            <v>43171</v>
          </cell>
          <cell r="I1248">
            <v>3218</v>
          </cell>
          <cell r="J1248">
            <v>6033.74</v>
          </cell>
          <cell r="K1248">
            <v>96.539999999999992</v>
          </cell>
          <cell r="L1248">
            <v>12741</v>
          </cell>
          <cell r="M1248">
            <v>8449.1325000000015</v>
          </cell>
          <cell r="N1248">
            <v>350.3775</v>
          </cell>
          <cell r="O1248">
            <v>8681.4836437500016</v>
          </cell>
          <cell r="P1248">
            <v>404.14362071876877</v>
          </cell>
          <cell r="Q1248">
            <v>8920.2244439531278</v>
          </cell>
          <cell r="R1248">
            <v>429.67264109589172</v>
          </cell>
          <cell r="S1248">
            <v>216.49706697855274</v>
          </cell>
          <cell r="T1248">
            <v>2558.340048396813</v>
          </cell>
          <cell r="U1248">
            <v>11208.43</v>
          </cell>
        </row>
        <row r="1249">
          <cell r="A1249" t="str">
            <v>160894</v>
          </cell>
          <cell r="B1249">
            <v>160894</v>
          </cell>
          <cell r="C1249" t="str">
            <v>IRC</v>
          </cell>
          <cell r="D1249">
            <v>1930</v>
          </cell>
          <cell r="E1249" t="str">
            <v>Skill Worker</v>
          </cell>
          <cell r="F1249" t="str">
            <v>M</v>
          </cell>
          <cell r="G1249">
            <v>34510</v>
          </cell>
          <cell r="H1249">
            <v>43283</v>
          </cell>
          <cell r="I1249">
            <v>500</v>
          </cell>
          <cell r="J1249">
            <v>2113.56</v>
          </cell>
          <cell r="K1249">
            <v>15</v>
          </cell>
          <cell r="L1249">
            <v>3950</v>
          </cell>
          <cell r="M1249">
            <v>3264.3675000000003</v>
          </cell>
          <cell r="N1249">
            <v>108.625</v>
          </cell>
          <cell r="O1249">
            <v>3354.1376062500008</v>
          </cell>
          <cell r="P1249">
            <v>125.29372120234963</v>
          </cell>
          <cell r="Q1249">
            <v>3446.3763904218758</v>
          </cell>
          <cell r="R1249">
            <v>133.20829858949628</v>
          </cell>
          <cell r="S1249">
            <v>67.11901848875938</v>
          </cell>
          <cell r="T1249">
            <v>793.14364580232404</v>
          </cell>
          <cell r="U1249">
            <v>3417.86</v>
          </cell>
        </row>
        <row r="1250">
          <cell r="A1250" t="str">
            <v>500068</v>
          </cell>
          <cell r="B1250">
            <v>500068</v>
          </cell>
          <cell r="C1250" t="str">
            <v>KHE</v>
          </cell>
          <cell r="D1250">
            <v>0</v>
          </cell>
          <cell r="E1250" t="str">
            <v>Foreman</v>
          </cell>
          <cell r="F1250" t="str">
            <v>M</v>
          </cell>
          <cell r="G1250">
            <v>24743</v>
          </cell>
          <cell r="H1250">
            <v>32528</v>
          </cell>
          <cell r="I1250">
            <v>305274</v>
          </cell>
          <cell r="J1250">
            <v>10485.4</v>
          </cell>
          <cell r="K1250">
            <v>9068.4671999999991</v>
          </cell>
          <cell r="L1250">
            <v>403728</v>
          </cell>
          <cell r="M1250">
            <v>13385.2425</v>
          </cell>
          <cell r="N1250">
            <v>10996.3238</v>
          </cell>
          <cell r="O1250">
            <v>13753.336668750002</v>
          </cell>
          <cell r="P1250">
            <v>12092.0421559846</v>
          </cell>
          <cell r="Q1250">
            <v>14131.553427140629</v>
          </cell>
          <cell r="R1250">
            <v>13137.485874176531</v>
          </cell>
          <cell r="S1250">
            <v>30524.691838359529</v>
          </cell>
          <cell r="T1250">
            <v>68105.351321623079</v>
          </cell>
          <cell r="U1250">
            <v>398839.53320000001</v>
          </cell>
        </row>
        <row r="1251">
          <cell r="A1251" t="str">
            <v>500165</v>
          </cell>
          <cell r="B1251">
            <v>500165</v>
          </cell>
          <cell r="C1251" t="str">
            <v>KHE</v>
          </cell>
          <cell r="D1251">
            <v>0</v>
          </cell>
          <cell r="E1251" t="str">
            <v>Foreman</v>
          </cell>
          <cell r="F1251" t="str">
            <v>M</v>
          </cell>
          <cell r="G1251">
            <v>28644</v>
          </cell>
          <cell r="H1251">
            <v>37277</v>
          </cell>
          <cell r="I1251">
            <v>254054</v>
          </cell>
          <cell r="J1251">
            <v>15676.6</v>
          </cell>
          <cell r="K1251">
            <v>7621.62</v>
          </cell>
          <cell r="L1251">
            <v>366942</v>
          </cell>
          <cell r="M1251">
            <v>21312.405000000002</v>
          </cell>
          <cell r="N1251">
            <v>10090.905000000001</v>
          </cell>
          <cell r="O1251">
            <v>21898.496137500006</v>
          </cell>
          <cell r="P1251">
            <v>10990.266052394933</v>
          </cell>
          <cell r="Q1251">
            <v>22500.704781281256</v>
          </cell>
          <cell r="R1251">
            <v>11940.453329078202</v>
          </cell>
          <cell r="S1251">
            <v>27743.410099253269</v>
          </cell>
          <cell r="T1251">
            <v>61899.877701469843</v>
          </cell>
          <cell r="U1251">
            <v>361117.44500000001</v>
          </cell>
        </row>
        <row r="1252">
          <cell r="A1252" t="str">
            <v>500196</v>
          </cell>
          <cell r="B1252">
            <v>500196</v>
          </cell>
          <cell r="C1252" t="str">
            <v>KHE</v>
          </cell>
          <cell r="D1252">
            <v>0</v>
          </cell>
          <cell r="E1252" t="str">
            <v>Foreman</v>
          </cell>
          <cell r="F1252" t="str">
            <v>M</v>
          </cell>
          <cell r="G1252">
            <v>26704</v>
          </cell>
          <cell r="H1252">
            <v>37545</v>
          </cell>
          <cell r="I1252">
            <v>146974</v>
          </cell>
          <cell r="J1252">
            <v>9488.36</v>
          </cell>
          <cell r="K1252">
            <v>4409.22</v>
          </cell>
          <cell r="L1252">
            <v>204370</v>
          </cell>
          <cell r="M1252">
            <v>12385.485000000001</v>
          </cell>
          <cell r="N1252">
            <v>5620.1750000000002</v>
          </cell>
          <cell r="O1252">
            <v>12726.085837500001</v>
          </cell>
          <cell r="P1252">
            <v>6121.0781898173345</v>
          </cell>
          <cell r="Q1252">
            <v>13076.053198031252</v>
          </cell>
          <cell r="R1252">
            <v>6650.28927422784</v>
          </cell>
          <cell r="S1252">
            <v>15451.817240829314</v>
          </cell>
          <cell r="T1252">
            <v>34475.415749217558</v>
          </cell>
          <cell r="U1252">
            <v>200895.60500000001</v>
          </cell>
        </row>
        <row r="1253">
          <cell r="A1253" t="str">
            <v>500259</v>
          </cell>
          <cell r="B1253">
            <v>500259</v>
          </cell>
          <cell r="C1253" t="str">
            <v>KHE</v>
          </cell>
          <cell r="D1253">
            <v>0</v>
          </cell>
          <cell r="E1253" t="str">
            <v>Skill Worker</v>
          </cell>
          <cell r="F1253" t="str">
            <v>M</v>
          </cell>
          <cell r="G1253">
            <v>28362</v>
          </cell>
          <cell r="H1253">
            <v>37557</v>
          </cell>
          <cell r="I1253">
            <v>113059</v>
          </cell>
          <cell r="J1253">
            <v>7313</v>
          </cell>
          <cell r="K1253">
            <v>3391.77</v>
          </cell>
          <cell r="L1253">
            <v>163412</v>
          </cell>
          <cell r="M1253">
            <v>9921.5400000000009</v>
          </cell>
          <cell r="N1253">
            <v>4493.83</v>
          </cell>
          <cell r="O1253">
            <v>10194.382350000002</v>
          </cell>
          <cell r="P1253">
            <v>4894.3466710105704</v>
          </cell>
          <cell r="Q1253">
            <v>10474.727864625003</v>
          </cell>
          <cell r="R1253">
            <v>5317.4980226066436</v>
          </cell>
          <cell r="S1253">
            <v>12355.102798641679</v>
          </cell>
          <cell r="T1253">
            <v>27566.162540544799</v>
          </cell>
          <cell r="U1253">
            <v>160735.8075</v>
          </cell>
        </row>
        <row r="1254">
          <cell r="A1254" t="str">
            <v>500311</v>
          </cell>
          <cell r="B1254">
            <v>500311</v>
          </cell>
          <cell r="C1254" t="str">
            <v>KHE</v>
          </cell>
          <cell r="D1254">
            <v>0</v>
          </cell>
          <cell r="E1254" t="str">
            <v>Skill Worker</v>
          </cell>
          <cell r="F1254" t="str">
            <v>M</v>
          </cell>
          <cell r="G1254">
            <v>29238</v>
          </cell>
          <cell r="H1254">
            <v>38377</v>
          </cell>
          <cell r="I1254">
            <v>78198</v>
          </cell>
          <cell r="J1254">
            <v>5887.4800000000005</v>
          </cell>
          <cell r="K1254">
            <v>2345.94</v>
          </cell>
          <cell r="L1254">
            <v>115202</v>
          </cell>
          <cell r="M1254">
            <v>8063.8200000000006</v>
          </cell>
          <cell r="N1254">
            <v>3168.0549999999998</v>
          </cell>
          <cell r="O1254">
            <v>8285.5750500000013</v>
          </cell>
          <cell r="P1254">
            <v>3450.4107727324781</v>
          </cell>
          <cell r="Q1254">
            <v>8513.4283638750021</v>
          </cell>
          <cell r="R1254">
            <v>3748.7235160228784</v>
          </cell>
          <cell r="S1254">
            <v>8710.0858725743437</v>
          </cell>
          <cell r="T1254">
            <v>19433.560919613257</v>
          </cell>
          <cell r="U1254">
            <v>113143.645</v>
          </cell>
        </row>
        <row r="1255">
          <cell r="A1255" t="str">
            <v>500325</v>
          </cell>
          <cell r="B1255">
            <v>500325</v>
          </cell>
          <cell r="C1255" t="str">
            <v>KHE</v>
          </cell>
          <cell r="D1255">
            <v>0</v>
          </cell>
          <cell r="E1255" t="str">
            <v>Skill Worker</v>
          </cell>
          <cell r="F1255" t="str">
            <v>M</v>
          </cell>
          <cell r="G1255">
            <v>29944</v>
          </cell>
          <cell r="H1255">
            <v>38583</v>
          </cell>
          <cell r="I1255">
            <v>65206</v>
          </cell>
          <cell r="J1255">
            <v>5121.16</v>
          </cell>
          <cell r="K1255">
            <v>1956.1799999999998</v>
          </cell>
          <cell r="L1255">
            <v>96742</v>
          </cell>
          <cell r="M1255">
            <v>7043.5125000000007</v>
          </cell>
          <cell r="N1255">
            <v>2660.4050000000002</v>
          </cell>
          <cell r="O1255">
            <v>7237.2090937500016</v>
          </cell>
          <cell r="P1255">
            <v>2897.5160064554902</v>
          </cell>
          <cell r="Q1255">
            <v>7436.2323438281273</v>
          </cell>
          <cell r="R1255">
            <v>3148.0270341407727</v>
          </cell>
          <cell r="S1255">
            <v>7314.3793292181317</v>
          </cell>
          <cell r="T1255">
            <v>16319.521800708546</v>
          </cell>
          <cell r="U1255">
            <v>94972.664999999994</v>
          </cell>
        </row>
        <row r="1256">
          <cell r="A1256" t="str">
            <v>500339</v>
          </cell>
          <cell r="B1256">
            <v>500339</v>
          </cell>
          <cell r="C1256" t="str">
            <v>KHE</v>
          </cell>
          <cell r="D1256">
            <v>0</v>
          </cell>
          <cell r="E1256" t="str">
            <v>Skill Worker</v>
          </cell>
          <cell r="F1256" t="str">
            <v>M</v>
          </cell>
          <cell r="G1256">
            <v>29719</v>
          </cell>
          <cell r="H1256">
            <v>38583</v>
          </cell>
          <cell r="I1256">
            <v>67007</v>
          </cell>
          <cell r="J1256">
            <v>5263.3</v>
          </cell>
          <cell r="K1256">
            <v>2010.21</v>
          </cell>
          <cell r="L1256">
            <v>99511</v>
          </cell>
          <cell r="M1256">
            <v>7244.9025000000001</v>
          </cell>
          <cell r="N1256">
            <v>2736.5525000000002</v>
          </cell>
          <cell r="O1256">
            <v>7444.1373187500003</v>
          </cell>
          <cell r="P1256">
            <v>2980.4502213970386</v>
          </cell>
          <cell r="Q1256">
            <v>7648.851095015626</v>
          </cell>
          <cell r="R1256">
            <v>3238.1315064230885</v>
          </cell>
          <cell r="S1256">
            <v>7523.7353107215631</v>
          </cell>
          <cell r="T1256">
            <v>16786.62766854425</v>
          </cell>
          <cell r="U1256">
            <v>97692.622499999998</v>
          </cell>
        </row>
        <row r="1257">
          <cell r="A1257" t="str">
            <v>500405</v>
          </cell>
          <cell r="B1257">
            <v>500405</v>
          </cell>
          <cell r="C1257" t="str">
            <v>KHE</v>
          </cell>
          <cell r="D1257">
            <v>0</v>
          </cell>
          <cell r="E1257" t="str">
            <v>Foreman</v>
          </cell>
          <cell r="F1257" t="str">
            <v>M</v>
          </cell>
          <cell r="G1257">
            <v>30711</v>
          </cell>
          <cell r="H1257">
            <v>38768</v>
          </cell>
          <cell r="I1257">
            <v>101273</v>
          </cell>
          <cell r="J1257">
            <v>8271.93</v>
          </cell>
          <cell r="K1257">
            <v>3038.19</v>
          </cell>
          <cell r="L1257">
            <v>151282</v>
          </cell>
          <cell r="M1257">
            <v>11420.6625</v>
          </cell>
          <cell r="N1257">
            <v>4160.2550000000001</v>
          </cell>
          <cell r="O1257">
            <v>11734.730718750001</v>
          </cell>
          <cell r="P1257">
            <v>4531.0414968534815</v>
          </cell>
          <cell r="Q1257">
            <v>12057.435813515627</v>
          </cell>
          <cell r="R1257">
            <v>4922.7825120308071</v>
          </cell>
          <cell r="S1257">
            <v>11437.989019069044</v>
          </cell>
          <cell r="T1257">
            <v>25519.938569130161</v>
          </cell>
          <cell r="U1257">
            <v>148454.47</v>
          </cell>
        </row>
        <row r="1258">
          <cell r="A1258" t="str">
            <v>500422</v>
          </cell>
          <cell r="B1258">
            <v>500422</v>
          </cell>
          <cell r="C1258" t="str">
            <v>KHE</v>
          </cell>
          <cell r="D1258">
            <v>0</v>
          </cell>
          <cell r="E1258" t="str">
            <v>Skill Worker</v>
          </cell>
          <cell r="F1258" t="str">
            <v>M</v>
          </cell>
          <cell r="G1258">
            <v>30500</v>
          </cell>
          <cell r="H1258">
            <v>38848</v>
          </cell>
          <cell r="I1258">
            <v>57940</v>
          </cell>
          <cell r="J1258">
            <v>4818.34</v>
          </cell>
          <cell r="K1258">
            <v>1738.2</v>
          </cell>
          <cell r="L1258">
            <v>86898</v>
          </cell>
          <cell r="M1258">
            <v>6670.5300000000007</v>
          </cell>
          <cell r="N1258">
            <v>2389.6950000000002</v>
          </cell>
          <cell r="O1258">
            <v>6853.969575000001</v>
          </cell>
          <cell r="P1258">
            <v>2602.6787323909903</v>
          </cell>
          <cell r="Q1258">
            <v>7042.4537383125016</v>
          </cell>
          <cell r="R1258">
            <v>2827.6989643873894</v>
          </cell>
          <cell r="S1258">
            <v>6570.1033155237355</v>
          </cell>
          <cell r="T1258">
            <v>14658.925858861418</v>
          </cell>
          <cell r="U1258">
            <v>85258.865000000005</v>
          </cell>
        </row>
        <row r="1259">
          <cell r="A1259" t="str">
            <v>500661</v>
          </cell>
          <cell r="B1259">
            <v>500661</v>
          </cell>
          <cell r="C1259" t="str">
            <v>KHE</v>
          </cell>
          <cell r="D1259">
            <v>0</v>
          </cell>
          <cell r="E1259" t="str">
            <v>Skill Worker</v>
          </cell>
          <cell r="F1259" t="str">
            <v>M</v>
          </cell>
          <cell r="G1259">
            <v>32300</v>
          </cell>
          <cell r="H1259">
            <v>40189</v>
          </cell>
          <cell r="I1259">
            <v>33841</v>
          </cell>
          <cell r="J1259">
            <v>3998.46</v>
          </cell>
          <cell r="K1259">
            <v>1015.23</v>
          </cell>
          <cell r="L1259">
            <v>54309</v>
          </cell>
          <cell r="M1259">
            <v>5741.67</v>
          </cell>
          <cell r="N1259">
            <v>1493.4974999999999</v>
          </cell>
          <cell r="O1259">
            <v>5899.5659250000008</v>
          </cell>
          <cell r="P1259">
            <v>1626.6068180789234</v>
          </cell>
          <cell r="Q1259">
            <v>6061.803987937501</v>
          </cell>
          <cell r="R1259">
            <v>1767.2386367570571</v>
          </cell>
          <cell r="S1259">
            <v>4106.1444562910365</v>
          </cell>
          <cell r="T1259">
            <v>9161.449106641172</v>
          </cell>
          <cell r="U1259">
            <v>53055.577499999999</v>
          </cell>
        </row>
        <row r="1260">
          <cell r="A1260" t="str">
            <v>500675</v>
          </cell>
          <cell r="B1260">
            <v>500675</v>
          </cell>
          <cell r="C1260" t="str">
            <v>KHE</v>
          </cell>
          <cell r="D1260">
            <v>0</v>
          </cell>
          <cell r="E1260" t="str">
            <v>Skill Worker</v>
          </cell>
          <cell r="F1260" t="str">
            <v>M</v>
          </cell>
          <cell r="G1260">
            <v>31050</v>
          </cell>
          <cell r="H1260">
            <v>40203</v>
          </cell>
          <cell r="I1260">
            <v>40045</v>
          </cell>
          <cell r="J1260">
            <v>4751.3900000000003</v>
          </cell>
          <cell r="K1260">
            <v>1201.3499999999999</v>
          </cell>
          <cell r="L1260">
            <v>63304</v>
          </cell>
          <cell r="M1260">
            <v>6718.8225000000002</v>
          </cell>
          <cell r="N1260">
            <v>1740.86</v>
          </cell>
          <cell r="O1260">
            <v>6903.5901187500003</v>
          </cell>
          <cell r="P1260">
            <v>1896.0157250486691</v>
          </cell>
          <cell r="Q1260">
            <v>7093.4388470156255</v>
          </cell>
          <cell r="R1260">
            <v>2059.939874813912</v>
          </cell>
          <cell r="S1260">
            <v>4786.2300661225172</v>
          </cell>
          <cell r="T1260">
            <v>10678.826239606931</v>
          </cell>
          <cell r="U1260">
            <v>61815.815000000002</v>
          </cell>
        </row>
        <row r="1261">
          <cell r="A1261" t="str">
            <v>500786</v>
          </cell>
          <cell r="B1261">
            <v>500786</v>
          </cell>
          <cell r="C1261" t="str">
            <v>KHE</v>
          </cell>
          <cell r="D1261">
            <v>0</v>
          </cell>
          <cell r="E1261" t="str">
            <v>Skill Worker</v>
          </cell>
          <cell r="F1261" t="str">
            <v>M</v>
          </cell>
          <cell r="G1261">
            <v>33263</v>
          </cell>
          <cell r="H1261">
            <v>40710</v>
          </cell>
          <cell r="I1261">
            <v>23969</v>
          </cell>
          <cell r="J1261">
            <v>3386.64</v>
          </cell>
          <cell r="K1261">
            <v>719.06999999999994</v>
          </cell>
          <cell r="L1261">
            <v>40707</v>
          </cell>
          <cell r="M1261">
            <v>5046.0525000000007</v>
          </cell>
          <cell r="N1261">
            <v>1119.4425000000001</v>
          </cell>
          <cell r="O1261">
            <v>5184.8189437500014</v>
          </cell>
          <cell r="P1261">
            <v>1219.2138272392924</v>
          </cell>
          <cell r="Q1261">
            <v>5327.4014647031272</v>
          </cell>
          <cell r="R1261">
            <v>1324.6236017321166</v>
          </cell>
          <cell r="S1261">
            <v>3077.7370671940057</v>
          </cell>
          <cell r="T1261">
            <v>6866.911723361547</v>
          </cell>
          <cell r="U1261">
            <v>39680.572500000002</v>
          </cell>
        </row>
        <row r="1262">
          <cell r="A1262" t="str">
            <v>500804</v>
          </cell>
          <cell r="B1262">
            <v>500804</v>
          </cell>
          <cell r="C1262" t="str">
            <v>KHE</v>
          </cell>
          <cell r="D1262">
            <v>0</v>
          </cell>
          <cell r="E1262" t="str">
            <v>Worker</v>
          </cell>
          <cell r="F1262" t="str">
            <v>M</v>
          </cell>
          <cell r="G1262">
            <v>32844</v>
          </cell>
          <cell r="H1262">
            <v>40764</v>
          </cell>
          <cell r="I1262">
            <v>19796</v>
          </cell>
          <cell r="J1262">
            <v>2855.16</v>
          </cell>
          <cell r="K1262">
            <v>593.88</v>
          </cell>
          <cell r="L1262">
            <v>33202</v>
          </cell>
          <cell r="M1262">
            <v>4191.1725000000006</v>
          </cell>
          <cell r="N1262">
            <v>913.05499999999995</v>
          </cell>
          <cell r="O1262">
            <v>4306.4297437500009</v>
          </cell>
          <cell r="P1262">
            <v>994.43185427565265</v>
          </cell>
          <cell r="Q1262">
            <v>4424.8565617031263</v>
          </cell>
          <cell r="R1262">
            <v>1080.4076160048576</v>
          </cell>
          <cell r="S1262">
            <v>2510.3059941773004</v>
          </cell>
          <cell r="T1262">
            <v>5600.8844434384764</v>
          </cell>
          <cell r="U1262">
            <v>32339.74</v>
          </cell>
        </row>
        <row r="1263">
          <cell r="A1263" t="str">
            <v>500818</v>
          </cell>
          <cell r="B1263">
            <v>500818</v>
          </cell>
          <cell r="C1263" t="str">
            <v>KHE</v>
          </cell>
          <cell r="D1263">
            <v>0</v>
          </cell>
          <cell r="E1263" t="str">
            <v>Worker</v>
          </cell>
          <cell r="F1263" t="str">
            <v>M</v>
          </cell>
          <cell r="G1263">
            <v>31413</v>
          </cell>
          <cell r="H1263">
            <v>40865</v>
          </cell>
          <cell r="I1263">
            <v>27032</v>
          </cell>
          <cell r="J1263">
            <v>4055.11</v>
          </cell>
          <cell r="K1263">
            <v>810.95999999999992</v>
          </cell>
          <cell r="L1263">
            <v>43672</v>
          </cell>
          <cell r="M1263">
            <v>5704.68</v>
          </cell>
          <cell r="N1263">
            <v>1200.98</v>
          </cell>
          <cell r="O1263">
            <v>5861.5587000000005</v>
          </cell>
          <cell r="P1263">
            <v>1308.0184308152009</v>
          </cell>
          <cell r="Q1263">
            <v>6022.7515642500011</v>
          </cell>
          <cell r="R1263">
            <v>1421.1059998242317</v>
          </cell>
          <cell r="S1263">
            <v>3301.9120347482403</v>
          </cell>
          <cell r="T1263">
            <v>7367.0810617988427</v>
          </cell>
          <cell r="U1263">
            <v>42455.482499999998</v>
          </cell>
        </row>
        <row r="1264">
          <cell r="A1264" t="str">
            <v>500821</v>
          </cell>
          <cell r="B1264">
            <v>500821</v>
          </cell>
          <cell r="C1264" t="str">
            <v>IRC</v>
          </cell>
          <cell r="D1264">
            <v>2930</v>
          </cell>
          <cell r="E1264" t="str">
            <v>Skill Worker</v>
          </cell>
          <cell r="F1264" t="str">
            <v>M</v>
          </cell>
          <cell r="G1264">
            <v>31488</v>
          </cell>
          <cell r="H1264">
            <v>40939</v>
          </cell>
          <cell r="I1264">
            <v>31633</v>
          </cell>
          <cell r="J1264">
            <v>4889.41</v>
          </cell>
          <cell r="K1264">
            <v>948.99</v>
          </cell>
          <cell r="L1264">
            <v>51792</v>
          </cell>
          <cell r="M1264">
            <v>6943.8450000000003</v>
          </cell>
          <cell r="N1264">
            <v>1424.28</v>
          </cell>
          <cell r="O1264">
            <v>7134.8007375000007</v>
          </cell>
          <cell r="P1264">
            <v>1642.8385844334412</v>
          </cell>
          <cell r="Q1264">
            <v>7331.0077577812508</v>
          </cell>
          <cell r="R1264">
            <v>1746.6137216575171</v>
          </cell>
          <cell r="S1264">
            <v>880.05777356198121</v>
          </cell>
          <cell r="T1264">
            <v>10399.619165416194</v>
          </cell>
          <cell r="U1264">
            <v>50332.4</v>
          </cell>
        </row>
        <row r="1265">
          <cell r="A1265" t="str">
            <v>500849</v>
          </cell>
          <cell r="B1265">
            <v>500849</v>
          </cell>
          <cell r="C1265" t="str">
            <v>KHE</v>
          </cell>
          <cell r="D1265">
            <v>0</v>
          </cell>
          <cell r="E1265" t="str">
            <v>Skill Worker</v>
          </cell>
          <cell r="F1265" t="str">
            <v>M</v>
          </cell>
          <cell r="G1265">
            <v>33050</v>
          </cell>
          <cell r="H1265">
            <v>40994</v>
          </cell>
          <cell r="I1265">
            <v>18956</v>
          </cell>
          <cell r="J1265">
            <v>2998.33</v>
          </cell>
          <cell r="K1265">
            <v>568.67999999999995</v>
          </cell>
          <cell r="L1265">
            <v>32512</v>
          </cell>
          <cell r="M1265">
            <v>4448.0475000000006</v>
          </cell>
          <cell r="N1265">
            <v>894.08</v>
          </cell>
          <cell r="O1265">
            <v>4570.3688062500014</v>
          </cell>
          <cell r="P1265">
            <v>973.76569020571105</v>
          </cell>
          <cell r="Q1265">
            <v>4696.0539484218771</v>
          </cell>
          <cell r="R1265">
            <v>1057.9547139193401</v>
          </cell>
          <cell r="S1265">
            <v>2458.1371147127397</v>
          </cell>
          <cell r="T1265">
            <v>5484.4875316267617</v>
          </cell>
          <cell r="U1265">
            <v>31620.247500000001</v>
          </cell>
        </row>
        <row r="1266">
          <cell r="A1266" t="str">
            <v>500866</v>
          </cell>
          <cell r="B1266">
            <v>500866</v>
          </cell>
          <cell r="C1266" t="str">
            <v>KHE</v>
          </cell>
          <cell r="D1266">
            <v>0</v>
          </cell>
          <cell r="E1266" t="str">
            <v>Skill Worker</v>
          </cell>
          <cell r="F1266" t="str">
            <v>M</v>
          </cell>
          <cell r="G1266">
            <v>31098</v>
          </cell>
          <cell r="H1266">
            <v>41037</v>
          </cell>
          <cell r="I1266">
            <v>31267</v>
          </cell>
          <cell r="J1266">
            <v>5036.7</v>
          </cell>
          <cell r="K1266">
            <v>938.01</v>
          </cell>
          <cell r="L1266">
            <v>51223</v>
          </cell>
          <cell r="M1266">
            <v>7118.52</v>
          </cell>
          <cell r="N1266">
            <v>1408.6324999999999</v>
          </cell>
          <cell r="O1266">
            <v>7314.2793000000011</v>
          </cell>
          <cell r="P1266">
            <v>1534.1781480501702</v>
          </cell>
          <cell r="Q1266">
            <v>7515.4219807500012</v>
          </cell>
          <cell r="R1266">
            <v>1666.8188456905252</v>
          </cell>
          <cell r="S1266">
            <v>3872.821033062582</v>
          </cell>
          <cell r="T1266">
            <v>8640.8681358426929</v>
          </cell>
          <cell r="U1266">
            <v>49729.322500000002</v>
          </cell>
        </row>
        <row r="1267">
          <cell r="A1267" t="str">
            <v>500883</v>
          </cell>
          <cell r="B1267">
            <v>500883</v>
          </cell>
          <cell r="C1267" t="str">
            <v>KHE</v>
          </cell>
          <cell r="D1267">
            <v>0</v>
          </cell>
          <cell r="E1267" t="str">
            <v>Skill Worker</v>
          </cell>
          <cell r="F1267" t="str">
            <v>M</v>
          </cell>
          <cell r="G1267">
            <v>31152</v>
          </cell>
          <cell r="H1267">
            <v>41324</v>
          </cell>
          <cell r="I1267">
            <v>28252</v>
          </cell>
          <cell r="J1267">
            <v>5183.99</v>
          </cell>
          <cell r="K1267">
            <v>847.56</v>
          </cell>
          <cell r="L1267">
            <v>47423</v>
          </cell>
          <cell r="M1267">
            <v>7368.2025000000003</v>
          </cell>
          <cell r="N1267">
            <v>1304.1324999999999</v>
          </cell>
          <cell r="O1267">
            <v>7570.828068750001</v>
          </cell>
          <cell r="P1267">
            <v>1420.3644908533904</v>
          </cell>
          <cell r="Q1267">
            <v>7779.0258406406265</v>
          </cell>
          <cell r="R1267">
            <v>1543.1651820311536</v>
          </cell>
          <cell r="S1267">
            <v>3585.5141606490606</v>
          </cell>
          <cell r="T1267">
            <v>7999.8416649955689</v>
          </cell>
          <cell r="U1267">
            <v>45915.112500000003</v>
          </cell>
        </row>
        <row r="1268">
          <cell r="A1268" t="str">
            <v>500932</v>
          </cell>
          <cell r="B1268">
            <v>500932</v>
          </cell>
          <cell r="C1268" t="str">
            <v>KHE</v>
          </cell>
          <cell r="D1268">
            <v>0</v>
          </cell>
          <cell r="E1268" t="str">
            <v>Skill Worker</v>
          </cell>
          <cell r="F1268" t="str">
            <v>M</v>
          </cell>
          <cell r="G1268">
            <v>33677</v>
          </cell>
          <cell r="H1268">
            <v>41499</v>
          </cell>
          <cell r="I1268">
            <v>15057</v>
          </cell>
          <cell r="J1268">
            <v>3023.05</v>
          </cell>
          <cell r="K1268">
            <v>451.71</v>
          </cell>
          <cell r="L1268">
            <v>26889</v>
          </cell>
          <cell r="M1268">
            <v>4507.6424999999999</v>
          </cell>
          <cell r="N1268">
            <v>739.44749999999999</v>
          </cell>
          <cell r="O1268">
            <v>4631.6026687500007</v>
          </cell>
          <cell r="P1268">
            <v>805.35142851689727</v>
          </cell>
          <cell r="Q1268">
            <v>4758.9717421406258</v>
          </cell>
          <cell r="R1268">
            <v>874.97983214127498</v>
          </cell>
          <cell r="S1268">
            <v>2032.998550612416</v>
          </cell>
          <cell r="T1268">
            <v>4535.9370459495576</v>
          </cell>
          <cell r="U1268">
            <v>26020.31</v>
          </cell>
        </row>
        <row r="1269">
          <cell r="A1269" t="str">
            <v>500950</v>
          </cell>
          <cell r="B1269">
            <v>500950</v>
          </cell>
          <cell r="C1269" t="str">
            <v>IRC</v>
          </cell>
          <cell r="D1269">
            <v>2940</v>
          </cell>
          <cell r="E1269" t="str">
            <v>Skill Worker</v>
          </cell>
          <cell r="F1269" t="str">
            <v>M</v>
          </cell>
          <cell r="G1269">
            <v>32429</v>
          </cell>
          <cell r="H1269">
            <v>41856</v>
          </cell>
          <cell r="I1269">
            <v>16187</v>
          </cell>
          <cell r="J1269">
            <v>4015.9700000000003</v>
          </cell>
          <cell r="K1269">
            <v>485.60999999999996</v>
          </cell>
          <cell r="L1269">
            <v>28798</v>
          </cell>
          <cell r="M1269">
            <v>5743.7250000000004</v>
          </cell>
          <cell r="N1269">
            <v>791.94500000000005</v>
          </cell>
          <cell r="O1269">
            <v>5901.6774375000005</v>
          </cell>
          <cell r="P1269">
            <v>913.47052738867455</v>
          </cell>
          <cell r="Q1269">
            <v>6063.9735670312512</v>
          </cell>
          <cell r="R1269">
            <v>971.17280576716803</v>
          </cell>
          <cell r="S1269">
            <v>489.34012517450441</v>
          </cell>
          <cell r="T1269">
            <v>5782.5191675481838</v>
          </cell>
          <cell r="U1269">
            <v>27672.605</v>
          </cell>
        </row>
        <row r="1270">
          <cell r="A1270" t="str">
            <v>500981</v>
          </cell>
          <cell r="B1270">
            <v>500981</v>
          </cell>
          <cell r="C1270" t="str">
            <v>KHE</v>
          </cell>
          <cell r="D1270">
            <v>0</v>
          </cell>
          <cell r="E1270" t="str">
            <v>Skill Worker</v>
          </cell>
          <cell r="F1270" t="str">
            <v>M</v>
          </cell>
          <cell r="G1270">
            <v>31261</v>
          </cell>
          <cell r="H1270">
            <v>42156</v>
          </cell>
          <cell r="I1270">
            <v>16385</v>
          </cell>
          <cell r="J1270">
            <v>5068.63</v>
          </cell>
          <cell r="K1270">
            <v>491.54999999999995</v>
          </cell>
          <cell r="L1270">
            <v>30250</v>
          </cell>
          <cell r="M1270">
            <v>7179.1425000000008</v>
          </cell>
          <cell r="N1270">
            <v>831.875</v>
          </cell>
          <cell r="O1270">
            <v>7376.5689187500011</v>
          </cell>
          <cell r="P1270">
            <v>906.01661321120696</v>
          </cell>
          <cell r="Q1270">
            <v>7579.4245640156269</v>
          </cell>
          <cell r="R1270">
            <v>984.34824360420885</v>
          </cell>
          <cell r="S1270">
            <v>2287.1139185550069</v>
          </cell>
          <cell r="T1270">
            <v>5102.908090296185</v>
          </cell>
          <cell r="U1270">
            <v>28859.955000000002</v>
          </cell>
        </row>
        <row r="1271">
          <cell r="A1271" t="str">
            <v>800193</v>
          </cell>
          <cell r="B1271">
            <v>800193</v>
          </cell>
          <cell r="C1271" t="str">
            <v>IRCR</v>
          </cell>
          <cell r="D1271" t="str">
            <v>RS</v>
          </cell>
          <cell r="E1271" t="str">
            <v>Skill Worker</v>
          </cell>
          <cell r="F1271" t="str">
            <v>M</v>
          </cell>
          <cell r="G1271">
            <v>26202</v>
          </cell>
          <cell r="H1271">
            <v>33421</v>
          </cell>
          <cell r="I1271">
            <v>166101</v>
          </cell>
          <cell r="J1271">
            <v>6279.91</v>
          </cell>
          <cell r="K1271">
            <v>4983.03</v>
          </cell>
          <cell r="L1271">
            <v>227415</v>
          </cell>
          <cell r="M1271">
            <v>8273.43</v>
          </cell>
          <cell r="N1271">
            <v>6253.9125000000004</v>
          </cell>
          <cell r="O1271">
            <v>8500.9493250000014</v>
          </cell>
          <cell r="P1271">
            <v>6816.0388877813675</v>
          </cell>
          <cell r="Q1271">
            <v>8734.7254314375023</v>
          </cell>
          <cell r="R1271">
            <v>7425.5570360455413</v>
          </cell>
          <cell r="S1271">
            <v>2671.5278552463988</v>
          </cell>
          <cell r="T1271">
            <v>52536.157191337807</v>
          </cell>
          <cell r="U1271">
            <v>224599.26500000001</v>
          </cell>
        </row>
        <row r="1272">
          <cell r="A1272" t="str">
            <v>800208</v>
          </cell>
          <cell r="B1272">
            <v>800208</v>
          </cell>
          <cell r="C1272" t="str">
            <v>IRCR</v>
          </cell>
          <cell r="D1272" t="str">
            <v>RS</v>
          </cell>
          <cell r="E1272" t="str">
            <v>Foreman</v>
          </cell>
          <cell r="F1272" t="str">
            <v>M</v>
          </cell>
          <cell r="G1272">
            <v>27203</v>
          </cell>
          <cell r="H1272">
            <v>33829</v>
          </cell>
          <cell r="I1272">
            <v>219647</v>
          </cell>
          <cell r="J1272">
            <v>8658.18</v>
          </cell>
          <cell r="K1272">
            <v>6589.41</v>
          </cell>
          <cell r="L1272">
            <v>305186</v>
          </cell>
          <cell r="M1272">
            <v>11558.347500000002</v>
          </cell>
          <cell r="N1272">
            <v>8392.6149999999998</v>
          </cell>
          <cell r="O1272">
            <v>11876.202056250002</v>
          </cell>
          <cell r="P1272">
            <v>9146.9764263854377</v>
          </cell>
          <cell r="Q1272">
            <v>12202.797612796878</v>
          </cell>
          <cell r="R1272">
            <v>9964.9365679598723</v>
          </cell>
          <cell r="S1272">
            <v>3585.1324672129253</v>
          </cell>
          <cell r="T1272">
            <v>70502.384049405795</v>
          </cell>
          <cell r="U1272">
            <v>301374.10249999998</v>
          </cell>
        </row>
        <row r="1273">
          <cell r="A1273" t="str">
            <v>800211</v>
          </cell>
          <cell r="B1273">
            <v>800211</v>
          </cell>
          <cell r="C1273" t="str">
            <v>IRCR</v>
          </cell>
          <cell r="D1273" t="str">
            <v>RS</v>
          </cell>
          <cell r="E1273" t="str">
            <v>Skill Worker</v>
          </cell>
          <cell r="F1273" t="str">
            <v>M</v>
          </cell>
          <cell r="G1273">
            <v>27056</v>
          </cell>
          <cell r="H1273">
            <v>34360</v>
          </cell>
          <cell r="I1273">
            <v>149439</v>
          </cell>
          <cell r="J1273">
            <v>6237.68</v>
          </cell>
          <cell r="K1273">
            <v>4483.17</v>
          </cell>
          <cell r="L1273">
            <v>206514</v>
          </cell>
          <cell r="M1273">
            <v>8263.1550000000007</v>
          </cell>
          <cell r="N1273">
            <v>5679.1350000000002</v>
          </cell>
          <cell r="O1273">
            <v>8490.3917625000013</v>
          </cell>
          <cell r="P1273">
            <v>6189.5981130148903</v>
          </cell>
          <cell r="Q1273">
            <v>8723.8775359687515</v>
          </cell>
          <cell r="R1273">
            <v>6743.0973583180921</v>
          </cell>
          <cell r="S1273">
            <v>2425.9961018330137</v>
          </cell>
          <cell r="T1273">
            <v>47707.723616348681</v>
          </cell>
          <cell r="U1273">
            <v>203833.78750000001</v>
          </cell>
        </row>
        <row r="1274">
          <cell r="A1274" t="str">
            <v>800398</v>
          </cell>
          <cell r="B1274">
            <v>800398</v>
          </cell>
          <cell r="C1274" t="str">
            <v>IRCR</v>
          </cell>
          <cell r="D1274" t="str">
            <v>WN</v>
          </cell>
          <cell r="E1274" t="str">
            <v>Foreman</v>
          </cell>
          <cell r="F1274" t="str">
            <v>M</v>
          </cell>
          <cell r="G1274">
            <v>27072</v>
          </cell>
          <cell r="H1274">
            <v>34918</v>
          </cell>
          <cell r="I1274">
            <v>268762</v>
          </cell>
          <cell r="J1274">
            <v>11959.33</v>
          </cell>
          <cell r="K1274">
            <v>8062.86</v>
          </cell>
          <cell r="L1274">
            <v>372014</v>
          </cell>
          <cell r="M1274">
            <v>15830.692500000001</v>
          </cell>
          <cell r="N1274">
            <v>10230.385</v>
          </cell>
          <cell r="O1274">
            <v>16266.036543750002</v>
          </cell>
          <cell r="P1274">
            <v>11149.932461794946</v>
          </cell>
          <cell r="Q1274">
            <v>16713.352548703129</v>
          </cell>
          <cell r="R1274">
            <v>12147.005145691561</v>
          </cell>
          <cell r="S1274">
            <v>4370.1856233829512</v>
          </cell>
          <cell r="T1274">
            <v>85940.619490263809</v>
          </cell>
          <cell r="U1274">
            <v>367008.45250000001</v>
          </cell>
        </row>
        <row r="1275">
          <cell r="A1275" t="str">
            <v>800402</v>
          </cell>
          <cell r="B1275">
            <v>800402</v>
          </cell>
          <cell r="C1275" t="str">
            <v>IRCR</v>
          </cell>
          <cell r="D1275" t="str">
            <v>WN</v>
          </cell>
          <cell r="E1275" t="str">
            <v>Foreman</v>
          </cell>
          <cell r="F1275" t="str">
            <v>M</v>
          </cell>
          <cell r="G1275">
            <v>25407</v>
          </cell>
          <cell r="H1275">
            <v>34913</v>
          </cell>
          <cell r="I1275">
            <v>251550</v>
          </cell>
          <cell r="J1275">
            <v>11186.83</v>
          </cell>
          <cell r="K1275">
            <v>7546.5</v>
          </cell>
          <cell r="L1275">
            <v>343269</v>
          </cell>
          <cell r="M1275">
            <v>14451.7875</v>
          </cell>
          <cell r="N1275">
            <v>9345.1982250000001</v>
          </cell>
          <cell r="O1275">
            <v>14849.211656250001</v>
          </cell>
          <cell r="P1275">
            <v>10288.392819162422</v>
          </cell>
          <cell r="Q1275">
            <v>15257.564976796877</v>
          </cell>
          <cell r="R1275">
            <v>11208.423095250169</v>
          </cell>
          <cell r="S1275">
            <v>4032.5075098061961</v>
          </cell>
          <cell r="T1275">
            <v>79300.108360984712</v>
          </cell>
          <cell r="U1275">
            <v>338585.66749999998</v>
          </cell>
        </row>
        <row r="1276">
          <cell r="A1276" t="str">
            <v>800420</v>
          </cell>
          <cell r="B1276">
            <v>800420</v>
          </cell>
          <cell r="C1276" t="str">
            <v>IRCR</v>
          </cell>
          <cell r="D1276" t="str">
            <v>WN</v>
          </cell>
          <cell r="E1276" t="str">
            <v>Foreman</v>
          </cell>
          <cell r="F1276" t="str">
            <v>M</v>
          </cell>
          <cell r="G1276">
            <v>24970</v>
          </cell>
          <cell r="H1276">
            <v>32858</v>
          </cell>
          <cell r="I1276">
            <v>266299</v>
          </cell>
          <cell r="J1276">
            <v>9432.74</v>
          </cell>
          <cell r="K1276">
            <v>7909.7838000000002</v>
          </cell>
          <cell r="L1276">
            <v>352384</v>
          </cell>
          <cell r="M1276">
            <v>12038.19</v>
          </cell>
          <cell r="N1276">
            <v>9597.2783500000005</v>
          </cell>
          <cell r="O1276">
            <v>12369.240225000001</v>
          </cell>
          <cell r="P1276">
            <v>10561.585855954749</v>
          </cell>
          <cell r="Q1276">
            <v>12709.394331187503</v>
          </cell>
          <cell r="R1276">
            <v>11506.046173690707</v>
          </cell>
          <cell r="S1276">
            <v>4139.5847756003213</v>
          </cell>
          <cell r="T1276">
            <v>81405.805315007281</v>
          </cell>
          <cell r="U1276">
            <v>348048.36904999998</v>
          </cell>
        </row>
        <row r="1277">
          <cell r="A1277" t="str">
            <v>800607</v>
          </cell>
          <cell r="B1277">
            <v>800607</v>
          </cell>
          <cell r="C1277" t="str">
            <v>IRCR</v>
          </cell>
          <cell r="D1277" t="str">
            <v>WN</v>
          </cell>
          <cell r="E1277" t="str">
            <v>Skill Worker</v>
          </cell>
          <cell r="F1277" t="str">
            <v>M</v>
          </cell>
          <cell r="G1277">
            <v>26060</v>
          </cell>
          <cell r="H1277">
            <v>35101</v>
          </cell>
          <cell r="I1277">
            <v>148207</v>
          </cell>
          <cell r="J1277">
            <v>6740.3200000000006</v>
          </cell>
          <cell r="K1277">
            <v>4446.21</v>
          </cell>
          <cell r="L1277">
            <v>203608</v>
          </cell>
          <cell r="M1277">
            <v>8846.7750000000015</v>
          </cell>
          <cell r="N1277">
            <v>5599.22</v>
          </cell>
          <cell r="O1277">
            <v>9090.0613125000018</v>
          </cell>
          <cell r="P1277">
            <v>6102.5000367758885</v>
          </cell>
          <cell r="Q1277">
            <v>9340.0379985937525</v>
          </cell>
          <cell r="R1277">
            <v>6648.2106149337587</v>
          </cell>
          <cell r="S1277">
            <v>2391.8582483609648</v>
          </cell>
          <cell r="T1277">
            <v>47036.395547408523</v>
          </cell>
          <cell r="U1277">
            <v>200811.36749999999</v>
          </cell>
        </row>
        <row r="1278">
          <cell r="A1278" t="str">
            <v>800655</v>
          </cell>
          <cell r="B1278">
            <v>800655</v>
          </cell>
          <cell r="C1278" t="str">
            <v>IRCR</v>
          </cell>
          <cell r="D1278" t="str">
            <v>WN</v>
          </cell>
          <cell r="E1278" t="str">
            <v>Foreman</v>
          </cell>
          <cell r="F1278" t="str">
            <v>M</v>
          </cell>
          <cell r="G1278">
            <v>26921</v>
          </cell>
          <cell r="H1278">
            <v>35156</v>
          </cell>
          <cell r="I1278">
            <v>286586</v>
          </cell>
          <cell r="J1278">
            <v>13121.17</v>
          </cell>
          <cell r="K1278">
            <v>8597.58</v>
          </cell>
          <cell r="L1278">
            <v>397650</v>
          </cell>
          <cell r="M1278">
            <v>17389.41</v>
          </cell>
          <cell r="N1278">
            <v>10935.375</v>
          </cell>
          <cell r="O1278">
            <v>17867.618775000003</v>
          </cell>
          <cell r="P1278">
            <v>11918.289751011414</v>
          </cell>
          <cell r="Q1278">
            <v>18358.978291312505</v>
          </cell>
          <cell r="R1278">
            <v>12984.07209455625</v>
          </cell>
          <cell r="S1278">
            <v>4671.3411676394717</v>
          </cell>
          <cell r="T1278">
            <v>91862.906611857077</v>
          </cell>
          <cell r="U1278">
            <v>392220.3125</v>
          </cell>
        </row>
        <row r="1279">
          <cell r="A1279" t="str">
            <v>800704</v>
          </cell>
          <cell r="B1279">
            <v>800704</v>
          </cell>
          <cell r="C1279" t="str">
            <v>IRCR</v>
          </cell>
          <cell r="D1279" t="str">
            <v>RS</v>
          </cell>
          <cell r="E1279" t="str">
            <v>Foreman</v>
          </cell>
          <cell r="F1279" t="str">
            <v>M</v>
          </cell>
          <cell r="G1279">
            <v>25650</v>
          </cell>
          <cell r="H1279">
            <v>35187</v>
          </cell>
          <cell r="I1279">
            <v>287148</v>
          </cell>
          <cell r="J1279">
            <v>13198.42</v>
          </cell>
          <cell r="K1279">
            <v>8614.44</v>
          </cell>
          <cell r="L1279">
            <v>393563</v>
          </cell>
          <cell r="M1279">
            <v>17100.682500000003</v>
          </cell>
          <cell r="N1279">
            <v>10714.253275000001</v>
          </cell>
          <cell r="O1279">
            <v>17570.951268750003</v>
          </cell>
          <cell r="P1279">
            <v>11795.794968633989</v>
          </cell>
          <cell r="Q1279">
            <v>18054.152428640627</v>
          </cell>
          <cell r="R1279">
            <v>12850.623326417306</v>
          </cell>
          <cell r="S1279">
            <v>4623.3296717205922</v>
          </cell>
          <cell r="T1279">
            <v>90918.750446076476</v>
          </cell>
          <cell r="U1279">
            <v>388109.78499999997</v>
          </cell>
        </row>
        <row r="1280">
          <cell r="A1280" t="str">
            <v>800815</v>
          </cell>
          <cell r="B1280">
            <v>800815</v>
          </cell>
          <cell r="C1280" t="str">
            <v>IRCR</v>
          </cell>
          <cell r="D1280" t="str">
            <v>WN</v>
          </cell>
          <cell r="E1280" t="str">
            <v>Skill Worker</v>
          </cell>
          <cell r="F1280" t="str">
            <v>M</v>
          </cell>
          <cell r="G1280">
            <v>26924</v>
          </cell>
          <cell r="H1280">
            <v>35303</v>
          </cell>
          <cell r="I1280">
            <v>137775</v>
          </cell>
          <cell r="J1280">
            <v>6423.08</v>
          </cell>
          <cell r="K1280">
            <v>4133.25</v>
          </cell>
          <cell r="L1280">
            <v>190943</v>
          </cell>
          <cell r="M1280">
            <v>8495.3700000000008</v>
          </cell>
          <cell r="N1280">
            <v>5250.9324999999999</v>
          </cell>
          <cell r="O1280">
            <v>8728.9926750000013</v>
          </cell>
          <cell r="P1280">
            <v>5722.9070789070101</v>
          </cell>
          <cell r="Q1280">
            <v>8969.0399735625015</v>
          </cell>
          <cell r="R1280">
            <v>6234.672898153789</v>
          </cell>
          <cell r="S1280">
            <v>2243.0778236453757</v>
          </cell>
          <cell r="T1280">
            <v>44110.597201528552</v>
          </cell>
          <cell r="U1280">
            <v>188303.91750000001</v>
          </cell>
        </row>
        <row r="1281">
          <cell r="A1281" t="str">
            <v>800894</v>
          </cell>
          <cell r="B1281">
            <v>800894</v>
          </cell>
          <cell r="C1281" t="str">
            <v>IRCR</v>
          </cell>
          <cell r="D1281" t="str">
            <v>WN</v>
          </cell>
          <cell r="E1281" t="str">
            <v>Foreman</v>
          </cell>
          <cell r="F1281" t="str">
            <v>M</v>
          </cell>
          <cell r="G1281">
            <v>27674</v>
          </cell>
          <cell r="H1281">
            <v>35359</v>
          </cell>
          <cell r="I1281">
            <v>214949</v>
          </cell>
          <cell r="J1281">
            <v>10090.91</v>
          </cell>
          <cell r="K1281">
            <v>6448.4699999999993</v>
          </cell>
          <cell r="L1281">
            <v>302036</v>
          </cell>
          <cell r="M1281">
            <v>13527.0375</v>
          </cell>
          <cell r="N1281">
            <v>8305.99</v>
          </cell>
          <cell r="O1281">
            <v>13899.031031250002</v>
          </cell>
          <cell r="P1281">
            <v>9052.5652288104702</v>
          </cell>
          <cell r="Q1281">
            <v>14281.254384609378</v>
          </cell>
          <cell r="R1281">
            <v>9862.0827339403786</v>
          </cell>
          <cell r="S1281">
            <v>3548.1282557755703</v>
          </cell>
          <cell r="T1281">
            <v>69774.688448180226</v>
          </cell>
          <cell r="U1281">
            <v>297901.15500000003</v>
          </cell>
        </row>
        <row r="1282">
          <cell r="A1282" t="str">
            <v>801104</v>
          </cell>
          <cell r="B1282">
            <v>801104</v>
          </cell>
          <cell r="C1282" t="str">
            <v>IRCR</v>
          </cell>
          <cell r="D1282" t="str">
            <v>RS</v>
          </cell>
          <cell r="E1282" t="str">
            <v>Skill Worker</v>
          </cell>
          <cell r="F1282" t="str">
            <v>M</v>
          </cell>
          <cell r="G1282">
            <v>25161</v>
          </cell>
          <cell r="H1282">
            <v>32767</v>
          </cell>
          <cell r="I1282">
            <v>221629</v>
          </cell>
          <cell r="J1282">
            <v>7775.47</v>
          </cell>
          <cell r="K1282">
            <v>6576.0080999999991</v>
          </cell>
          <cell r="L1282">
            <v>295194</v>
          </cell>
          <cell r="M1282">
            <v>9990.3825000000015</v>
          </cell>
          <cell r="N1282">
            <v>8032.2833250000012</v>
          </cell>
          <cell r="O1282">
            <v>10265.118018750003</v>
          </cell>
          <cell r="P1282">
            <v>8847.498113315889</v>
          </cell>
          <cell r="Q1282">
            <v>10547.408764265629</v>
          </cell>
          <cell r="R1282">
            <v>9638.677676047877</v>
          </cell>
          <cell r="S1282">
            <v>3467.7527590598929</v>
          </cell>
          <cell r="T1282">
            <v>68194.087399422962</v>
          </cell>
          <cell r="U1282">
            <v>291606.13047500001</v>
          </cell>
        </row>
        <row r="1283">
          <cell r="A1283" t="str">
            <v>801197</v>
          </cell>
          <cell r="B1283">
            <v>801197</v>
          </cell>
          <cell r="C1283" t="str">
            <v>IRCR</v>
          </cell>
          <cell r="D1283" t="str">
            <v>WN</v>
          </cell>
          <cell r="E1283" t="str">
            <v>Foreman</v>
          </cell>
          <cell r="F1283" t="str">
            <v>M</v>
          </cell>
          <cell r="G1283">
            <v>29132</v>
          </cell>
          <cell r="H1283">
            <v>36643</v>
          </cell>
          <cell r="I1283">
            <v>183155</v>
          </cell>
          <cell r="J1283">
            <v>10238.200000000001</v>
          </cell>
          <cell r="K1283">
            <v>5494.65</v>
          </cell>
          <cell r="L1283">
            <v>265239</v>
          </cell>
          <cell r="M1283">
            <v>14030.512500000001</v>
          </cell>
          <cell r="N1283">
            <v>7294.0725000000002</v>
          </cell>
          <cell r="O1283">
            <v>14416.351593750001</v>
          </cell>
          <cell r="P1283">
            <v>7949.6925820910756</v>
          </cell>
          <cell r="Q1283">
            <v>14812.801262578128</v>
          </cell>
          <cell r="R1283">
            <v>8660.5866925386781</v>
          </cell>
          <cell r="S1283">
            <v>3115.8603293437091</v>
          </cell>
          <cell r="T1283">
            <v>61274.04875348261</v>
          </cell>
          <cell r="U1283">
            <v>261305.78750000001</v>
          </cell>
        </row>
        <row r="1284">
          <cell r="A1284" t="str">
            <v>801277</v>
          </cell>
          <cell r="B1284">
            <v>801277</v>
          </cell>
          <cell r="C1284" t="str">
            <v>IRCR</v>
          </cell>
          <cell r="D1284" t="str">
            <v>RS</v>
          </cell>
          <cell r="E1284" t="str">
            <v>Foreman</v>
          </cell>
          <cell r="F1284" t="str">
            <v>M</v>
          </cell>
          <cell r="G1284">
            <v>27537</v>
          </cell>
          <cell r="H1284">
            <v>36770</v>
          </cell>
          <cell r="I1284">
            <v>242931</v>
          </cell>
          <cell r="J1284">
            <v>13840.11</v>
          </cell>
          <cell r="K1284">
            <v>7287.9299999999994</v>
          </cell>
          <cell r="L1284">
            <v>345726</v>
          </cell>
          <cell r="M1284">
            <v>18618.300000000003</v>
          </cell>
          <cell r="N1284">
            <v>9507.4650000000001</v>
          </cell>
          <cell r="O1284">
            <v>19130.303250000004</v>
          </cell>
          <cell r="P1284">
            <v>10362.033553270898</v>
          </cell>
          <cell r="Q1284">
            <v>19656.386589375004</v>
          </cell>
          <cell r="R1284">
            <v>11288.649085785375</v>
          </cell>
          <cell r="S1284">
            <v>4061.3707947273333</v>
          </cell>
          <cell r="T1284">
            <v>79867.710929940658</v>
          </cell>
          <cell r="U1284">
            <v>340443.99</v>
          </cell>
        </row>
        <row r="1285">
          <cell r="A1285" t="str">
            <v>801441</v>
          </cell>
          <cell r="B1285">
            <v>801441</v>
          </cell>
          <cell r="C1285" t="str">
            <v>IRCR</v>
          </cell>
          <cell r="D1285" t="str">
            <v>WN</v>
          </cell>
          <cell r="E1285" t="str">
            <v>Foreman</v>
          </cell>
          <cell r="F1285" t="str">
            <v>M</v>
          </cell>
          <cell r="G1285">
            <v>30089</v>
          </cell>
          <cell r="H1285">
            <v>37345</v>
          </cell>
          <cell r="I1285">
            <v>127166</v>
          </cell>
          <cell r="J1285">
            <v>7938.21</v>
          </cell>
          <cell r="K1285">
            <v>3814.98</v>
          </cell>
          <cell r="L1285">
            <v>186230</v>
          </cell>
          <cell r="M1285">
            <v>10934.655000000001</v>
          </cell>
          <cell r="N1285">
            <v>5121.3249999999998</v>
          </cell>
          <cell r="O1285">
            <v>11235.358012500001</v>
          </cell>
          <cell r="P1285">
            <v>5581.6499442496051</v>
          </cell>
          <cell r="Q1285">
            <v>11544.330357843752</v>
          </cell>
          <cell r="R1285">
            <v>6080.7839712541445</v>
          </cell>
          <cell r="S1285">
            <v>2187.7124749138661</v>
          </cell>
          <cell r="T1285">
            <v>43021.825973409141</v>
          </cell>
          <cell r="U1285">
            <v>183291.70250000001</v>
          </cell>
        </row>
        <row r="1286">
          <cell r="A1286" t="str">
            <v>801499</v>
          </cell>
          <cell r="B1286">
            <v>801499</v>
          </cell>
          <cell r="C1286" t="str">
            <v>IRCR</v>
          </cell>
          <cell r="D1286" t="str">
            <v>WN</v>
          </cell>
          <cell r="E1286" t="str">
            <v>Foreman</v>
          </cell>
          <cell r="F1286" t="str">
            <v>M</v>
          </cell>
          <cell r="G1286">
            <v>25398</v>
          </cell>
          <cell r="H1286">
            <v>35359</v>
          </cell>
          <cell r="I1286">
            <v>314602</v>
          </cell>
          <cell r="J1286">
            <v>14768.140000000001</v>
          </cell>
          <cell r="K1286">
            <v>9438.06</v>
          </cell>
          <cell r="L1286">
            <v>432367</v>
          </cell>
          <cell r="M1286">
            <v>19170.067500000001</v>
          </cell>
          <cell r="N1286">
            <v>11770.498575</v>
          </cell>
          <cell r="O1286">
            <v>19697.244356250001</v>
          </cell>
          <cell r="P1286">
            <v>12958.821035522575</v>
          </cell>
          <cell r="Q1286">
            <v>20238.918576046879</v>
          </cell>
          <cell r="R1286">
            <v>14117.651953494284</v>
          </cell>
          <cell r="S1286">
            <v>5079.1745671539684</v>
          </cell>
          <cell r="T1286">
            <v>99883.036195269233</v>
          </cell>
          <cell r="U1286">
            <v>426315.45</v>
          </cell>
        </row>
        <row r="1287">
          <cell r="A1287" t="str">
            <v>801565</v>
          </cell>
          <cell r="B1287">
            <v>801565</v>
          </cell>
          <cell r="C1287" t="str">
            <v>IRCR</v>
          </cell>
          <cell r="D1287" t="str">
            <v>WN</v>
          </cell>
          <cell r="E1287" t="str">
            <v>Foreman</v>
          </cell>
          <cell r="F1287" t="str">
            <v>M</v>
          </cell>
          <cell r="G1287">
            <v>30165</v>
          </cell>
          <cell r="H1287">
            <v>37557</v>
          </cell>
          <cell r="I1287">
            <v>169186</v>
          </cell>
          <cell r="J1287">
            <v>10944.78</v>
          </cell>
          <cell r="K1287">
            <v>5075.58</v>
          </cell>
          <cell r="L1287">
            <v>249451</v>
          </cell>
          <cell r="M1287">
            <v>15146.377500000001</v>
          </cell>
          <cell r="N1287">
            <v>6859.9025000000001</v>
          </cell>
          <cell r="O1287">
            <v>15562.902881250002</v>
          </cell>
          <cell r="P1287">
            <v>7476.4976654835864</v>
          </cell>
          <cell r="Q1287">
            <v>15990.882710484379</v>
          </cell>
          <cell r="R1287">
            <v>8145.0767460308089</v>
          </cell>
          <cell r="S1287">
            <v>2930.392872145942</v>
          </cell>
          <cell r="T1287">
            <v>57626.792197244715</v>
          </cell>
          <cell r="U1287">
            <v>245445.91</v>
          </cell>
        </row>
        <row r="1288">
          <cell r="A1288" t="str">
            <v>801725</v>
          </cell>
          <cell r="B1288">
            <v>801725</v>
          </cell>
          <cell r="C1288" t="str">
            <v>IRCR</v>
          </cell>
          <cell r="D1288" t="str">
            <v>RS</v>
          </cell>
          <cell r="E1288" t="str">
            <v>Skill Worker</v>
          </cell>
          <cell r="F1288" t="str">
            <v>M</v>
          </cell>
          <cell r="G1288">
            <v>30790</v>
          </cell>
          <cell r="H1288">
            <v>37956</v>
          </cell>
          <cell r="I1288">
            <v>64388</v>
          </cell>
          <cell r="J1288">
            <v>4471.2300000000005</v>
          </cell>
          <cell r="K1288">
            <v>1931.6399999999999</v>
          </cell>
          <cell r="L1288">
            <v>97567</v>
          </cell>
          <cell r="M1288">
            <v>6333.51</v>
          </cell>
          <cell r="N1288">
            <v>2683.0925000000002</v>
          </cell>
          <cell r="O1288">
            <v>6507.6815250000009</v>
          </cell>
          <cell r="P1288">
            <v>2924.2594646974239</v>
          </cell>
          <cell r="Q1288">
            <v>6686.6427669375016</v>
          </cell>
          <cell r="R1288">
            <v>3185.7587377079585</v>
          </cell>
          <cell r="S1288">
            <v>1146.155522955062</v>
          </cell>
          <cell r="T1288">
            <v>22539.389436436719</v>
          </cell>
          <cell r="U1288">
            <v>95966.282500000001</v>
          </cell>
        </row>
        <row r="1289">
          <cell r="A1289" t="str">
            <v>801805</v>
          </cell>
          <cell r="B1289">
            <v>801805</v>
          </cell>
          <cell r="C1289" t="str">
            <v>IRCR</v>
          </cell>
          <cell r="D1289" t="str">
            <v>WN</v>
          </cell>
          <cell r="E1289" t="str">
            <v>Foreman</v>
          </cell>
          <cell r="F1289" t="str">
            <v>M</v>
          </cell>
          <cell r="G1289">
            <v>29522</v>
          </cell>
          <cell r="H1289">
            <v>38161</v>
          </cell>
          <cell r="I1289">
            <v>149647</v>
          </cell>
          <cell r="J1289">
            <v>10801.61</v>
          </cell>
          <cell r="K1289">
            <v>4489.41</v>
          </cell>
          <cell r="L1289">
            <v>220487</v>
          </cell>
          <cell r="M1289">
            <v>14837.1</v>
          </cell>
          <cell r="N1289">
            <v>6063.3924999999999</v>
          </cell>
          <cell r="O1289">
            <v>15245.120250000002</v>
          </cell>
          <cell r="P1289">
            <v>6608.3941967339451</v>
          </cell>
          <cell r="Q1289">
            <v>15664.361056875003</v>
          </cell>
          <cell r="R1289">
            <v>7199.343905224252</v>
          </cell>
          <cell r="S1289">
            <v>2590.1420848216376</v>
          </cell>
          <cell r="T1289">
            <v>50935.6888975947</v>
          </cell>
          <cell r="U1289">
            <v>216664.245</v>
          </cell>
        </row>
        <row r="1290">
          <cell r="A1290" t="str">
            <v>801822</v>
          </cell>
          <cell r="B1290">
            <v>801822</v>
          </cell>
          <cell r="C1290" t="str">
            <v>IRCR</v>
          </cell>
          <cell r="D1290" t="str">
            <v>WN</v>
          </cell>
          <cell r="E1290" t="str">
            <v>Foreman</v>
          </cell>
          <cell r="F1290" t="str">
            <v>M</v>
          </cell>
          <cell r="G1290">
            <v>30134</v>
          </cell>
          <cell r="H1290">
            <v>38173</v>
          </cell>
          <cell r="I1290">
            <v>145496</v>
          </cell>
          <cell r="J1290">
            <v>10527.630000000001</v>
          </cell>
          <cell r="K1290">
            <v>4364.88</v>
          </cell>
          <cell r="L1290">
            <v>215771</v>
          </cell>
          <cell r="M1290">
            <v>14552.482500000002</v>
          </cell>
          <cell r="N1290">
            <v>5933.7025000000003</v>
          </cell>
          <cell r="O1290">
            <v>14952.675768750003</v>
          </cell>
          <cell r="P1290">
            <v>6467.0471466502804</v>
          </cell>
          <cell r="Q1290">
            <v>15363.874352390629</v>
          </cell>
          <cell r="R1290">
            <v>7045.357022292209</v>
          </cell>
          <cell r="S1290">
            <v>2534.7414939839973</v>
          </cell>
          <cell r="T1290">
            <v>49846.224626045558</v>
          </cell>
          <cell r="U1290">
            <v>212047.8725</v>
          </cell>
        </row>
        <row r="1291">
          <cell r="A1291" t="str">
            <v>801840</v>
          </cell>
          <cell r="B1291">
            <v>801840</v>
          </cell>
          <cell r="C1291" t="str">
            <v>IRCR</v>
          </cell>
          <cell r="D1291" t="str">
            <v>RS</v>
          </cell>
          <cell r="E1291" t="str">
            <v>Skill Worker</v>
          </cell>
          <cell r="F1291" t="str">
            <v>M</v>
          </cell>
          <cell r="G1291">
            <v>28294</v>
          </cell>
          <cell r="H1291">
            <v>38184</v>
          </cell>
          <cell r="I1291">
            <v>91221</v>
          </cell>
          <cell r="J1291">
            <v>6614.66</v>
          </cell>
          <cell r="K1291">
            <v>2736.63</v>
          </cell>
          <cell r="L1291">
            <v>131761</v>
          </cell>
          <cell r="M1291">
            <v>8904.3150000000005</v>
          </cell>
          <cell r="N1291">
            <v>3623.4275000000002</v>
          </cell>
          <cell r="O1291">
            <v>9149.1836625000014</v>
          </cell>
          <cell r="P1291">
            <v>3949.1154932302652</v>
          </cell>
          <cell r="Q1291">
            <v>9400.7862132187529</v>
          </cell>
          <cell r="R1291">
            <v>4302.2615949976762</v>
          </cell>
          <cell r="S1291">
            <v>1547.8450486340864</v>
          </cell>
          <cell r="T1291">
            <v>30438.698448597766</v>
          </cell>
          <cell r="U1291">
            <v>129423.17750000001</v>
          </cell>
        </row>
        <row r="1292">
          <cell r="A1292" t="str">
            <v>801853</v>
          </cell>
          <cell r="B1292">
            <v>801853</v>
          </cell>
          <cell r="C1292" t="str">
            <v>IRCR</v>
          </cell>
          <cell r="D1292" t="str">
            <v>RS</v>
          </cell>
          <cell r="E1292" t="str">
            <v>Skill Worker</v>
          </cell>
          <cell r="F1292" t="str">
            <v>M</v>
          </cell>
          <cell r="G1292">
            <v>27461</v>
          </cell>
          <cell r="H1292">
            <v>38184</v>
          </cell>
          <cell r="I1292">
            <v>106905</v>
          </cell>
          <cell r="J1292">
            <v>7751.7800000000007</v>
          </cell>
          <cell r="K1292">
            <v>3207.15</v>
          </cell>
          <cell r="L1292">
            <v>153104</v>
          </cell>
          <cell r="M1292">
            <v>10345.897500000001</v>
          </cell>
          <cell r="N1292">
            <v>4210.3599999999997</v>
          </cell>
          <cell r="O1292">
            <v>10630.409681250001</v>
          </cell>
          <cell r="P1292">
            <v>4588.8038074659917</v>
          </cell>
          <cell r="Q1292">
            <v>10922.745947484376</v>
          </cell>
          <cell r="R1292">
            <v>4999.1534614986549</v>
          </cell>
          <cell r="S1292">
            <v>1798.5691390174115</v>
          </cell>
          <cell r="T1292">
            <v>35369.240422235052</v>
          </cell>
          <cell r="U1292">
            <v>150364.26749999999</v>
          </cell>
        </row>
        <row r="1293">
          <cell r="A1293" t="str">
            <v>801947</v>
          </cell>
          <cell r="B1293">
            <v>801947</v>
          </cell>
          <cell r="C1293" t="str">
            <v>IRCR</v>
          </cell>
          <cell r="D1293" t="str">
            <v>RS</v>
          </cell>
          <cell r="E1293" t="str">
            <v>Foreman</v>
          </cell>
          <cell r="F1293" t="str">
            <v>M</v>
          </cell>
          <cell r="G1293">
            <v>28953</v>
          </cell>
          <cell r="H1293">
            <v>37809</v>
          </cell>
          <cell r="I1293">
            <v>136449</v>
          </cell>
          <cell r="J1293">
            <v>9228.8000000000011</v>
          </cell>
          <cell r="K1293">
            <v>4093.47</v>
          </cell>
          <cell r="L1293">
            <v>199045</v>
          </cell>
          <cell r="M1293">
            <v>12601.26</v>
          </cell>
          <cell r="N1293">
            <v>5473.7375000000002</v>
          </cell>
          <cell r="O1293">
            <v>12947.794650000002</v>
          </cell>
          <cell r="P1293">
            <v>5965.7386734315778</v>
          </cell>
          <cell r="Q1293">
            <v>13303.859002875002</v>
          </cell>
          <cell r="R1293">
            <v>6499.2194896540896</v>
          </cell>
          <cell r="S1293">
            <v>2338.2550049359957</v>
          </cell>
          <cell r="T1293">
            <v>45982.276490776043</v>
          </cell>
          <cell r="U1293">
            <v>195714.4325</v>
          </cell>
        </row>
        <row r="1294">
          <cell r="A1294" t="str">
            <v>801995</v>
          </cell>
          <cell r="B1294">
            <v>801995</v>
          </cell>
          <cell r="C1294" t="str">
            <v>IRCR</v>
          </cell>
          <cell r="D1294" t="str">
            <v>WN</v>
          </cell>
          <cell r="E1294" t="str">
            <v>Skill Worker</v>
          </cell>
          <cell r="F1294" t="str">
            <v>M</v>
          </cell>
          <cell r="G1294">
            <v>30665</v>
          </cell>
          <cell r="H1294">
            <v>38593</v>
          </cell>
          <cell r="I1294">
            <v>57262</v>
          </cell>
          <cell r="J1294">
            <v>4507.28</v>
          </cell>
          <cell r="K1294">
            <v>1717.86</v>
          </cell>
          <cell r="L1294">
            <v>85397</v>
          </cell>
          <cell r="M1294">
            <v>6229.7325000000001</v>
          </cell>
          <cell r="N1294">
            <v>2348.4175</v>
          </cell>
          <cell r="O1294">
            <v>6401.0501437500006</v>
          </cell>
          <cell r="P1294">
            <v>2559.5025521617545</v>
          </cell>
          <cell r="Q1294">
            <v>6577.0790227031266</v>
          </cell>
          <cell r="R1294">
            <v>2788.3837662739093</v>
          </cell>
          <cell r="S1294">
            <v>1003.1900457510574</v>
          </cell>
          <cell r="T1294">
            <v>19727.943256463623</v>
          </cell>
          <cell r="U1294">
            <v>83840.714999999997</v>
          </cell>
        </row>
        <row r="1295">
          <cell r="A1295" t="str">
            <v>802031</v>
          </cell>
          <cell r="B1295">
            <v>802031</v>
          </cell>
          <cell r="C1295" t="str">
            <v>IRCR</v>
          </cell>
          <cell r="D1295" t="str">
            <v>WN</v>
          </cell>
          <cell r="E1295" t="str">
            <v>Skill Worker</v>
          </cell>
          <cell r="F1295" t="str">
            <v>M</v>
          </cell>
          <cell r="G1295">
            <v>31743</v>
          </cell>
          <cell r="H1295">
            <v>38922</v>
          </cell>
          <cell r="I1295">
            <v>45703</v>
          </cell>
          <cell r="J1295">
            <v>3863.53</v>
          </cell>
          <cell r="K1295">
            <v>1371.09</v>
          </cell>
          <cell r="L1295">
            <v>70607</v>
          </cell>
          <cell r="M1295">
            <v>5503.2900000000009</v>
          </cell>
          <cell r="N1295">
            <v>1941.6925000000001</v>
          </cell>
          <cell r="O1295">
            <v>5654.6304750000018</v>
          </cell>
          <cell r="P1295">
            <v>2116.2195006907154</v>
          </cell>
          <cell r="Q1295">
            <v>5810.1328130625025</v>
          </cell>
          <cell r="R1295">
            <v>2305.4605265442806</v>
          </cell>
          <cell r="S1295">
            <v>829.44646252614166</v>
          </cell>
          <cell r="T1295">
            <v>16311.239147852115</v>
          </cell>
          <cell r="U1295">
            <v>69298.345000000001</v>
          </cell>
        </row>
        <row r="1296">
          <cell r="A1296" t="str">
            <v>802080</v>
          </cell>
          <cell r="B1296">
            <v>802080</v>
          </cell>
          <cell r="C1296" t="str">
            <v>IRCR</v>
          </cell>
          <cell r="D1296" t="str">
            <v>WN</v>
          </cell>
          <cell r="E1296" t="str">
            <v>Foreman</v>
          </cell>
          <cell r="F1296" t="str">
            <v>M</v>
          </cell>
          <cell r="G1296">
            <v>29724</v>
          </cell>
          <cell r="H1296">
            <v>39098</v>
          </cell>
          <cell r="I1296">
            <v>98643</v>
          </cell>
          <cell r="J1296">
            <v>8679.81</v>
          </cell>
          <cell r="K1296">
            <v>2959.29</v>
          </cell>
          <cell r="L1296">
            <v>147169</v>
          </cell>
          <cell r="M1296">
            <v>11902.560000000001</v>
          </cell>
          <cell r="N1296">
            <v>4047.1475</v>
          </cell>
          <cell r="O1296">
            <v>12229.880400000002</v>
          </cell>
          <cell r="P1296">
            <v>4410.9211225112513</v>
          </cell>
          <cell r="Q1296">
            <v>12566.202111000002</v>
          </cell>
          <cell r="R1296">
            <v>4805.363777401607</v>
          </cell>
          <cell r="S1296">
            <v>1728.8485057219502</v>
          </cell>
          <cell r="T1296">
            <v>33998.169503735437</v>
          </cell>
          <cell r="U1296">
            <v>144259.22500000001</v>
          </cell>
        </row>
        <row r="1297">
          <cell r="A1297" t="str">
            <v>802125</v>
          </cell>
          <cell r="B1297">
            <v>802125</v>
          </cell>
          <cell r="C1297" t="str">
            <v>IRCR</v>
          </cell>
          <cell r="D1297" t="str">
            <v>WN</v>
          </cell>
          <cell r="E1297" t="str">
            <v>Skill Worker</v>
          </cell>
          <cell r="F1297" t="str">
            <v>M</v>
          </cell>
          <cell r="G1297">
            <v>30881</v>
          </cell>
          <cell r="H1297">
            <v>39161</v>
          </cell>
          <cell r="I1297">
            <v>56589</v>
          </cell>
          <cell r="J1297">
            <v>5056.2700000000004</v>
          </cell>
          <cell r="K1297">
            <v>1697.6699999999998</v>
          </cell>
          <cell r="L1297">
            <v>87600</v>
          </cell>
          <cell r="M1297">
            <v>7185.3075000000008</v>
          </cell>
          <cell r="N1297">
            <v>2409</v>
          </cell>
          <cell r="O1297">
            <v>7382.903456250001</v>
          </cell>
          <cell r="P1297">
            <v>2625.5304468467243</v>
          </cell>
          <cell r="Q1297">
            <v>7585.9333012968764</v>
          </cell>
          <cell r="R1297">
            <v>2860.3161460659562</v>
          </cell>
          <cell r="S1297">
            <v>1029.0694990197856</v>
          </cell>
          <cell r="T1297">
            <v>20236.868148368369</v>
          </cell>
          <cell r="U1297">
            <v>85911.514999999999</v>
          </cell>
        </row>
        <row r="1298">
          <cell r="A1298" t="str">
            <v>802191</v>
          </cell>
          <cell r="B1298">
            <v>802191</v>
          </cell>
          <cell r="C1298" t="str">
            <v>IRCR</v>
          </cell>
          <cell r="D1298" t="str">
            <v>WN</v>
          </cell>
          <cell r="E1298" t="str">
            <v>Skill Worker</v>
          </cell>
          <cell r="F1298" t="str">
            <v>M</v>
          </cell>
          <cell r="G1298">
            <v>30160</v>
          </cell>
          <cell r="H1298">
            <v>39489</v>
          </cell>
          <cell r="I1298">
            <v>59979</v>
          </cell>
          <cell r="J1298">
            <v>5808.17</v>
          </cell>
          <cell r="K1298">
            <v>1799.37</v>
          </cell>
          <cell r="L1298">
            <v>90822</v>
          </cell>
          <cell r="M1298">
            <v>8020.6650000000009</v>
          </cell>
          <cell r="N1298">
            <v>2497.605</v>
          </cell>
          <cell r="O1298">
            <v>8241.2332875000011</v>
          </cell>
          <cell r="P1298">
            <v>2722.0996146519769</v>
          </cell>
          <cell r="Q1298">
            <v>8467.8672029062509</v>
          </cell>
          <cell r="R1298">
            <v>2965.5209248630399</v>
          </cell>
          <cell r="S1298">
            <v>1066.9195210042806</v>
          </cell>
          <cell r="T1298">
            <v>20981.196791907671</v>
          </cell>
          <cell r="U1298">
            <v>88920.115000000005</v>
          </cell>
        </row>
        <row r="1299">
          <cell r="A1299" t="str">
            <v>802298</v>
          </cell>
          <cell r="B1299">
            <v>802298</v>
          </cell>
          <cell r="C1299" t="str">
            <v>IRCR</v>
          </cell>
          <cell r="D1299" t="str">
            <v>RS</v>
          </cell>
          <cell r="E1299" t="str">
            <v>Skill Worker</v>
          </cell>
          <cell r="F1299" t="str">
            <v>M</v>
          </cell>
          <cell r="G1299">
            <v>30804</v>
          </cell>
          <cell r="H1299">
            <v>39696</v>
          </cell>
          <cell r="I1299">
            <v>52698</v>
          </cell>
          <cell r="J1299">
            <v>5391.02</v>
          </cell>
          <cell r="K1299">
            <v>1580.94</v>
          </cell>
          <cell r="L1299">
            <v>82574</v>
          </cell>
          <cell r="M1299">
            <v>7665.1500000000005</v>
          </cell>
          <cell r="N1299">
            <v>2270.7849999999999</v>
          </cell>
          <cell r="O1299">
            <v>7875.9416250000013</v>
          </cell>
          <cell r="P1299">
            <v>2474.8921360493309</v>
          </cell>
          <cell r="Q1299">
            <v>8092.5300196875023</v>
          </cell>
          <cell r="R1299">
            <v>2696.2071397859618</v>
          </cell>
          <cell r="S1299">
            <v>970.02722388196082</v>
          </cell>
          <cell r="T1299">
            <v>19075.78938907956</v>
          </cell>
          <cell r="U1299">
            <v>80831.009999999995</v>
          </cell>
        </row>
        <row r="1300">
          <cell r="A1300" t="str">
            <v>802555</v>
          </cell>
          <cell r="B1300">
            <v>802555</v>
          </cell>
          <cell r="C1300" t="str">
            <v>IRCR</v>
          </cell>
          <cell r="D1300" t="str">
            <v>WN</v>
          </cell>
          <cell r="E1300" t="str">
            <v>Foreman</v>
          </cell>
          <cell r="F1300" t="str">
            <v>M</v>
          </cell>
          <cell r="G1300">
            <v>31001</v>
          </cell>
          <cell r="H1300">
            <v>40554</v>
          </cell>
          <cell r="I1300">
            <v>60883</v>
          </cell>
          <cell r="J1300">
            <v>8124.64</v>
          </cell>
          <cell r="K1300">
            <v>1826.49</v>
          </cell>
          <cell r="L1300">
            <v>97205</v>
          </cell>
          <cell r="M1300">
            <v>11455.597500000002</v>
          </cell>
          <cell r="N1300">
            <v>2673.1374999999998</v>
          </cell>
          <cell r="O1300">
            <v>11770.626431250002</v>
          </cell>
          <cell r="P1300">
            <v>2913.4096699284914</v>
          </cell>
          <cell r="Q1300">
            <v>12094.318658109378</v>
          </cell>
          <cell r="R1300">
            <v>3173.9387097984168</v>
          </cell>
          <cell r="S1300">
            <v>1141.9029754819437</v>
          </cell>
          <cell r="T1300">
            <v>22455.762195914922</v>
          </cell>
          <cell r="U1300">
            <v>94717.217499999999</v>
          </cell>
        </row>
        <row r="1301">
          <cell r="A1301" t="str">
            <v>802569</v>
          </cell>
          <cell r="B1301">
            <v>802569</v>
          </cell>
          <cell r="C1301" t="str">
            <v>IRCR</v>
          </cell>
          <cell r="D1301" t="str">
            <v>WN</v>
          </cell>
          <cell r="E1301" t="str">
            <v>Skill Worker</v>
          </cell>
          <cell r="F1301" t="str">
            <v>M</v>
          </cell>
          <cell r="G1301">
            <v>30891</v>
          </cell>
          <cell r="H1301">
            <v>40561</v>
          </cell>
          <cell r="I1301">
            <v>38063</v>
          </cell>
          <cell r="J1301">
            <v>5092.32</v>
          </cell>
          <cell r="K1301">
            <v>1141.8899999999999</v>
          </cell>
          <cell r="L1301">
            <v>61043</v>
          </cell>
          <cell r="M1301">
            <v>7209.9675000000007</v>
          </cell>
          <cell r="N1301">
            <v>1678.6825000000001</v>
          </cell>
          <cell r="O1301">
            <v>7408.2416062500015</v>
          </cell>
          <cell r="P1301">
            <v>1829.5691217678607</v>
          </cell>
          <cell r="Q1301">
            <v>7611.9682504218772</v>
          </cell>
          <cell r="R1301">
            <v>1993.1766952546138</v>
          </cell>
          <cell r="S1301">
            <v>717.09462818110478</v>
          </cell>
          <cell r="T1301">
            <v>14101.816693845323</v>
          </cell>
          <cell r="U1301">
            <v>59484.447500000002</v>
          </cell>
        </row>
        <row r="1302">
          <cell r="A1302" t="str">
            <v>802604</v>
          </cell>
          <cell r="B1302">
            <v>802604</v>
          </cell>
          <cell r="C1302" t="str">
            <v>IRCR</v>
          </cell>
          <cell r="D1302" t="str">
            <v>WN</v>
          </cell>
          <cell r="E1302" t="str">
            <v>Skill Worker</v>
          </cell>
          <cell r="F1302" t="str">
            <v>M</v>
          </cell>
          <cell r="G1302">
            <v>32532</v>
          </cell>
          <cell r="H1302">
            <v>40631</v>
          </cell>
          <cell r="I1302">
            <v>27777</v>
          </cell>
          <cell r="J1302">
            <v>3813.06</v>
          </cell>
          <cell r="K1302">
            <v>833.31</v>
          </cell>
          <cell r="L1302">
            <v>45207</v>
          </cell>
          <cell r="M1302">
            <v>5463.2175000000007</v>
          </cell>
          <cell r="N1302">
            <v>1243.1925000000001</v>
          </cell>
          <cell r="O1302">
            <v>5613.4559812500011</v>
          </cell>
          <cell r="P1302">
            <v>1354.9355583401812</v>
          </cell>
          <cell r="Q1302">
            <v>5767.8260207343765</v>
          </cell>
          <cell r="R1302">
            <v>1476.0994522283527</v>
          </cell>
          <cell r="S1302">
            <v>531.06329728524486</v>
          </cell>
          <cell r="T1302">
            <v>10443.471442731607</v>
          </cell>
          <cell r="U1302">
            <v>44045.407500000001</v>
          </cell>
        </row>
        <row r="1303">
          <cell r="A1303" t="str">
            <v>802649</v>
          </cell>
          <cell r="B1303">
            <v>802649</v>
          </cell>
          <cell r="C1303" t="str">
            <v>IRCR</v>
          </cell>
          <cell r="D1303" t="str">
            <v>WN</v>
          </cell>
          <cell r="E1303" t="str">
            <v>Worker</v>
          </cell>
          <cell r="F1303" t="str">
            <v>M</v>
          </cell>
          <cell r="G1303">
            <v>32477</v>
          </cell>
          <cell r="H1303">
            <v>40652</v>
          </cell>
          <cell r="I1303">
            <v>22817</v>
          </cell>
          <cell r="J1303">
            <v>3155.92</v>
          </cell>
          <cell r="K1303">
            <v>684.51</v>
          </cell>
          <cell r="L1303">
            <v>36918</v>
          </cell>
          <cell r="M1303">
            <v>4491.2025000000003</v>
          </cell>
          <cell r="N1303">
            <v>1015.245</v>
          </cell>
          <cell r="O1303">
            <v>4614.7105687500007</v>
          </cell>
          <cell r="P1303">
            <v>1106.4992355786228</v>
          </cell>
          <cell r="Q1303">
            <v>4741.6151093906265</v>
          </cell>
          <cell r="R1303">
            <v>1205.4469347084814</v>
          </cell>
          <cell r="S1303">
            <v>433.68935804580417</v>
          </cell>
          <cell r="T1303">
            <v>8528.5924463637366</v>
          </cell>
          <cell r="U1303">
            <v>35957.892500000002</v>
          </cell>
        </row>
        <row r="1304">
          <cell r="A1304" t="str">
            <v>802666</v>
          </cell>
          <cell r="B1304">
            <v>802666</v>
          </cell>
          <cell r="C1304" t="str">
            <v>IRCR</v>
          </cell>
          <cell r="D1304" t="str">
            <v>WN</v>
          </cell>
          <cell r="E1304" t="str">
            <v>Skill Worker</v>
          </cell>
          <cell r="F1304" t="str">
            <v>M</v>
          </cell>
          <cell r="G1304">
            <v>30167</v>
          </cell>
          <cell r="H1304">
            <v>40682</v>
          </cell>
          <cell r="I1304">
            <v>45318</v>
          </cell>
          <cell r="J1304">
            <v>6338.62</v>
          </cell>
          <cell r="K1304">
            <v>1359.54</v>
          </cell>
          <cell r="L1304">
            <v>71192</v>
          </cell>
          <cell r="M1304">
            <v>8747.1075000000001</v>
          </cell>
          <cell r="N1304">
            <v>1957.78</v>
          </cell>
          <cell r="O1304">
            <v>8987.65295625</v>
          </cell>
          <cell r="P1304">
            <v>2133.753008811781</v>
          </cell>
          <cell r="Q1304">
            <v>9234.813412546875</v>
          </cell>
          <cell r="R1304">
            <v>2324.5619528621869</v>
          </cell>
          <cell r="S1304">
            <v>836.31867322165044</v>
          </cell>
          <cell r="T1304">
            <v>16446.38261665115</v>
          </cell>
          <cell r="U1304">
            <v>69267.460000000006</v>
          </cell>
        </row>
        <row r="1305">
          <cell r="A1305" t="str">
            <v>802670</v>
          </cell>
          <cell r="B1305">
            <v>802670</v>
          </cell>
          <cell r="C1305" t="str">
            <v>IRCR</v>
          </cell>
          <cell r="D1305" t="str">
            <v>WN</v>
          </cell>
          <cell r="E1305" t="str">
            <v>Skill Worker</v>
          </cell>
          <cell r="F1305" t="str">
            <v>M</v>
          </cell>
          <cell r="G1305">
            <v>32934</v>
          </cell>
          <cell r="H1305">
            <v>40682</v>
          </cell>
          <cell r="I1305">
            <v>23984</v>
          </cell>
          <cell r="J1305">
            <v>3354.71</v>
          </cell>
          <cell r="K1305">
            <v>719.52</v>
          </cell>
          <cell r="L1305">
            <v>40428</v>
          </cell>
          <cell r="M1305">
            <v>4966.9350000000004</v>
          </cell>
          <cell r="N1305">
            <v>1111.77</v>
          </cell>
          <cell r="O1305">
            <v>5103.5257125000007</v>
          </cell>
          <cell r="P1305">
            <v>1211.7002843050154</v>
          </cell>
          <cell r="Q1305">
            <v>5243.8726695937512</v>
          </cell>
          <cell r="R1305">
            <v>1320.0554926159186</v>
          </cell>
          <cell r="S1305">
            <v>474.92262221885721</v>
          </cell>
          <cell r="T1305">
            <v>9339.4532591579482</v>
          </cell>
          <cell r="U1305">
            <v>39409.442499999997</v>
          </cell>
        </row>
        <row r="1306">
          <cell r="A1306" t="str">
            <v>802729</v>
          </cell>
          <cell r="B1306">
            <v>802729</v>
          </cell>
          <cell r="C1306" t="str">
            <v>IRCR</v>
          </cell>
          <cell r="D1306" t="str">
            <v>WN</v>
          </cell>
          <cell r="E1306" t="str">
            <v>Skill Worker</v>
          </cell>
          <cell r="F1306" t="str">
            <v>M</v>
          </cell>
          <cell r="G1306">
            <v>30614</v>
          </cell>
          <cell r="H1306">
            <v>40927</v>
          </cell>
          <cell r="I1306">
            <v>38242</v>
          </cell>
          <cell r="J1306">
            <v>5882.33</v>
          </cell>
          <cell r="K1306">
            <v>1147.26</v>
          </cell>
          <cell r="L1306">
            <v>61039</v>
          </cell>
          <cell r="M1306">
            <v>8148.0750000000007</v>
          </cell>
          <cell r="N1306">
            <v>1678.5725</v>
          </cell>
          <cell r="O1306">
            <v>8372.147062500002</v>
          </cell>
          <cell r="P1306">
            <v>1829.4492345328449</v>
          </cell>
          <cell r="Q1306">
            <v>8602.3811067187526</v>
          </cell>
          <cell r="R1306">
            <v>1993.0460872114145</v>
          </cell>
          <cell r="S1306">
            <v>717.04763870626368</v>
          </cell>
          <cell r="T1306">
            <v>14100.892635939004</v>
          </cell>
          <cell r="U1306">
            <v>59281.602500000001</v>
          </cell>
        </row>
        <row r="1307">
          <cell r="A1307" t="str">
            <v>802763</v>
          </cell>
          <cell r="B1307">
            <v>802763</v>
          </cell>
          <cell r="C1307" t="str">
            <v>IRCR</v>
          </cell>
          <cell r="D1307" t="str">
            <v>WN</v>
          </cell>
          <cell r="E1307" t="str">
            <v>Worker</v>
          </cell>
          <cell r="F1307" t="str">
            <v>M</v>
          </cell>
          <cell r="G1307">
            <v>33573</v>
          </cell>
          <cell r="H1307">
            <v>40969</v>
          </cell>
          <cell r="I1307">
            <v>14677</v>
          </cell>
          <cell r="J1307">
            <v>2296.9</v>
          </cell>
          <cell r="K1307">
            <v>440.31</v>
          </cell>
          <cell r="L1307">
            <v>25066</v>
          </cell>
          <cell r="M1307">
            <v>3397.9425000000001</v>
          </cell>
          <cell r="N1307">
            <v>689.31500000000005</v>
          </cell>
          <cell r="O1307">
            <v>3491.3859187500002</v>
          </cell>
          <cell r="P1307">
            <v>751.27335822671216</v>
          </cell>
          <cell r="Q1307">
            <v>3587.3990315156257</v>
          </cell>
          <cell r="R1307">
            <v>818.45530270878146</v>
          </cell>
          <cell r="S1307">
            <v>294.45954409166603</v>
          </cell>
          <cell r="T1307">
            <v>5790.6088699429392</v>
          </cell>
          <cell r="U1307">
            <v>24381.697499999998</v>
          </cell>
        </row>
        <row r="1308">
          <cell r="A1308" t="str">
            <v>802781</v>
          </cell>
          <cell r="B1308">
            <v>802781</v>
          </cell>
          <cell r="C1308" t="str">
            <v>IRCR</v>
          </cell>
          <cell r="D1308" t="str">
            <v>WN</v>
          </cell>
          <cell r="E1308" t="str">
            <v>Worker</v>
          </cell>
          <cell r="F1308" t="str">
            <v>M</v>
          </cell>
          <cell r="G1308">
            <v>32423</v>
          </cell>
          <cell r="H1308">
            <v>40980</v>
          </cell>
          <cell r="I1308">
            <v>20305</v>
          </cell>
          <cell r="J1308">
            <v>3193</v>
          </cell>
          <cell r="K1308">
            <v>609.15</v>
          </cell>
          <cell r="L1308">
            <v>33367</v>
          </cell>
          <cell r="M1308">
            <v>4541.55</v>
          </cell>
          <cell r="N1308">
            <v>917.59249999999997</v>
          </cell>
          <cell r="O1308">
            <v>4666.4426250000006</v>
          </cell>
          <cell r="P1308">
            <v>1000.0693426933179</v>
          </cell>
          <cell r="Q1308">
            <v>4794.7697971875014</v>
          </cell>
          <cell r="R1308">
            <v>1089.4996443582509</v>
          </cell>
          <cell r="S1308">
            <v>391.97445175563001</v>
          </cell>
          <cell r="T1308">
            <v>7708.2600400297642</v>
          </cell>
          <cell r="U1308">
            <v>32416.462500000001</v>
          </cell>
        </row>
        <row r="1309">
          <cell r="A1309" t="str">
            <v>802857</v>
          </cell>
          <cell r="B1309">
            <v>802857</v>
          </cell>
          <cell r="C1309" t="str">
            <v>IRCR</v>
          </cell>
          <cell r="D1309" t="str">
            <v>WN</v>
          </cell>
          <cell r="E1309" t="str">
            <v>Skill Worker</v>
          </cell>
          <cell r="F1309" t="str">
            <v>M</v>
          </cell>
          <cell r="G1309">
            <v>29522</v>
          </cell>
          <cell r="H1309">
            <v>41031</v>
          </cell>
          <cell r="I1309">
            <v>43087</v>
          </cell>
          <cell r="J1309">
            <v>6923.66</v>
          </cell>
          <cell r="K1309">
            <v>1292.6099999999999</v>
          </cell>
          <cell r="L1309">
            <v>68145</v>
          </cell>
          <cell r="M1309">
            <v>9448.8900000000012</v>
          </cell>
          <cell r="N1309">
            <v>1873.9875</v>
          </cell>
          <cell r="O1309">
            <v>9708.7344750000029</v>
          </cell>
          <cell r="P1309">
            <v>2042.4289075384704</v>
          </cell>
          <cell r="Q1309">
            <v>9975.7246730625029</v>
          </cell>
          <cell r="R1309">
            <v>2225.0712759550752</v>
          </cell>
          <cell r="S1309">
            <v>800.52444076145309</v>
          </cell>
          <cell r="T1309">
            <v>15742.481506513268</v>
          </cell>
          <cell r="U1309">
            <v>66090.932499999995</v>
          </cell>
        </row>
        <row r="1310">
          <cell r="A1310" t="str">
            <v>802861</v>
          </cell>
          <cell r="B1310">
            <v>802861</v>
          </cell>
          <cell r="C1310" t="str">
            <v>IRCR</v>
          </cell>
          <cell r="D1310" t="str">
            <v>WN</v>
          </cell>
          <cell r="E1310" t="str">
            <v>Skill Worker</v>
          </cell>
          <cell r="F1310" t="str">
            <v>M</v>
          </cell>
          <cell r="G1310">
            <v>33022</v>
          </cell>
          <cell r="H1310">
            <v>41037</v>
          </cell>
          <cell r="I1310">
            <v>21135</v>
          </cell>
          <cell r="J1310">
            <v>3405.1800000000003</v>
          </cell>
          <cell r="K1310">
            <v>634.04999999999995</v>
          </cell>
          <cell r="L1310">
            <v>36478</v>
          </cell>
          <cell r="M1310">
            <v>5069.6850000000004</v>
          </cell>
          <cell r="N1310">
            <v>1003.145</v>
          </cell>
          <cell r="O1310">
            <v>5209.1013375000011</v>
          </cell>
          <cell r="P1310">
            <v>1093.3116397268814</v>
          </cell>
          <cell r="Q1310">
            <v>5352.3516242812511</v>
          </cell>
          <cell r="R1310">
            <v>1191.0800499565521</v>
          </cell>
          <cell r="S1310">
            <v>428.5205158132847</v>
          </cell>
          <cell r="T1310">
            <v>8426.9460766687371</v>
          </cell>
          <cell r="U1310">
            <v>35468.192499999997</v>
          </cell>
        </row>
        <row r="1311">
          <cell r="A1311" t="str">
            <v>802874</v>
          </cell>
          <cell r="B1311">
            <v>802874</v>
          </cell>
          <cell r="C1311" t="str">
            <v>IRCR</v>
          </cell>
          <cell r="D1311" t="str">
            <v>WN</v>
          </cell>
          <cell r="E1311" t="str">
            <v>Skill Worker</v>
          </cell>
          <cell r="F1311" t="str">
            <v>M</v>
          </cell>
          <cell r="G1311">
            <v>31315</v>
          </cell>
          <cell r="H1311">
            <v>41051</v>
          </cell>
          <cell r="I1311">
            <v>31761</v>
          </cell>
          <cell r="J1311">
            <v>5147.9400000000005</v>
          </cell>
          <cell r="K1311">
            <v>952.82999999999993</v>
          </cell>
          <cell r="L1311">
            <v>52401</v>
          </cell>
          <cell r="M1311">
            <v>7320.9375000000009</v>
          </cell>
          <cell r="N1311">
            <v>1441.0274999999999</v>
          </cell>
          <cell r="O1311">
            <v>7522.2632812500015</v>
          </cell>
          <cell r="P1311">
            <v>1570.5527505161551</v>
          </cell>
          <cell r="Q1311">
            <v>7729.1255214843768</v>
          </cell>
          <cell r="R1311">
            <v>1710.9980179223992</v>
          </cell>
          <cell r="S1311">
            <v>615.57386778693819</v>
          </cell>
          <cell r="T1311">
            <v>12105.389587244872</v>
          </cell>
          <cell r="U1311">
            <v>50875.807500000003</v>
          </cell>
        </row>
        <row r="1312">
          <cell r="A1312" t="str">
            <v>802888</v>
          </cell>
          <cell r="B1312">
            <v>802888</v>
          </cell>
          <cell r="C1312" t="str">
            <v>IRCR</v>
          </cell>
          <cell r="D1312" t="str">
            <v>WN</v>
          </cell>
          <cell r="E1312" t="str">
            <v>Foreman</v>
          </cell>
          <cell r="F1312" t="str">
            <v>M</v>
          </cell>
          <cell r="G1312">
            <v>33080</v>
          </cell>
          <cell r="H1312">
            <v>41058</v>
          </cell>
          <cell r="I1312">
            <v>33653</v>
          </cell>
          <cell r="J1312">
            <v>5470.33</v>
          </cell>
          <cell r="K1312">
            <v>1009.5899999999999</v>
          </cell>
          <cell r="L1312">
            <v>57788</v>
          </cell>
          <cell r="M1312">
            <v>8093.6175000000003</v>
          </cell>
          <cell r="N1312">
            <v>1589.17</v>
          </cell>
          <cell r="O1312">
            <v>8316.1919812500018</v>
          </cell>
          <cell r="P1312">
            <v>1732.0108842737272</v>
          </cell>
          <cell r="Q1312">
            <v>8544.8872607343783</v>
          </cell>
          <cell r="R1312">
            <v>1886.8944001011357</v>
          </cell>
          <cell r="S1312">
            <v>678.85694302917091</v>
          </cell>
          <cell r="T1312">
            <v>13349.864572578896</v>
          </cell>
          <cell r="U1312">
            <v>56168.02</v>
          </cell>
        </row>
        <row r="1313">
          <cell r="A1313" t="str">
            <v>802910</v>
          </cell>
          <cell r="B1313">
            <v>802910</v>
          </cell>
          <cell r="C1313" t="str">
            <v>IRCR</v>
          </cell>
          <cell r="D1313" t="str">
            <v>WN</v>
          </cell>
          <cell r="E1313" t="str">
            <v>Foreman</v>
          </cell>
          <cell r="F1313" t="str">
            <v>M</v>
          </cell>
          <cell r="G1313">
            <v>33441</v>
          </cell>
          <cell r="H1313">
            <v>41128</v>
          </cell>
          <cell r="I1313">
            <v>30150</v>
          </cell>
          <cell r="J1313">
            <v>5053.18</v>
          </cell>
          <cell r="K1313">
            <v>904.5</v>
          </cell>
          <cell r="L1313">
            <v>52143</v>
          </cell>
          <cell r="M1313">
            <v>7496.64</v>
          </cell>
          <cell r="N1313">
            <v>1433.9325000000001</v>
          </cell>
          <cell r="O1313">
            <v>7702.7976000000008</v>
          </cell>
          <cell r="P1313">
            <v>1562.8200238576342</v>
          </cell>
          <cell r="Q1313">
            <v>7914.6245340000014</v>
          </cell>
          <cell r="R1313">
            <v>1702.5737991360409</v>
          </cell>
          <cell r="S1313">
            <v>612.54304665968823</v>
          </cell>
          <cell r="T1313">
            <v>12045.787852287349</v>
          </cell>
          <cell r="U1313">
            <v>50653.58</v>
          </cell>
        </row>
        <row r="1314">
          <cell r="A1314" t="str">
            <v>803753</v>
          </cell>
          <cell r="B1314">
            <v>803753</v>
          </cell>
          <cell r="C1314" t="str">
            <v>IRCR</v>
          </cell>
          <cell r="D1314" t="str">
            <v>WN</v>
          </cell>
          <cell r="E1314" t="str">
            <v>Skill Worker</v>
          </cell>
          <cell r="F1314" t="str">
            <v>M</v>
          </cell>
          <cell r="G1314">
            <v>32354</v>
          </cell>
          <cell r="H1314">
            <v>41254</v>
          </cell>
          <cell r="I1314">
            <v>21837</v>
          </cell>
          <cell r="J1314">
            <v>3875.8900000000003</v>
          </cell>
          <cell r="K1314">
            <v>655.11</v>
          </cell>
          <cell r="L1314">
            <v>36724</v>
          </cell>
          <cell r="M1314">
            <v>5547.4725000000008</v>
          </cell>
          <cell r="N1314">
            <v>1009.91</v>
          </cell>
          <cell r="O1314">
            <v>5700.0279937500009</v>
          </cell>
          <cell r="P1314">
            <v>1100.684704680355</v>
          </cell>
          <cell r="Q1314">
            <v>5856.778763578126</v>
          </cell>
          <cell r="R1314">
            <v>1199.1124446133124</v>
          </cell>
          <cell r="S1314">
            <v>431.41036851601149</v>
          </cell>
          <cell r="T1314">
            <v>8483.7756379073035</v>
          </cell>
          <cell r="U1314">
            <v>35591.25</v>
          </cell>
        </row>
        <row r="1315">
          <cell r="A1315" t="str">
            <v>803798</v>
          </cell>
          <cell r="B1315">
            <v>803798</v>
          </cell>
          <cell r="C1315" t="str">
            <v>IRCR</v>
          </cell>
          <cell r="D1315" t="str">
            <v>WN</v>
          </cell>
          <cell r="E1315" t="str">
            <v>Skill Worker</v>
          </cell>
          <cell r="F1315" t="str">
            <v>M</v>
          </cell>
          <cell r="G1315">
            <v>34257</v>
          </cell>
          <cell r="H1315">
            <v>41282</v>
          </cell>
          <cell r="I1315">
            <v>12086</v>
          </cell>
          <cell r="J1315">
            <v>2173.3000000000002</v>
          </cell>
          <cell r="K1315">
            <v>362.58</v>
          </cell>
          <cell r="L1315">
            <v>21268</v>
          </cell>
          <cell r="M1315">
            <v>3247.9275000000002</v>
          </cell>
          <cell r="N1315">
            <v>584.87</v>
          </cell>
          <cell r="O1315">
            <v>3337.2455062500003</v>
          </cell>
          <cell r="P1315">
            <v>637.44042857917952</v>
          </cell>
          <cell r="Q1315">
            <v>3429.0197576718756</v>
          </cell>
          <cell r="R1315">
            <v>694.44296569099038</v>
          </cell>
          <cell r="S1315">
            <v>249.84303773005479</v>
          </cell>
          <cell r="T1315">
            <v>4913.2158878938171</v>
          </cell>
          <cell r="U1315">
            <v>20634.03</v>
          </cell>
        </row>
        <row r="1316">
          <cell r="A1316" t="str">
            <v>803802</v>
          </cell>
          <cell r="B1316">
            <v>803802</v>
          </cell>
          <cell r="C1316" t="str">
            <v>IRC</v>
          </cell>
          <cell r="D1316">
            <v>2930</v>
          </cell>
          <cell r="E1316" t="str">
            <v>Skill Worker</v>
          </cell>
          <cell r="F1316" t="str">
            <v>M</v>
          </cell>
          <cell r="G1316">
            <v>24200</v>
          </cell>
          <cell r="H1316">
            <v>33996</v>
          </cell>
          <cell r="I1316">
            <v>257357</v>
          </cell>
          <cell r="J1316">
            <v>10210.39</v>
          </cell>
          <cell r="K1316">
            <v>7635.4251000000004</v>
          </cell>
          <cell r="L1316">
            <v>345113</v>
          </cell>
          <cell r="M1316">
            <v>13152.000000000002</v>
          </cell>
          <cell r="N1316">
            <v>9389.871975</v>
          </cell>
          <cell r="O1316">
            <v>13513.680000000002</v>
          </cell>
          <cell r="P1316">
            <v>10946.960001343416</v>
          </cell>
          <cell r="Q1316">
            <v>13885.306200000003</v>
          </cell>
          <cell r="R1316">
            <v>11638.459633194136</v>
          </cell>
          <cell r="S1316">
            <v>5864.2141335977758</v>
          </cell>
          <cell r="T1316">
            <v>69297.261527538591</v>
          </cell>
          <cell r="U1316">
            <v>340651.546225</v>
          </cell>
        </row>
        <row r="1317">
          <cell r="A1317" t="str">
            <v>803851</v>
          </cell>
          <cell r="B1317">
            <v>803851</v>
          </cell>
          <cell r="C1317" t="str">
            <v>IRCR</v>
          </cell>
          <cell r="D1317" t="str">
            <v>RS</v>
          </cell>
          <cell r="E1317" t="str">
            <v>Foreman</v>
          </cell>
          <cell r="F1317" t="str">
            <v>M</v>
          </cell>
          <cell r="G1317">
            <v>29051</v>
          </cell>
          <cell r="H1317">
            <v>41387</v>
          </cell>
          <cell r="I1317">
            <v>63920</v>
          </cell>
          <cell r="J1317">
            <v>12111.77</v>
          </cell>
          <cell r="K1317">
            <v>1917.6</v>
          </cell>
          <cell r="L1317">
            <v>102456</v>
          </cell>
          <cell r="M1317">
            <v>16356.772500000001</v>
          </cell>
          <cell r="N1317">
            <v>2817.54</v>
          </cell>
          <cell r="O1317">
            <v>16806.583743750001</v>
          </cell>
          <cell r="P1317">
            <v>3070.791637695525</v>
          </cell>
          <cell r="Q1317">
            <v>17268.764796703126</v>
          </cell>
          <cell r="R1317">
            <v>3345.3944185083747</v>
          </cell>
          <cell r="S1317">
            <v>1203.5884085795794</v>
          </cell>
          <cell r="T1317">
            <v>23668.819212434126</v>
          </cell>
          <cell r="U1317">
            <v>98948.657500000001</v>
          </cell>
        </row>
        <row r="1318">
          <cell r="A1318" t="str">
            <v>804073</v>
          </cell>
          <cell r="B1318">
            <v>804073</v>
          </cell>
          <cell r="C1318" t="str">
            <v>IRCR</v>
          </cell>
          <cell r="D1318" t="str">
            <v>RS</v>
          </cell>
          <cell r="E1318" t="str">
            <v>Skill Worker</v>
          </cell>
          <cell r="F1318" t="str">
            <v>M</v>
          </cell>
          <cell r="G1318">
            <v>31291</v>
          </cell>
          <cell r="H1318">
            <v>42030</v>
          </cell>
          <cell r="I1318">
            <v>16036</v>
          </cell>
          <cell r="J1318">
            <v>4491.83</v>
          </cell>
          <cell r="K1318">
            <v>481.08</v>
          </cell>
          <cell r="L1318">
            <v>28837</v>
          </cell>
          <cell r="M1318">
            <v>6334.5375000000004</v>
          </cell>
          <cell r="N1318">
            <v>793.01750000000004</v>
          </cell>
          <cell r="O1318">
            <v>6508.7372812500007</v>
          </cell>
          <cell r="P1318">
            <v>864.29704903788786</v>
          </cell>
          <cell r="Q1318">
            <v>6687.7275564843767</v>
          </cell>
          <cell r="R1318">
            <v>941.58603543497691</v>
          </cell>
          <cell r="S1318">
            <v>338.75887149809995</v>
          </cell>
          <cell r="T1318">
            <v>6661.7644611244123</v>
          </cell>
          <cell r="U1318">
            <v>27593.772499999999</v>
          </cell>
        </row>
        <row r="1319">
          <cell r="A1319" t="str">
            <v>804153</v>
          </cell>
          <cell r="B1319">
            <v>804153</v>
          </cell>
          <cell r="C1319" t="str">
            <v>IRCR</v>
          </cell>
          <cell r="D1319" t="str">
            <v>RS</v>
          </cell>
          <cell r="E1319" t="str">
            <v>Foreman</v>
          </cell>
          <cell r="F1319" t="str">
            <v>M</v>
          </cell>
          <cell r="G1319">
            <v>31891</v>
          </cell>
          <cell r="H1319">
            <v>40072</v>
          </cell>
          <cell r="I1319">
            <v>60473</v>
          </cell>
          <cell r="J1319">
            <v>6891.7300000000005</v>
          </cell>
          <cell r="K1319">
            <v>1814.1899999999998</v>
          </cell>
          <cell r="L1319">
            <v>95859</v>
          </cell>
          <cell r="M1319">
            <v>9811.5974999999999</v>
          </cell>
          <cell r="N1319">
            <v>2636.1224999999999</v>
          </cell>
          <cell r="O1319">
            <v>10081.41643125</v>
          </cell>
          <cell r="P1319">
            <v>2873.0676153456634</v>
          </cell>
          <cell r="Q1319">
            <v>10358.655383109375</v>
          </cell>
          <cell r="R1319">
            <v>3129.989103261832</v>
          </cell>
          <cell r="S1319">
            <v>1126.0910171979181</v>
          </cell>
          <cell r="T1319">
            <v>22144.816710438849</v>
          </cell>
          <cell r="U1319">
            <v>93682.52</v>
          </cell>
        </row>
        <row r="1320">
          <cell r="A1320" t="str">
            <v>804167</v>
          </cell>
          <cell r="B1320">
            <v>804167</v>
          </cell>
          <cell r="C1320" t="str">
            <v>IRCR</v>
          </cell>
          <cell r="D1320" t="str">
            <v>RS</v>
          </cell>
          <cell r="E1320" t="str">
            <v>Foreman</v>
          </cell>
          <cell r="F1320" t="str">
            <v>M</v>
          </cell>
          <cell r="G1320">
            <v>26412</v>
          </cell>
          <cell r="H1320">
            <v>34828</v>
          </cell>
          <cell r="I1320">
            <v>251006</v>
          </cell>
          <cell r="J1320">
            <v>11052.93</v>
          </cell>
          <cell r="K1320">
            <v>7530.1799999999994</v>
          </cell>
          <cell r="L1320">
            <v>345740</v>
          </cell>
          <cell r="M1320">
            <v>14564.812500000002</v>
          </cell>
          <cell r="N1320">
            <v>9507.85</v>
          </cell>
          <cell r="O1320">
            <v>14965.344843750003</v>
          </cell>
          <cell r="P1320">
            <v>10362.453158593451</v>
          </cell>
          <cell r="Q1320">
            <v>15376.89182695313</v>
          </cell>
          <cell r="R1320">
            <v>11289.106213936571</v>
          </cell>
          <cell r="S1320">
            <v>4061.5352578892766</v>
          </cell>
          <cell r="T1320">
            <v>79870.945132612775</v>
          </cell>
          <cell r="U1320">
            <v>341094.22249999997</v>
          </cell>
        </row>
        <row r="1321">
          <cell r="A1321" t="str">
            <v>804171</v>
          </cell>
          <cell r="B1321">
            <v>804171</v>
          </cell>
          <cell r="C1321" t="str">
            <v>IRCR</v>
          </cell>
          <cell r="D1321" t="str">
            <v>RS</v>
          </cell>
          <cell r="E1321" t="str">
            <v>Foreman</v>
          </cell>
          <cell r="F1321" t="str">
            <v>M</v>
          </cell>
          <cell r="G1321">
            <v>25909</v>
          </cell>
          <cell r="H1321">
            <v>35114</v>
          </cell>
          <cell r="I1321">
            <v>242660</v>
          </cell>
          <cell r="J1321">
            <v>11052.93</v>
          </cell>
          <cell r="K1321">
            <v>7279.8</v>
          </cell>
          <cell r="L1321">
            <v>332368</v>
          </cell>
          <cell r="M1321">
            <v>14463.090000000002</v>
          </cell>
          <cell r="N1321">
            <v>9140.1200000000008</v>
          </cell>
          <cell r="O1321">
            <v>14860.824975000003</v>
          </cell>
          <cell r="P1321">
            <v>9961.6701319355252</v>
          </cell>
          <cell r="Q1321">
            <v>15269.497661812504</v>
          </cell>
          <cell r="R1321">
            <v>10852.483525521116</v>
          </cell>
          <cell r="S1321">
            <v>3904.4494434955263</v>
          </cell>
          <cell r="T1321">
            <v>76781.819551791064</v>
          </cell>
          <cell r="U1321">
            <v>327784.8175</v>
          </cell>
        </row>
        <row r="1322">
          <cell r="A1322" t="str">
            <v>804184</v>
          </cell>
          <cell r="B1322">
            <v>804184</v>
          </cell>
          <cell r="C1322" t="str">
            <v>IRCR</v>
          </cell>
          <cell r="D1322" t="str">
            <v>RS</v>
          </cell>
          <cell r="E1322" t="str">
            <v>Skill Worker</v>
          </cell>
          <cell r="F1322" t="str">
            <v>M</v>
          </cell>
          <cell r="G1322">
            <v>32268</v>
          </cell>
          <cell r="H1322">
            <v>40182</v>
          </cell>
          <cell r="I1322">
            <v>34840</v>
          </cell>
          <cell r="J1322">
            <v>4106.6099999999997</v>
          </cell>
          <cell r="K1322">
            <v>1045.2</v>
          </cell>
          <cell r="L1322">
            <v>55943</v>
          </cell>
          <cell r="M1322">
            <v>5901.96</v>
          </cell>
          <cell r="N1322">
            <v>1538.4325000000001</v>
          </cell>
          <cell r="O1322">
            <v>6064.2639000000008</v>
          </cell>
          <cell r="P1322">
            <v>1676.7128971226743</v>
          </cell>
          <cell r="Q1322">
            <v>6231.0311572500013</v>
          </cell>
          <cell r="R1322">
            <v>1826.6514401754312</v>
          </cell>
          <cell r="S1322">
            <v>657.18304775871991</v>
          </cell>
          <cell r="T1322">
            <v>12923.642863289628</v>
          </cell>
          <cell r="U1322">
            <v>54655.047500000001</v>
          </cell>
        </row>
        <row r="1323">
          <cell r="A1323" t="str">
            <v>804198</v>
          </cell>
          <cell r="B1323">
            <v>804198</v>
          </cell>
          <cell r="C1323" t="str">
            <v>IRCR</v>
          </cell>
          <cell r="D1323" t="str">
            <v>RS</v>
          </cell>
          <cell r="E1323" t="str">
            <v>Skill Worker</v>
          </cell>
          <cell r="F1323" t="str">
            <v>M</v>
          </cell>
          <cell r="G1323">
            <v>29154</v>
          </cell>
          <cell r="H1323">
            <v>40448</v>
          </cell>
          <cell r="I1323">
            <v>58979</v>
          </cell>
          <cell r="J1323">
            <v>7585.95</v>
          </cell>
          <cell r="K1323">
            <v>1769.37</v>
          </cell>
          <cell r="L1323">
            <v>91022</v>
          </cell>
          <cell r="M1323">
            <v>10381.86</v>
          </cell>
          <cell r="N1323">
            <v>2503.105</v>
          </cell>
          <cell r="O1323">
            <v>10667.361150000001</v>
          </cell>
          <cell r="P1323">
            <v>2728.0939764027685</v>
          </cell>
          <cell r="Q1323">
            <v>10960.713581625001</v>
          </cell>
          <cell r="R1323">
            <v>2972.0513270230076</v>
          </cell>
          <cell r="S1323">
            <v>1069.2689947463348</v>
          </cell>
          <cell r="T1323">
            <v>21027.399687223577</v>
          </cell>
          <cell r="U1323">
            <v>88683.17</v>
          </cell>
        </row>
        <row r="1324">
          <cell r="A1324" t="str">
            <v>804216</v>
          </cell>
          <cell r="B1324">
            <v>804216</v>
          </cell>
          <cell r="C1324" t="str">
            <v>IRCR</v>
          </cell>
          <cell r="D1324" t="str">
            <v>RS</v>
          </cell>
          <cell r="E1324" t="str">
            <v>Skill Worker</v>
          </cell>
          <cell r="F1324" t="str">
            <v>M</v>
          </cell>
          <cell r="G1324">
            <v>29787</v>
          </cell>
          <cell r="H1324">
            <v>41045</v>
          </cell>
          <cell r="I1324">
            <v>42768</v>
          </cell>
          <cell r="J1324">
            <v>6913.3600000000006</v>
          </cell>
          <cell r="K1324">
            <v>1283.04</v>
          </cell>
          <cell r="L1324">
            <v>68208</v>
          </cell>
          <cell r="M1324">
            <v>9507.4575000000004</v>
          </cell>
          <cell r="N1324">
            <v>1875.72</v>
          </cell>
          <cell r="O1324">
            <v>9768.9125812500006</v>
          </cell>
          <cell r="P1324">
            <v>2044.3171314899701</v>
          </cell>
          <cell r="Q1324">
            <v>10037.557677234376</v>
          </cell>
          <cell r="R1324">
            <v>2227.128352635465</v>
          </cell>
          <cell r="S1324">
            <v>801.26452499020024</v>
          </cell>
          <cell r="T1324">
            <v>15757.03541853778</v>
          </cell>
          <cell r="U1324">
            <v>66158.899999999994</v>
          </cell>
        </row>
        <row r="1325">
          <cell r="A1325" t="str">
            <v>804220</v>
          </cell>
          <cell r="B1325">
            <v>804220</v>
          </cell>
          <cell r="C1325" t="str">
            <v>IRCR</v>
          </cell>
          <cell r="D1325" t="str">
            <v>RS</v>
          </cell>
          <cell r="E1325" t="str">
            <v>Skill Worker</v>
          </cell>
          <cell r="F1325" t="str">
            <v>M</v>
          </cell>
          <cell r="G1325">
            <v>32744</v>
          </cell>
          <cell r="H1325">
            <v>41981</v>
          </cell>
          <cell r="I1325">
            <v>14265</v>
          </cell>
          <cell r="J1325">
            <v>3856.32</v>
          </cell>
          <cell r="K1325">
            <v>427.95</v>
          </cell>
          <cell r="L1325">
            <v>26755</v>
          </cell>
          <cell r="M1325">
            <v>5714.9550000000008</v>
          </cell>
          <cell r="N1325">
            <v>735.76250000000005</v>
          </cell>
          <cell r="O1325">
            <v>5872.1162625000015</v>
          </cell>
          <cell r="P1325">
            <v>801.89574321214741</v>
          </cell>
          <cell r="Q1325">
            <v>6033.5994597187519</v>
          </cell>
          <cell r="R1325">
            <v>873.60454894971076</v>
          </cell>
          <cell r="S1325">
            <v>314.30084984331467</v>
          </cell>
          <cell r="T1325">
            <v>6180.7923208857956</v>
          </cell>
          <cell r="U1325">
            <v>25683.932499999999</v>
          </cell>
        </row>
        <row r="1326">
          <cell r="A1326" t="str">
            <v>804247</v>
          </cell>
          <cell r="B1326">
            <v>804247</v>
          </cell>
          <cell r="C1326" t="str">
            <v>IRCR</v>
          </cell>
          <cell r="D1326" t="str">
            <v>RS</v>
          </cell>
          <cell r="E1326" t="str">
            <v>Skill Worker</v>
          </cell>
          <cell r="F1326" t="str">
            <v>M</v>
          </cell>
          <cell r="G1326">
            <v>33389</v>
          </cell>
          <cell r="H1326">
            <v>41036</v>
          </cell>
          <cell r="I1326">
            <v>19011</v>
          </cell>
          <cell r="J1326">
            <v>3061.16</v>
          </cell>
          <cell r="K1326">
            <v>570.32999999999993</v>
          </cell>
          <cell r="L1326">
            <v>32899</v>
          </cell>
          <cell r="M1326">
            <v>4570.3200000000006</v>
          </cell>
          <cell r="N1326">
            <v>904.72249999999997</v>
          </cell>
          <cell r="O1326">
            <v>4696.0038000000013</v>
          </cell>
          <cell r="P1326">
            <v>986.04253619646556</v>
          </cell>
          <cell r="Q1326">
            <v>4825.1439045000016</v>
          </cell>
          <cell r="R1326">
            <v>1074.2185033039259</v>
          </cell>
          <cell r="S1326">
            <v>386.47668319922292</v>
          </cell>
          <cell r="T1326">
            <v>7600.1452649905359</v>
          </cell>
          <cell r="U1326">
            <v>31991.127499999999</v>
          </cell>
        </row>
        <row r="1327">
          <cell r="A1327" t="str">
            <v>804313</v>
          </cell>
          <cell r="B1327">
            <v>804313</v>
          </cell>
          <cell r="C1327" t="str">
            <v>IRCR</v>
          </cell>
          <cell r="D1327" t="str">
            <v>WN</v>
          </cell>
          <cell r="E1327" t="str">
            <v>Worker</v>
          </cell>
          <cell r="F1327" t="str">
            <v>M</v>
          </cell>
          <cell r="G1327">
            <v>31278</v>
          </cell>
          <cell r="H1327">
            <v>41870</v>
          </cell>
          <cell r="I1327">
            <v>15890</v>
          </cell>
          <cell r="J1327">
            <v>3978.8900000000003</v>
          </cell>
          <cell r="K1327">
            <v>476.7</v>
          </cell>
          <cell r="L1327">
            <v>27801</v>
          </cell>
          <cell r="M1327">
            <v>5586.5175000000008</v>
          </cell>
          <cell r="N1327">
            <v>764.52750000000003</v>
          </cell>
          <cell r="O1327">
            <v>5740.1467312500017</v>
          </cell>
          <cell r="P1327">
            <v>833.24625516878746</v>
          </cell>
          <cell r="Q1327">
            <v>5898.0007663593769</v>
          </cell>
          <cell r="R1327">
            <v>907.75855224634302</v>
          </cell>
          <cell r="S1327">
            <v>326.58859751425865</v>
          </cell>
          <cell r="T1327">
            <v>6422.4334633880017</v>
          </cell>
          <cell r="U1327">
            <v>26687.102500000001</v>
          </cell>
        </row>
        <row r="1328">
          <cell r="A1328" t="str">
            <v>804392</v>
          </cell>
          <cell r="B1328">
            <v>804392</v>
          </cell>
          <cell r="C1328" t="str">
            <v>IRCR</v>
          </cell>
          <cell r="D1328" t="str">
            <v>WN</v>
          </cell>
          <cell r="E1328" t="str">
            <v>Skill Worker</v>
          </cell>
          <cell r="F1328" t="str">
            <v>M</v>
          </cell>
          <cell r="G1328">
            <v>31288</v>
          </cell>
          <cell r="H1328">
            <v>42213</v>
          </cell>
          <cell r="I1328">
            <v>16799</v>
          </cell>
          <cell r="J1328">
            <v>5454.88</v>
          </cell>
          <cell r="K1328">
            <v>503.96999999999997</v>
          </cell>
          <cell r="L1328">
            <v>31365</v>
          </cell>
          <cell r="M1328">
            <v>7724.7450000000008</v>
          </cell>
          <cell r="N1328">
            <v>862.53750000000002</v>
          </cell>
          <cell r="O1328">
            <v>7937.1754875000015</v>
          </cell>
          <cell r="P1328">
            <v>940.06578156789385</v>
          </cell>
          <cell r="Q1328">
            <v>8155.447813406252</v>
          </cell>
          <cell r="R1328">
            <v>1024.1303187369717</v>
          </cell>
          <cell r="S1328">
            <v>368.45621959766635</v>
          </cell>
          <cell r="T1328">
            <v>7245.7690579175087</v>
          </cell>
          <cell r="U1328">
            <v>29875.287499999999</v>
          </cell>
        </row>
        <row r="1329">
          <cell r="A1329" t="str">
            <v>804455</v>
          </cell>
          <cell r="B1329">
            <v>804455</v>
          </cell>
          <cell r="C1329" t="str">
            <v>IRCR</v>
          </cell>
          <cell r="D1329" t="str">
            <v>WN</v>
          </cell>
          <cell r="E1329" t="str">
            <v>Skill Worker</v>
          </cell>
          <cell r="F1329" t="str">
            <v>M</v>
          </cell>
          <cell r="G1329">
            <v>31030</v>
          </cell>
          <cell r="H1329">
            <v>42255</v>
          </cell>
          <cell r="I1329">
            <v>17245</v>
          </cell>
          <cell r="J1329">
            <v>5804.05</v>
          </cell>
          <cell r="K1329">
            <v>517.35</v>
          </cell>
          <cell r="L1329">
            <v>32355</v>
          </cell>
          <cell r="M1329">
            <v>8187.1200000000008</v>
          </cell>
          <cell r="N1329">
            <v>889.76250000000005</v>
          </cell>
          <cell r="O1329">
            <v>8412.265800000001</v>
          </cell>
          <cell r="P1329">
            <v>969.73787223431236</v>
          </cell>
          <cell r="Q1329">
            <v>8643.6031095000017</v>
          </cell>
          <cell r="R1329">
            <v>1056.4558094288129</v>
          </cell>
          <cell r="S1329">
            <v>380.08611462083519</v>
          </cell>
          <cell r="T1329">
            <v>7474.4733897312617</v>
          </cell>
          <cell r="U1329">
            <v>30774.65</v>
          </cell>
        </row>
        <row r="1330">
          <cell r="A1330" t="str">
            <v>804486</v>
          </cell>
          <cell r="B1330">
            <v>804486</v>
          </cell>
          <cell r="C1330" t="str">
            <v>IRCR</v>
          </cell>
          <cell r="D1330" t="str">
            <v>RS</v>
          </cell>
          <cell r="E1330" t="str">
            <v>Skill Worker</v>
          </cell>
          <cell r="F1330" t="str">
            <v>M</v>
          </cell>
          <cell r="G1330">
            <v>33524</v>
          </cell>
          <cell r="H1330">
            <v>42282</v>
          </cell>
          <cell r="I1330">
            <v>8215</v>
          </cell>
          <cell r="J1330">
            <v>2834.56</v>
          </cell>
          <cell r="K1330">
            <v>246.45</v>
          </cell>
          <cell r="L1330">
            <v>16322</v>
          </cell>
          <cell r="M1330">
            <v>4208.6400000000003</v>
          </cell>
          <cell r="N1330">
            <v>448.85500000000002</v>
          </cell>
          <cell r="O1330">
            <v>4324.3776000000007</v>
          </cell>
          <cell r="P1330">
            <v>489.19986248210307</v>
          </cell>
          <cell r="Q1330">
            <v>4443.2979840000007</v>
          </cell>
          <cell r="R1330">
            <v>532.94612027498329</v>
          </cell>
          <cell r="S1330">
            <v>191.74055208905182</v>
          </cell>
          <cell r="T1330">
            <v>3770.6182867313751</v>
          </cell>
          <cell r="U1330">
            <v>15551.747499999999</v>
          </cell>
        </row>
        <row r="1331">
          <cell r="A1331" t="str">
            <v>804490</v>
          </cell>
          <cell r="B1331">
            <v>804490</v>
          </cell>
          <cell r="C1331" t="str">
            <v>IRCR</v>
          </cell>
          <cell r="D1331" t="str">
            <v>RS</v>
          </cell>
          <cell r="E1331" t="str">
            <v>Skill Worker</v>
          </cell>
          <cell r="F1331" t="str">
            <v>M</v>
          </cell>
          <cell r="G1331">
            <v>31965</v>
          </cell>
          <cell r="H1331">
            <v>42387</v>
          </cell>
          <cell r="I1331">
            <v>10340</v>
          </cell>
          <cell r="J1331">
            <v>3944.9</v>
          </cell>
          <cell r="K1331">
            <v>310.2</v>
          </cell>
          <cell r="L1331">
            <v>20096</v>
          </cell>
          <cell r="M1331">
            <v>5580.3525000000009</v>
          </cell>
          <cell r="N1331">
            <v>552.64</v>
          </cell>
          <cell r="O1331">
            <v>5733.8121937500009</v>
          </cell>
          <cell r="P1331">
            <v>602.31346871954077</v>
          </cell>
          <cell r="Q1331">
            <v>5891.4920290781265</v>
          </cell>
          <cell r="R1331">
            <v>656.1748090335783</v>
          </cell>
          <cell r="S1331">
            <v>236.07512160161656</v>
          </cell>
          <cell r="T1331">
            <v>4642.4669213425877</v>
          </cell>
          <cell r="U1331">
            <v>19032.224999999999</v>
          </cell>
        </row>
        <row r="1332">
          <cell r="A1332" t="str">
            <v>804504</v>
          </cell>
          <cell r="B1332">
            <v>804504</v>
          </cell>
          <cell r="C1332" t="str">
            <v>IRCR</v>
          </cell>
          <cell r="D1332" t="str">
            <v>RS</v>
          </cell>
          <cell r="E1332" t="str">
            <v>Skill Worker</v>
          </cell>
          <cell r="F1332" t="str">
            <v>M</v>
          </cell>
          <cell r="G1332">
            <v>34477</v>
          </cell>
          <cell r="H1332">
            <v>42387</v>
          </cell>
          <cell r="I1332">
            <v>4622</v>
          </cell>
          <cell r="J1332">
            <v>1763.3600000000001</v>
          </cell>
          <cell r="K1332">
            <v>138.66</v>
          </cell>
          <cell r="L1332">
            <v>9772</v>
          </cell>
          <cell r="M1332">
            <v>2713.6275000000001</v>
          </cell>
          <cell r="N1332">
            <v>268.73</v>
          </cell>
          <cell r="O1332">
            <v>2788.2522562500003</v>
          </cell>
          <cell r="P1332">
            <v>292.88451514367796</v>
          </cell>
          <cell r="Q1332">
            <v>2864.9291932968754</v>
          </cell>
          <cell r="R1332">
            <v>319.07544953603337</v>
          </cell>
          <cell r="S1332">
            <v>114.79528703677335</v>
          </cell>
          <cell r="T1332">
            <v>2257.4734651353388</v>
          </cell>
          <cell r="U1332">
            <v>9296.494999999999</v>
          </cell>
        </row>
        <row r="1333">
          <cell r="A1333" t="str">
            <v>804552</v>
          </cell>
          <cell r="B1333">
            <v>804552</v>
          </cell>
          <cell r="C1333" t="str">
            <v>IRCR</v>
          </cell>
          <cell r="D1333" t="str">
            <v>WN</v>
          </cell>
          <cell r="E1333" t="str">
            <v>Skill Worker</v>
          </cell>
          <cell r="F1333" t="str">
            <v>M</v>
          </cell>
          <cell r="G1333">
            <v>33498</v>
          </cell>
          <cell r="H1333">
            <v>42430</v>
          </cell>
          <cell r="I1333">
            <v>7325</v>
          </cell>
          <cell r="J1333">
            <v>2924.17</v>
          </cell>
          <cell r="K1333">
            <v>219.75</v>
          </cell>
          <cell r="L1333">
            <v>15141</v>
          </cell>
          <cell r="M1333">
            <v>4345.2975000000006</v>
          </cell>
          <cell r="N1333">
            <v>416.3775</v>
          </cell>
          <cell r="O1333">
            <v>4464.793181250001</v>
          </cell>
          <cell r="P1333">
            <v>453.80315634367867</v>
          </cell>
          <cell r="Q1333">
            <v>4587.5749937343762</v>
          </cell>
          <cell r="R1333">
            <v>494.38409552037263</v>
          </cell>
          <cell r="S1333">
            <v>177.86690964222117</v>
          </cell>
          <cell r="T1333">
            <v>3497.7901898909295</v>
          </cell>
          <cell r="U1333">
            <v>14355.02</v>
          </cell>
        </row>
        <row r="1334">
          <cell r="A1334" t="str">
            <v>804566</v>
          </cell>
          <cell r="B1334">
            <v>804566</v>
          </cell>
          <cell r="C1334" t="str">
            <v>IRCR</v>
          </cell>
          <cell r="D1334" t="str">
            <v>RS</v>
          </cell>
          <cell r="E1334" t="str">
            <v>Skill Worker</v>
          </cell>
          <cell r="F1334" t="str">
            <v>M</v>
          </cell>
          <cell r="G1334">
            <v>33629</v>
          </cell>
          <cell r="H1334">
            <v>42457</v>
          </cell>
          <cell r="I1334">
            <v>6841</v>
          </cell>
          <cell r="J1334">
            <v>2812.9300000000003</v>
          </cell>
          <cell r="K1334">
            <v>205.23</v>
          </cell>
          <cell r="L1334">
            <v>14236</v>
          </cell>
          <cell r="M1334">
            <v>4172.6775000000007</v>
          </cell>
          <cell r="N1334">
            <v>391.49</v>
          </cell>
          <cell r="O1334">
            <v>4287.4261312500012</v>
          </cell>
          <cell r="P1334">
            <v>426.67866942134663</v>
          </cell>
          <cell r="Q1334">
            <v>4405.3303498593768</v>
          </cell>
          <cell r="R1334">
            <v>464.83402574651768</v>
          </cell>
          <cell r="S1334">
            <v>167.23554095942541</v>
          </cell>
          <cell r="T1334">
            <v>3288.7220885864385</v>
          </cell>
          <cell r="U1334">
            <v>13481.46</v>
          </cell>
        </row>
        <row r="1335">
          <cell r="A1335" t="str">
            <v>804583</v>
          </cell>
          <cell r="B1335">
            <v>804583</v>
          </cell>
          <cell r="C1335" t="str">
            <v>IRCR</v>
          </cell>
          <cell r="D1335" t="str">
            <v>RS</v>
          </cell>
          <cell r="E1335" t="str">
            <v>Skill Worker</v>
          </cell>
          <cell r="F1335" t="str">
            <v>M</v>
          </cell>
          <cell r="G1335">
            <v>33123</v>
          </cell>
          <cell r="H1335">
            <v>42520</v>
          </cell>
          <cell r="I1335">
            <v>7236</v>
          </cell>
          <cell r="J1335">
            <v>3195.06</v>
          </cell>
          <cell r="K1335">
            <v>217.07999999999998</v>
          </cell>
          <cell r="L1335">
            <v>15338</v>
          </cell>
          <cell r="M1335">
            <v>4727.5275000000001</v>
          </cell>
          <cell r="N1335">
            <v>421.79500000000002</v>
          </cell>
          <cell r="O1335">
            <v>4857.534506250001</v>
          </cell>
          <cell r="P1335">
            <v>459.70760266820844</v>
          </cell>
          <cell r="Q1335">
            <v>4991.1167051718767</v>
          </cell>
          <cell r="R1335">
            <v>500.81654164794111</v>
          </cell>
          <cell r="S1335">
            <v>180.18114127814465</v>
          </cell>
          <cell r="T1335">
            <v>3543.3000417771004</v>
          </cell>
          <cell r="U1335">
            <v>14484.965</v>
          </cell>
        </row>
        <row r="1336">
          <cell r="A1336" t="str">
            <v>804615</v>
          </cell>
          <cell r="B1336">
            <v>804615</v>
          </cell>
          <cell r="C1336" t="str">
            <v>IRCR</v>
          </cell>
          <cell r="D1336" t="str">
            <v>WN</v>
          </cell>
          <cell r="E1336" t="str">
            <v>Skill Worker</v>
          </cell>
          <cell r="F1336" t="str">
            <v>M</v>
          </cell>
          <cell r="G1336">
            <v>33507</v>
          </cell>
          <cell r="H1336">
            <v>42521</v>
          </cell>
          <cell r="I1336">
            <v>6495</v>
          </cell>
          <cell r="J1336">
            <v>2871.64</v>
          </cell>
          <cell r="K1336">
            <v>194.85</v>
          </cell>
          <cell r="L1336">
            <v>13814</v>
          </cell>
          <cell r="M1336">
            <v>4261.0425000000005</v>
          </cell>
          <cell r="N1336">
            <v>379.88499999999999</v>
          </cell>
          <cell r="O1336">
            <v>4378.2211687500012</v>
          </cell>
          <cell r="P1336">
            <v>414.03056612717631</v>
          </cell>
          <cell r="Q1336">
            <v>4498.6222508906267</v>
          </cell>
          <cell r="R1336">
            <v>451.05487718898536</v>
          </cell>
          <cell r="S1336">
            <v>162.27815136369085</v>
          </cell>
          <cell r="T1336">
            <v>3191.2339794698701</v>
          </cell>
          <cell r="U1336">
            <v>13047.377500000001</v>
          </cell>
        </row>
        <row r="1337">
          <cell r="A1337" t="str">
            <v>804629</v>
          </cell>
          <cell r="B1337">
            <v>804629</v>
          </cell>
          <cell r="C1337" t="str">
            <v>IRCR</v>
          </cell>
          <cell r="D1337" t="str">
            <v>WN</v>
          </cell>
          <cell r="E1337" t="str">
            <v>Skill Worker</v>
          </cell>
          <cell r="F1337" t="str">
            <v>M</v>
          </cell>
          <cell r="G1337">
            <v>34561</v>
          </cell>
          <cell r="H1337">
            <v>42537</v>
          </cell>
          <cell r="I1337">
            <v>4314</v>
          </cell>
          <cell r="J1337">
            <v>1941.55</v>
          </cell>
          <cell r="K1337">
            <v>129.41999999999999</v>
          </cell>
          <cell r="L1337">
            <v>9591</v>
          </cell>
          <cell r="M1337">
            <v>2997.2175000000002</v>
          </cell>
          <cell r="N1337">
            <v>263.7525</v>
          </cell>
          <cell r="O1337">
            <v>3079.6409812500006</v>
          </cell>
          <cell r="P1337">
            <v>287.45961775921154</v>
          </cell>
          <cell r="Q1337">
            <v>3164.3311082343757</v>
          </cell>
          <cell r="R1337">
            <v>313.16543558126239</v>
          </cell>
          <cell r="S1337">
            <v>112.66901330021419</v>
          </cell>
          <cell r="T1337">
            <v>2215.6598448744408</v>
          </cell>
          <cell r="U1337">
            <v>9073.2574999999997</v>
          </cell>
        </row>
        <row r="1338">
          <cell r="A1338" t="str">
            <v>804632</v>
          </cell>
          <cell r="B1338">
            <v>804632</v>
          </cell>
          <cell r="C1338" t="str">
            <v>IRCR</v>
          </cell>
          <cell r="D1338" t="str">
            <v>WN</v>
          </cell>
          <cell r="E1338" t="str">
            <v>Worker</v>
          </cell>
          <cell r="F1338" t="str">
            <v>M</v>
          </cell>
          <cell r="G1338">
            <v>32830</v>
          </cell>
          <cell r="H1338">
            <v>42537</v>
          </cell>
          <cell r="I1338">
            <v>6214</v>
          </cell>
          <cell r="J1338">
            <v>2796.4500000000003</v>
          </cell>
          <cell r="K1338">
            <v>186.42</v>
          </cell>
          <cell r="L1338">
            <v>13080</v>
          </cell>
          <cell r="M1338">
            <v>4087.3950000000004</v>
          </cell>
          <cell r="N1338">
            <v>359.7</v>
          </cell>
          <cell r="O1338">
            <v>4199.7983625000006</v>
          </cell>
          <cell r="P1338">
            <v>392.03125850177116</v>
          </cell>
          <cell r="Q1338">
            <v>4315.2928174687513</v>
          </cell>
          <cell r="R1338">
            <v>427.0883012619031</v>
          </cell>
          <cell r="S1338">
            <v>153.65558273035157</v>
          </cell>
          <cell r="T1338">
            <v>3021.6693536604821</v>
          </cell>
          <cell r="U1338">
            <v>12334.282499999999</v>
          </cell>
        </row>
        <row r="1339">
          <cell r="A1339" t="str">
            <v>804677</v>
          </cell>
          <cell r="B1339">
            <v>804677</v>
          </cell>
          <cell r="C1339" t="str">
            <v>IRCR</v>
          </cell>
          <cell r="D1339" t="str">
            <v>WN</v>
          </cell>
          <cell r="E1339" t="str">
            <v>Skill Worker</v>
          </cell>
          <cell r="F1339" t="str">
            <v>M</v>
          </cell>
          <cell r="G1339">
            <v>32904</v>
          </cell>
          <cell r="H1339">
            <v>42598</v>
          </cell>
          <cell r="I1339">
            <v>7651</v>
          </cell>
          <cell r="J1339">
            <v>3714.1800000000003</v>
          </cell>
          <cell r="K1339">
            <v>229.53</v>
          </cell>
          <cell r="L1339">
            <v>16673</v>
          </cell>
          <cell r="M1339">
            <v>5487.8775000000005</v>
          </cell>
          <cell r="N1339">
            <v>458.50749999999999</v>
          </cell>
          <cell r="O1339">
            <v>5638.7941312500006</v>
          </cell>
          <cell r="P1339">
            <v>499.71996735474238</v>
          </cell>
          <cell r="Q1339">
            <v>5793.8609698593764</v>
          </cell>
          <cell r="R1339">
            <v>544.40697606572701</v>
          </cell>
          <cell r="S1339">
            <v>195.86387850635714</v>
          </cell>
          <cell r="T1339">
            <v>3851.7043680107968</v>
          </cell>
          <cell r="U1339">
            <v>15687.0725</v>
          </cell>
        </row>
        <row r="1340">
          <cell r="A1340" t="str">
            <v>804761</v>
          </cell>
          <cell r="B1340">
            <v>804761</v>
          </cell>
          <cell r="C1340" t="str">
            <v>IRCR</v>
          </cell>
          <cell r="D1340" t="str">
            <v>RS</v>
          </cell>
          <cell r="E1340" t="str">
            <v>Worker</v>
          </cell>
          <cell r="F1340" t="str">
            <v>M</v>
          </cell>
          <cell r="G1340">
            <v>33347</v>
          </cell>
          <cell r="H1340">
            <v>42739</v>
          </cell>
          <cell r="I1340">
            <v>3823</v>
          </cell>
          <cell r="J1340">
            <v>2264.9700000000003</v>
          </cell>
          <cell r="K1340">
            <v>114.69</v>
          </cell>
          <cell r="L1340">
            <v>8871</v>
          </cell>
          <cell r="M1340">
            <v>3329.1000000000004</v>
          </cell>
          <cell r="N1340">
            <v>243.95250000000001</v>
          </cell>
          <cell r="O1340">
            <v>3420.6502500000006</v>
          </cell>
          <cell r="P1340">
            <v>265.87991545636174</v>
          </cell>
          <cell r="Q1340">
            <v>3514.7181318750008</v>
          </cell>
          <cell r="R1340">
            <v>289.65598780537783</v>
          </cell>
          <cell r="S1340">
            <v>104.21090782881869</v>
          </cell>
          <cell r="T1340">
            <v>2049.3294217371663</v>
          </cell>
          <cell r="U1340">
            <v>8276.0849999999991</v>
          </cell>
        </row>
        <row r="1341">
          <cell r="A1341" t="str">
            <v>804791</v>
          </cell>
          <cell r="B1341">
            <v>804791</v>
          </cell>
          <cell r="C1341" t="str">
            <v>IRCR</v>
          </cell>
          <cell r="D1341" t="str">
            <v>WN</v>
          </cell>
          <cell r="E1341" t="str">
            <v>Skill Worker</v>
          </cell>
          <cell r="F1341" t="str">
            <v>M</v>
          </cell>
          <cell r="G1341">
            <v>34790</v>
          </cell>
          <cell r="H1341">
            <v>42858</v>
          </cell>
          <cell r="I1341">
            <v>2301</v>
          </cell>
          <cell r="J1341">
            <v>1685.0800000000002</v>
          </cell>
          <cell r="K1341">
            <v>69.03</v>
          </cell>
          <cell r="L1341">
            <v>6104</v>
          </cell>
          <cell r="M1341">
            <v>2605.7400000000002</v>
          </cell>
          <cell r="N1341">
            <v>167.86</v>
          </cell>
          <cell r="O1341">
            <v>2677.3978500000003</v>
          </cell>
          <cell r="P1341">
            <v>182.94792063415986</v>
          </cell>
          <cell r="Q1341">
            <v>2751.0262908750005</v>
          </cell>
          <cell r="R1341">
            <v>199.30787392222143</v>
          </cell>
          <cell r="S1341">
            <v>71.705938607497387</v>
          </cell>
          <cell r="T1341">
            <v>1410.1123650415582</v>
          </cell>
          <cell r="U1341">
            <v>5665.4724999999999</v>
          </cell>
        </row>
        <row r="1342">
          <cell r="A1342" t="str">
            <v>804806</v>
          </cell>
          <cell r="B1342">
            <v>804806</v>
          </cell>
          <cell r="C1342" t="str">
            <v>IRCR</v>
          </cell>
          <cell r="D1342" t="str">
            <v>WN</v>
          </cell>
          <cell r="E1342" t="str">
            <v>Skill Worker</v>
          </cell>
          <cell r="F1342" t="str">
            <v>M</v>
          </cell>
          <cell r="G1342">
            <v>35207</v>
          </cell>
          <cell r="H1342">
            <v>42864</v>
          </cell>
          <cell r="I1342">
            <v>1986</v>
          </cell>
          <cell r="J1342">
            <v>1471.8700000000001</v>
          </cell>
          <cell r="K1342">
            <v>59.58</v>
          </cell>
          <cell r="L1342">
            <v>5309</v>
          </cell>
          <cell r="M1342">
            <v>2282.0775000000003</v>
          </cell>
          <cell r="N1342">
            <v>145.9975</v>
          </cell>
          <cell r="O1342">
            <v>2344.8346312500007</v>
          </cell>
          <cell r="P1342">
            <v>159.12033267476323</v>
          </cell>
          <cell r="Q1342">
            <v>2409.317583609376</v>
          </cell>
          <cell r="R1342">
            <v>173.34952533634888</v>
          </cell>
          <cell r="S1342">
            <v>62.366780482831523</v>
          </cell>
          <cell r="T1342">
            <v>1226.455856160818</v>
          </cell>
          <cell r="U1342">
            <v>4926.1374999999998</v>
          </cell>
        </row>
        <row r="1343">
          <cell r="A1343" t="str">
            <v>804810</v>
          </cell>
          <cell r="B1343">
            <v>804810</v>
          </cell>
          <cell r="C1343" t="str">
            <v>IRCR</v>
          </cell>
          <cell r="D1343" t="str">
            <v>WN</v>
          </cell>
          <cell r="E1343" t="str">
            <v>Skill Worker</v>
          </cell>
          <cell r="F1343" t="str">
            <v>M</v>
          </cell>
          <cell r="G1343">
            <v>34176</v>
          </cell>
          <cell r="H1343">
            <v>42864</v>
          </cell>
          <cell r="I1343">
            <v>2987</v>
          </cell>
          <cell r="J1343">
            <v>2212.44</v>
          </cell>
          <cell r="K1343">
            <v>89.61</v>
          </cell>
          <cell r="L1343">
            <v>7665</v>
          </cell>
          <cell r="M1343">
            <v>3294.1650000000004</v>
          </cell>
          <cell r="N1343">
            <v>210.78749999999999</v>
          </cell>
          <cell r="O1343">
            <v>3384.7545375000009</v>
          </cell>
          <cell r="P1343">
            <v>229.73391409908834</v>
          </cell>
          <cell r="Q1343">
            <v>3477.8352872812511</v>
          </cell>
          <cell r="R1343">
            <v>250.27766278077115</v>
          </cell>
          <cell r="S1343">
            <v>90.043581164231227</v>
          </cell>
          <cell r="T1343">
            <v>1770.725962982232</v>
          </cell>
          <cell r="U1343">
            <v>7089.4875000000002</v>
          </cell>
        </row>
        <row r="1344">
          <cell r="A1344" t="str">
            <v>804837</v>
          </cell>
          <cell r="B1344">
            <v>804837</v>
          </cell>
          <cell r="C1344" t="str">
            <v>IRCR</v>
          </cell>
          <cell r="D1344" t="str">
            <v>RS</v>
          </cell>
          <cell r="E1344" t="str">
            <v>Skill Worker</v>
          </cell>
          <cell r="F1344" t="str">
            <v>M</v>
          </cell>
          <cell r="G1344">
            <v>35114</v>
          </cell>
          <cell r="H1344">
            <v>42905</v>
          </cell>
          <cell r="I1344">
            <v>2063</v>
          </cell>
          <cell r="J1344">
            <v>1660.3600000000001</v>
          </cell>
          <cell r="K1344">
            <v>61.89</v>
          </cell>
          <cell r="L1344">
            <v>5694</v>
          </cell>
          <cell r="M1344">
            <v>2566.6950000000002</v>
          </cell>
          <cell r="N1344">
            <v>156.58500000000001</v>
          </cell>
          <cell r="O1344">
            <v>2637.2791125000003</v>
          </cell>
          <cell r="P1344">
            <v>170.65947904503707</v>
          </cell>
          <cell r="Q1344">
            <v>2709.8042880937505</v>
          </cell>
          <cell r="R1344">
            <v>185.92054949428714</v>
          </cell>
          <cell r="S1344">
            <v>66.889517436286056</v>
          </cell>
          <cell r="T1344">
            <v>1315.3964296439437</v>
          </cell>
          <cell r="U1344">
            <v>5263.4375</v>
          </cell>
        </row>
        <row r="1345">
          <cell r="A1345" t="str">
            <v>804885</v>
          </cell>
          <cell r="B1345">
            <v>804885</v>
          </cell>
          <cell r="C1345" t="str">
            <v>IRCR</v>
          </cell>
          <cell r="D1345" t="str">
            <v>WN</v>
          </cell>
          <cell r="E1345" t="str">
            <v>Skill Worker</v>
          </cell>
          <cell r="F1345" t="str">
            <v>M</v>
          </cell>
          <cell r="G1345">
            <v>33645</v>
          </cell>
          <cell r="H1345">
            <v>42998</v>
          </cell>
          <cell r="I1345">
            <v>2841</v>
          </cell>
          <cell r="J1345">
            <v>2846.92</v>
          </cell>
          <cell r="K1345">
            <v>85.22999999999999</v>
          </cell>
          <cell r="L1345">
            <v>8326</v>
          </cell>
          <cell r="M1345">
            <v>4218.915</v>
          </cell>
          <cell r="N1345">
            <v>228.965</v>
          </cell>
          <cell r="O1345">
            <v>4334.9351624999999</v>
          </cell>
          <cell r="P1345">
            <v>249.54527968545463</v>
          </cell>
          <cell r="Q1345">
            <v>4454.1458794687505</v>
          </cell>
          <cell r="R1345">
            <v>271.86064191946519</v>
          </cell>
          <cell r="S1345">
            <v>97.808591881720716</v>
          </cell>
          <cell r="T1345">
            <v>1923.426532001313</v>
          </cell>
          <cell r="U1345">
            <v>7592.9624999999996</v>
          </cell>
        </row>
        <row r="1346">
          <cell r="A1346" t="str">
            <v>804917</v>
          </cell>
          <cell r="B1346">
            <v>804917</v>
          </cell>
          <cell r="C1346" t="str">
            <v>IRCR</v>
          </cell>
          <cell r="D1346" t="str">
            <v>RS</v>
          </cell>
          <cell r="E1346" t="str">
            <v>Skill Worker</v>
          </cell>
          <cell r="F1346" t="str">
            <v>M</v>
          </cell>
          <cell r="G1346">
            <v>35176</v>
          </cell>
          <cell r="H1346">
            <v>43136</v>
          </cell>
          <cell r="I1346">
            <v>934</v>
          </cell>
          <cell r="J1346">
            <v>1474.96</v>
          </cell>
          <cell r="K1346">
            <v>28.02</v>
          </cell>
          <cell r="L1346">
            <v>3676</v>
          </cell>
          <cell r="M1346">
            <v>2287.2150000000001</v>
          </cell>
          <cell r="N1346">
            <v>101.09</v>
          </cell>
          <cell r="O1346">
            <v>2350.1134125000003</v>
          </cell>
          <cell r="P1346">
            <v>110.17636897954975</v>
          </cell>
          <cell r="Q1346">
            <v>2414.7415313437505</v>
          </cell>
          <cell r="R1346">
            <v>120.02879170021068</v>
          </cell>
          <cell r="S1346">
            <v>43.183327378958126</v>
          </cell>
          <cell r="T1346">
            <v>849.20921590641683</v>
          </cell>
          <cell r="U1346">
            <v>3300.2550000000001</v>
          </cell>
        </row>
        <row r="1347">
          <cell r="A1347" t="str">
            <v>804921</v>
          </cell>
          <cell r="B1347">
            <v>804921</v>
          </cell>
          <cell r="C1347" t="str">
            <v>IRCR</v>
          </cell>
          <cell r="D1347" t="str">
            <v>RS</v>
          </cell>
          <cell r="E1347" t="str">
            <v>Skill Worker</v>
          </cell>
          <cell r="F1347" t="str">
            <v>M</v>
          </cell>
          <cell r="G1347">
            <v>35272</v>
          </cell>
          <cell r="H1347">
            <v>43136</v>
          </cell>
          <cell r="I1347">
            <v>934</v>
          </cell>
          <cell r="J1347">
            <v>1474.96</v>
          </cell>
          <cell r="K1347">
            <v>28.02</v>
          </cell>
          <cell r="L1347">
            <v>3676</v>
          </cell>
          <cell r="M1347">
            <v>2287.2150000000001</v>
          </cell>
          <cell r="N1347">
            <v>101.09</v>
          </cell>
          <cell r="O1347">
            <v>2350.1134125000003</v>
          </cell>
          <cell r="P1347">
            <v>110.17636897954975</v>
          </cell>
          <cell r="Q1347">
            <v>2414.7415313437505</v>
          </cell>
          <cell r="R1347">
            <v>120.02879170021068</v>
          </cell>
          <cell r="S1347">
            <v>43.183327378958126</v>
          </cell>
          <cell r="T1347">
            <v>849.20921590641683</v>
          </cell>
          <cell r="U1347">
            <v>3300.2550000000001</v>
          </cell>
        </row>
        <row r="1348">
          <cell r="A1348" t="str">
            <v>804934</v>
          </cell>
          <cell r="B1348">
            <v>804934</v>
          </cell>
          <cell r="C1348" t="str">
            <v>IRCR</v>
          </cell>
          <cell r="D1348" t="str">
            <v>WN</v>
          </cell>
          <cell r="E1348" t="str">
            <v>Skill Worker</v>
          </cell>
          <cell r="F1348" t="str">
            <v>M</v>
          </cell>
          <cell r="G1348">
            <v>34846</v>
          </cell>
          <cell r="H1348">
            <v>43130</v>
          </cell>
          <cell r="I1348">
            <v>1093</v>
          </cell>
          <cell r="J1348">
            <v>1689.2</v>
          </cell>
          <cell r="K1348">
            <v>32.79</v>
          </cell>
          <cell r="L1348">
            <v>4235</v>
          </cell>
          <cell r="M1348">
            <v>2610.8775000000001</v>
          </cell>
          <cell r="N1348">
            <v>116.46250000000001</v>
          </cell>
          <cell r="O1348">
            <v>2682.6766312500004</v>
          </cell>
          <cell r="P1348">
            <v>126.9306100730123</v>
          </cell>
          <cell r="Q1348">
            <v>2756.4502386093754</v>
          </cell>
          <cell r="R1348">
            <v>138.28126573732106</v>
          </cell>
          <cell r="S1348">
            <v>49.750106487999915</v>
          </cell>
          <cell r="T1348">
            <v>978.34630831438403</v>
          </cell>
          <cell r="U1348">
            <v>3804.5025000000001</v>
          </cell>
        </row>
        <row r="1349">
          <cell r="A1349" t="str">
            <v>804965</v>
          </cell>
          <cell r="B1349">
            <v>804965</v>
          </cell>
          <cell r="C1349" t="str">
            <v>IRCR</v>
          </cell>
          <cell r="D1349" t="str">
            <v>WN</v>
          </cell>
          <cell r="E1349" t="str">
            <v>Skill Worker</v>
          </cell>
          <cell r="F1349" t="str">
            <v>M</v>
          </cell>
          <cell r="G1349">
            <v>32916</v>
          </cell>
          <cell r="H1349">
            <v>43241</v>
          </cell>
          <cell r="I1349">
            <v>1259</v>
          </cell>
          <cell r="J1349">
            <v>3622.51</v>
          </cell>
          <cell r="K1349">
            <v>37.769999999999996</v>
          </cell>
          <cell r="L1349">
            <v>7053</v>
          </cell>
          <cell r="M1349">
            <v>5336.835</v>
          </cell>
          <cell r="N1349">
            <v>193.95750000000001</v>
          </cell>
          <cell r="O1349">
            <v>5483.5979625000009</v>
          </cell>
          <cell r="P1349">
            <v>211.39116714166607</v>
          </cell>
          <cell r="Q1349">
            <v>5634.3969064687517</v>
          </cell>
          <cell r="R1349">
            <v>230.29463217126931</v>
          </cell>
          <cell r="S1349">
            <v>82.854191513545075</v>
          </cell>
          <cell r="T1349">
            <v>1629.3451033155491</v>
          </cell>
          <cell r="U1349">
            <v>6137.93</v>
          </cell>
        </row>
        <row r="1350">
          <cell r="A1350" t="str">
            <v>804979</v>
          </cell>
          <cell r="B1350">
            <v>804979</v>
          </cell>
          <cell r="C1350" t="str">
            <v>IRCR</v>
          </cell>
          <cell r="D1350" t="str">
            <v>WN</v>
          </cell>
          <cell r="E1350" t="str">
            <v>Skill Worker</v>
          </cell>
          <cell r="F1350" t="str">
            <v>M</v>
          </cell>
          <cell r="G1350">
            <v>34803</v>
          </cell>
          <cell r="H1350">
            <v>43241</v>
          </cell>
          <cell r="I1350">
            <v>592</v>
          </cell>
          <cell r="J1350">
            <v>1704.65</v>
          </cell>
          <cell r="K1350">
            <v>17.759999999999998</v>
          </cell>
          <cell r="L1350">
            <v>3481</v>
          </cell>
          <cell r="M1350">
            <v>2633.4825000000001</v>
          </cell>
          <cell r="N1350">
            <v>95.727500000000006</v>
          </cell>
          <cell r="O1350">
            <v>2705.9032687500003</v>
          </cell>
          <cell r="P1350">
            <v>104.33186627252793</v>
          </cell>
          <cell r="Q1350">
            <v>2780.3156086406257</v>
          </cell>
          <cell r="R1350">
            <v>113.66164959424194</v>
          </cell>
          <cell r="S1350">
            <v>40.892590480455176</v>
          </cell>
          <cell r="T1350">
            <v>804.16139297340499</v>
          </cell>
          <cell r="U1350">
            <v>3050.3975</v>
          </cell>
        </row>
        <row r="1351">
          <cell r="A1351" t="str">
            <v>804982</v>
          </cell>
          <cell r="B1351">
            <v>804982</v>
          </cell>
          <cell r="C1351" t="str">
            <v>IRCR</v>
          </cell>
          <cell r="D1351" t="str">
            <v>WN</v>
          </cell>
          <cell r="E1351" t="str">
            <v>Skill Worker</v>
          </cell>
          <cell r="F1351" t="str">
            <v>M</v>
          </cell>
          <cell r="G1351">
            <v>35086</v>
          </cell>
          <cell r="H1351">
            <v>43241</v>
          </cell>
          <cell r="I1351">
            <v>592</v>
          </cell>
          <cell r="J1351">
            <v>1704.65</v>
          </cell>
          <cell r="K1351">
            <v>17.759999999999998</v>
          </cell>
          <cell r="L1351">
            <v>3481</v>
          </cell>
          <cell r="M1351">
            <v>2633.4825000000001</v>
          </cell>
          <cell r="N1351">
            <v>95.727500000000006</v>
          </cell>
          <cell r="O1351">
            <v>2705.9032687500003</v>
          </cell>
          <cell r="P1351">
            <v>104.33186627252793</v>
          </cell>
          <cell r="Q1351">
            <v>2780.3156086406257</v>
          </cell>
          <cell r="R1351">
            <v>113.66164959424194</v>
          </cell>
          <cell r="S1351">
            <v>40.892590480455176</v>
          </cell>
          <cell r="T1351">
            <v>804.16139297340499</v>
          </cell>
          <cell r="U1351">
            <v>3050.3975</v>
          </cell>
        </row>
        <row r="1352">
          <cell r="A1352" t="str">
            <v>805015</v>
          </cell>
          <cell r="B1352">
            <v>805015</v>
          </cell>
          <cell r="C1352" t="str">
            <v>IRCR</v>
          </cell>
          <cell r="D1352" t="str">
            <v>WN</v>
          </cell>
          <cell r="E1352" t="str">
            <v>Skill Worker</v>
          </cell>
          <cell r="F1352" t="str">
            <v>M</v>
          </cell>
          <cell r="G1352">
            <v>34773</v>
          </cell>
          <cell r="H1352">
            <v>43297</v>
          </cell>
          <cell r="I1352">
            <v>391</v>
          </cell>
          <cell r="J1352">
            <v>1963.18</v>
          </cell>
          <cell r="K1352">
            <v>11.73</v>
          </cell>
          <cell r="L1352">
            <v>3548</v>
          </cell>
          <cell r="M1352">
            <v>3025.9875000000002</v>
          </cell>
          <cell r="N1352">
            <v>97.570000000000007</v>
          </cell>
          <cell r="O1352">
            <v>3109.2021562500004</v>
          </cell>
          <cell r="P1352">
            <v>106.33997745904311</v>
          </cell>
          <cell r="Q1352">
            <v>3194.7052155468755</v>
          </cell>
          <cell r="R1352">
            <v>115.84933431783119</v>
          </cell>
          <cell r="S1352">
            <v>41.679664184043368</v>
          </cell>
          <cell r="T1352">
            <v>819.63936290423476</v>
          </cell>
          <cell r="U1352">
            <v>3054.2725</v>
          </cell>
        </row>
        <row r="1353">
          <cell r="A1353" t="str">
            <v>805029</v>
          </cell>
          <cell r="B1353">
            <v>805029</v>
          </cell>
          <cell r="C1353" t="str">
            <v>IRCR</v>
          </cell>
          <cell r="D1353" t="str">
            <v>WN</v>
          </cell>
          <cell r="E1353" t="str">
            <v>Skill Worker</v>
          </cell>
          <cell r="F1353" t="str">
            <v>M</v>
          </cell>
          <cell r="G1353">
            <v>34903</v>
          </cell>
          <cell r="H1353">
            <v>43306</v>
          </cell>
          <cell r="I1353">
            <v>477</v>
          </cell>
          <cell r="J1353">
            <v>2726.41</v>
          </cell>
          <cell r="K1353">
            <v>14.309999999999999</v>
          </cell>
          <cell r="L1353">
            <v>4905</v>
          </cell>
          <cell r="M1353">
            <v>4269.2625000000007</v>
          </cell>
          <cell r="N1353">
            <v>134.88749999999999</v>
          </cell>
          <cell r="O1353">
            <v>4386.6672187500008</v>
          </cell>
          <cell r="P1353">
            <v>147.01172193816419</v>
          </cell>
          <cell r="Q1353">
            <v>4507.3005672656263</v>
          </cell>
          <cell r="R1353">
            <v>160.15811297321366</v>
          </cell>
          <cell r="S1353">
            <v>57.620843523881831</v>
          </cell>
          <cell r="T1353">
            <v>1133.1260076226808</v>
          </cell>
          <cell r="U1353">
            <v>4219.82</v>
          </cell>
        </row>
        <row r="1355">
          <cell r="I1355">
            <v>107600303</v>
          </cell>
          <cell r="J1355">
            <v>8406560.2699999977</v>
          </cell>
          <cell r="K1355">
            <v>3210897.3779999982</v>
          </cell>
          <cell r="L1355">
            <v>150460045</v>
          </cell>
          <cell r="M1355">
            <v>10798339.657500001</v>
          </cell>
          <cell r="N1355">
            <v>3988568.4976499933</v>
          </cell>
          <cell r="O1355">
            <v>10931818.588818755</v>
          </cell>
          <cell r="P1355">
            <v>4435376.5296977498</v>
          </cell>
          <cell r="Q1355">
            <v>11232443.600011274</v>
          </cell>
          <cell r="R1355">
            <v>4724058.3874812322</v>
          </cell>
          <cell r="S1355">
            <v>2598400.3078427962</v>
          </cell>
          <cell r="T1355">
            <v>29998971.820654169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"/>
      <sheetName val="2"/>
      <sheetName val="3"/>
      <sheetName val="4"/>
      <sheetName val="KEY_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PLAN"/>
      <sheetName val="KEY-DATA-1"/>
      <sheetName val="1"/>
      <sheetName val="KEY-DATA-2"/>
      <sheetName val="2"/>
      <sheetName val="set d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INVOICE1"/>
      <sheetName val="Daily Handover"/>
      <sheetName val="DFL"/>
      <sheetName val="Tables"/>
      <sheetName val="Sheet1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MAIN"/>
      <sheetName val="set date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"/>
      <sheetName val="free of charge"/>
      <sheetName val="Customize Your Invoice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34100000"/>
      <sheetName val="SUD 30.09.09"/>
      <sheetName val="GL"/>
      <sheetName val="div"/>
      <sheetName val="FKT_PJK"/>
      <sheetName val="Table"/>
      <sheetName val="Asset3years"/>
      <sheetName val="Actual FY'12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MAY"/>
      <sheetName val="Equity"/>
      <sheetName val="Assumption"/>
      <sheetName val="Mall&amp;CPD"/>
      <sheetName val="07-98(2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NTFS_PPE new version"/>
      <sheetName val="PPE_IRC NON IP"/>
      <sheetName val="PPE Conso NON IP"/>
      <sheetName val="Note IP YTD"/>
    </sheetNames>
    <sheetDataSet>
      <sheetData sheetId="0"/>
      <sheetData sheetId="1">
        <row r="7">
          <cell r="K7" t="b">
            <v>0</v>
          </cell>
        </row>
        <row r="8">
          <cell r="K8" t="b">
            <v>1</v>
          </cell>
        </row>
        <row r="12">
          <cell r="K12" t="b">
            <v>1</v>
          </cell>
        </row>
        <row r="13">
          <cell r="K13" t="b">
            <v>0</v>
          </cell>
        </row>
        <row r="24">
          <cell r="K24" t="b">
            <v>0</v>
          </cell>
        </row>
        <row r="25">
          <cell r="K25" t="b">
            <v>1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Lead schedule"/>
      <sheetName val="Movement"/>
      <sheetName val="Detail &gt;"/>
      <sheetName val="PPE"/>
      <sheetName val="Asset"/>
      <sheetName val="Z1000 Z1015 Z6015"/>
      <sheetName val="Z2000 Z2025"/>
      <sheetName val="Z3000 Z9400"/>
      <sheetName val="Z4000"/>
      <sheetName val="Z5000"/>
      <sheetName val="Z6000 Z7000"/>
      <sheetName val="Z9000"/>
      <sheetName val="Z9200"/>
    </sheetNames>
    <sheetDataSet>
      <sheetData sheetId="0"/>
      <sheetData sheetId="1"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44">
          <cell r="K44" t="b">
            <v>0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Long-term loan"/>
    </sheetNames>
    <sheetDataSet>
      <sheetData sheetId="0" refreshError="1"/>
      <sheetData sheetId="1" refreshError="1"/>
      <sheetData sheetId="2" refreshError="1"/>
      <sheetData sheetId="3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TB Mapping"/>
      <sheetName val="Review of CN"/>
      <sheetName val="Header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 1"/>
      <sheetName val="RS 2 "/>
    </sheetNames>
    <sheetDataSet>
      <sheetData sheetId="0" refreshError="1"/>
      <sheetData sheetId="1">
        <row r="1">
          <cell r="A1" t="str">
            <v>MANPOWER REPORT (RANGSIT PLANT)</v>
          </cell>
        </row>
        <row r="2">
          <cell r="A2" t="str">
            <v>INOUE RUBBER (THAILAND) PUBLIC COMPANY LIMITED</v>
          </cell>
        </row>
        <row r="3">
          <cell r="BU3">
            <v>41153</v>
          </cell>
        </row>
        <row r="4">
          <cell r="A4" t="str">
            <v>DEPARTMENT</v>
          </cell>
          <cell r="C4" t="str">
            <v>WORKER</v>
          </cell>
          <cell r="E4" t="str">
            <v>TOTAL</v>
          </cell>
          <cell r="F4" t="str">
            <v>GC</v>
          </cell>
          <cell r="G4" t="str">
            <v>SK1</v>
          </cell>
          <cell r="I4" t="str">
            <v>SK2</v>
          </cell>
          <cell r="K4" t="str">
            <v>SK3</v>
          </cell>
          <cell r="M4" t="str">
            <v>SK4</v>
          </cell>
          <cell r="O4" t="str">
            <v>SK5</v>
          </cell>
          <cell r="Q4" t="str">
            <v>TOTAL</v>
          </cell>
          <cell r="R4" t="str">
            <v>F1</v>
          </cell>
          <cell r="T4" t="str">
            <v>F2</v>
          </cell>
          <cell r="V4" t="str">
            <v>F3</v>
          </cell>
          <cell r="X4" t="str">
            <v>F4</v>
          </cell>
          <cell r="Z4" t="str">
            <v>F5</v>
          </cell>
          <cell r="AB4" t="str">
            <v>TOTAL</v>
          </cell>
          <cell r="AC4" t="str">
            <v>S1</v>
          </cell>
          <cell r="AE4" t="str">
            <v>S2</v>
          </cell>
          <cell r="AG4" t="str">
            <v>S3</v>
          </cell>
          <cell r="AI4" t="str">
            <v>S4</v>
          </cell>
          <cell r="AK4" t="str">
            <v>S5</v>
          </cell>
          <cell r="AM4" t="str">
            <v>TOTAL</v>
          </cell>
          <cell r="AN4" t="str">
            <v>C1</v>
          </cell>
          <cell r="AP4" t="str">
            <v>C2</v>
          </cell>
          <cell r="AR4" t="str">
            <v>C3</v>
          </cell>
          <cell r="AT4" t="str">
            <v>C4</v>
          </cell>
          <cell r="AV4" t="str">
            <v>TOTAL</v>
          </cell>
          <cell r="AW4" t="str">
            <v>M1</v>
          </cell>
          <cell r="AY4" t="str">
            <v>M2</v>
          </cell>
          <cell r="BA4" t="str">
            <v>M3</v>
          </cell>
          <cell r="BC4" t="str">
            <v>M4</v>
          </cell>
          <cell r="BE4" t="str">
            <v>TOTAL</v>
          </cell>
          <cell r="BF4" t="str">
            <v>DM1</v>
          </cell>
          <cell r="BH4" t="str">
            <v>DM2</v>
          </cell>
          <cell r="BJ4" t="str">
            <v>TOTAL</v>
          </cell>
          <cell r="BK4" t="str">
            <v>DEP. ED.</v>
          </cell>
          <cell r="BM4" t="str">
            <v>E.D</v>
          </cell>
          <cell r="BO4" t="str">
            <v>TOTAL</v>
          </cell>
          <cell r="BP4" t="str">
            <v>JAPANESE</v>
          </cell>
          <cell r="BR4" t="str">
            <v>TOTAL</v>
          </cell>
          <cell r="BS4" t="str">
            <v>TOP MGT</v>
          </cell>
          <cell r="BU4" t="str">
            <v>G.TOTAL</v>
          </cell>
          <cell r="BW4" t="str">
            <v>G.TOTAL</v>
          </cell>
          <cell r="BX4" t="str">
            <v>SUB</v>
          </cell>
          <cell r="BZ4" t="str">
            <v>S.TOTAL</v>
          </cell>
        </row>
        <row r="5">
          <cell r="C5" t="str">
            <v>M</v>
          </cell>
          <cell r="D5" t="str">
            <v>F</v>
          </cell>
          <cell r="F5" t="str">
            <v>M</v>
          </cell>
          <cell r="G5" t="str">
            <v>M</v>
          </cell>
          <cell r="H5" t="str">
            <v>F</v>
          </cell>
          <cell r="I5" t="str">
            <v>M</v>
          </cell>
          <cell r="J5" t="str">
            <v>F</v>
          </cell>
          <cell r="K5" t="str">
            <v>M</v>
          </cell>
          <cell r="L5" t="str">
            <v>F</v>
          </cell>
          <cell r="M5" t="str">
            <v>M</v>
          </cell>
          <cell r="N5" t="str">
            <v>F</v>
          </cell>
          <cell r="O5" t="str">
            <v>M</v>
          </cell>
          <cell r="P5" t="str">
            <v>F</v>
          </cell>
          <cell r="R5" t="str">
            <v>M</v>
          </cell>
          <cell r="S5" t="str">
            <v>F</v>
          </cell>
          <cell r="T5" t="str">
            <v>M</v>
          </cell>
          <cell r="U5" t="str">
            <v>F</v>
          </cell>
          <cell r="V5" t="str">
            <v>M</v>
          </cell>
          <cell r="W5" t="str">
            <v>F</v>
          </cell>
          <cell r="X5" t="str">
            <v>M</v>
          </cell>
          <cell r="Y5" t="str">
            <v>F</v>
          </cell>
          <cell r="Z5" t="str">
            <v>M</v>
          </cell>
          <cell r="AA5" t="str">
            <v>F</v>
          </cell>
          <cell r="AC5" t="str">
            <v>M</v>
          </cell>
          <cell r="AD5" t="str">
            <v>F</v>
          </cell>
          <cell r="AE5" t="str">
            <v>M</v>
          </cell>
          <cell r="AF5" t="str">
            <v>F</v>
          </cell>
          <cell r="AG5" t="str">
            <v>M</v>
          </cell>
          <cell r="AH5" t="str">
            <v>F</v>
          </cell>
          <cell r="AI5" t="str">
            <v>M</v>
          </cell>
          <cell r="AJ5" t="str">
            <v>F</v>
          </cell>
          <cell r="AK5" t="str">
            <v>M</v>
          </cell>
          <cell r="AL5" t="str">
            <v>F</v>
          </cell>
          <cell r="AN5" t="str">
            <v>M</v>
          </cell>
          <cell r="AO5" t="str">
            <v>F</v>
          </cell>
          <cell r="AP5" t="str">
            <v>M</v>
          </cell>
          <cell r="AQ5" t="str">
            <v>F</v>
          </cell>
          <cell r="AR5" t="str">
            <v>M</v>
          </cell>
          <cell r="AS5" t="str">
            <v>F</v>
          </cell>
          <cell r="AT5" t="str">
            <v>M</v>
          </cell>
          <cell r="AU5" t="str">
            <v>F</v>
          </cell>
          <cell r="AW5" t="str">
            <v>M</v>
          </cell>
          <cell r="AX5" t="str">
            <v>F</v>
          </cell>
          <cell r="AY5" t="str">
            <v>M</v>
          </cell>
          <cell r="AZ5" t="str">
            <v>F</v>
          </cell>
          <cell r="BA5" t="str">
            <v>M</v>
          </cell>
          <cell r="BB5" t="str">
            <v>F</v>
          </cell>
          <cell r="BC5" t="str">
            <v>M</v>
          </cell>
          <cell r="BD5" t="str">
            <v>F</v>
          </cell>
          <cell r="BF5" t="str">
            <v>M</v>
          </cell>
          <cell r="BG5" t="str">
            <v>F</v>
          </cell>
          <cell r="BH5" t="str">
            <v>M</v>
          </cell>
          <cell r="BI5" t="str">
            <v>F</v>
          </cell>
          <cell r="BK5" t="str">
            <v>M</v>
          </cell>
          <cell r="BL5" t="str">
            <v>F</v>
          </cell>
          <cell r="BM5" t="str">
            <v>M</v>
          </cell>
          <cell r="BN5" t="str">
            <v>F</v>
          </cell>
          <cell r="BP5" t="str">
            <v>M</v>
          </cell>
          <cell r="BQ5" t="str">
            <v>F</v>
          </cell>
          <cell r="BS5" t="str">
            <v>M</v>
          </cell>
          <cell r="BT5" t="str">
            <v>F</v>
          </cell>
          <cell r="BU5" t="str">
            <v>M</v>
          </cell>
          <cell r="BV5" t="str">
            <v>F</v>
          </cell>
          <cell r="BX5" t="str">
            <v>M</v>
          </cell>
          <cell r="BY5" t="str">
            <v>F</v>
          </cell>
        </row>
        <row r="6">
          <cell r="A6" t="str">
            <v>TOP MANAGEMENT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1</v>
          </cell>
          <cell r="BQ6">
            <v>0</v>
          </cell>
          <cell r="BR6">
            <v>1</v>
          </cell>
          <cell r="BS6">
            <v>0</v>
          </cell>
          <cell r="BT6">
            <v>1</v>
          </cell>
          <cell r="BU6">
            <v>1</v>
          </cell>
          <cell r="BV6">
            <v>1</v>
          </cell>
          <cell r="BW6">
            <v>2</v>
          </cell>
          <cell r="BX6">
            <v>0</v>
          </cell>
          <cell r="BY6">
            <v>0</v>
          </cell>
          <cell r="BZ6">
            <v>0</v>
          </cell>
        </row>
        <row r="7">
          <cell r="A7" t="str">
            <v>OFFICE OF PRESIDENT</v>
          </cell>
          <cell r="E7">
            <v>0</v>
          </cell>
          <cell r="Q7">
            <v>0</v>
          </cell>
          <cell r="AB7">
            <v>0</v>
          </cell>
          <cell r="AM7">
            <v>0</v>
          </cell>
          <cell r="AV7">
            <v>0</v>
          </cell>
          <cell r="BE7">
            <v>0</v>
          </cell>
          <cell r="BJ7">
            <v>0</v>
          </cell>
          <cell r="BO7">
            <v>0</v>
          </cell>
          <cell r="BR7">
            <v>0</v>
          </cell>
          <cell r="BU7">
            <v>0</v>
          </cell>
          <cell r="BV7">
            <v>0</v>
          </cell>
        </row>
        <row r="8">
          <cell r="A8" t="str">
            <v>SECRETARY &amp; GOV.</v>
          </cell>
          <cell r="C8" t="str">
            <v>-</v>
          </cell>
          <cell r="D8" t="str">
            <v>-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2</v>
          </cell>
          <cell r="AP8" t="str">
            <v>-</v>
          </cell>
          <cell r="AQ8">
            <v>1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3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 t="str">
            <v>-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3</v>
          </cell>
          <cell r="BW8">
            <v>3</v>
          </cell>
          <cell r="BX8">
            <v>0</v>
          </cell>
          <cell r="BY8">
            <v>0</v>
          </cell>
          <cell r="BZ8">
            <v>0</v>
          </cell>
        </row>
        <row r="9">
          <cell r="A9" t="str">
            <v>TOTAL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2</v>
          </cell>
          <cell r="AP9">
            <v>0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3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3</v>
          </cell>
          <cell r="BW9">
            <v>3</v>
          </cell>
          <cell r="BX9">
            <v>0</v>
          </cell>
          <cell r="BY9">
            <v>0</v>
          </cell>
          <cell r="BZ9">
            <v>0</v>
          </cell>
        </row>
        <row r="10">
          <cell r="A10" t="str">
            <v>PURCHASING</v>
          </cell>
          <cell r="C10" t="str">
            <v>-</v>
          </cell>
          <cell r="D10" t="str">
            <v>-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 t="str">
            <v>-</v>
          </cell>
          <cell r="AI10">
            <v>0</v>
          </cell>
          <cell r="AJ10">
            <v>1</v>
          </cell>
          <cell r="AK10">
            <v>0</v>
          </cell>
          <cell r="AL10">
            <v>0</v>
          </cell>
          <cell r="AM10">
            <v>2</v>
          </cell>
          <cell r="AN10">
            <v>0</v>
          </cell>
          <cell r="AO10" t="str">
            <v>-</v>
          </cell>
          <cell r="AP10">
            <v>0</v>
          </cell>
          <cell r="AQ10">
            <v>2</v>
          </cell>
          <cell r="AR10">
            <v>0</v>
          </cell>
          <cell r="AS10">
            <v>1</v>
          </cell>
          <cell r="AT10">
            <v>0</v>
          </cell>
          <cell r="AU10">
            <v>2</v>
          </cell>
          <cell r="AV10">
            <v>5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1</v>
          </cell>
          <cell r="BM10">
            <v>0</v>
          </cell>
          <cell r="BN10">
            <v>0</v>
          </cell>
          <cell r="BO10">
            <v>1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8</v>
          </cell>
          <cell r="BW10">
            <v>8</v>
          </cell>
          <cell r="BX10">
            <v>0</v>
          </cell>
          <cell r="BY10">
            <v>0</v>
          </cell>
          <cell r="BZ10">
            <v>0</v>
          </cell>
        </row>
        <row r="11">
          <cell r="A11" t="str">
            <v>TOTAL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1</v>
          </cell>
          <cell r="AG11">
            <v>0</v>
          </cell>
          <cell r="AH11">
            <v>0</v>
          </cell>
          <cell r="AI11">
            <v>0</v>
          </cell>
          <cell r="AJ11">
            <v>1</v>
          </cell>
          <cell r="AK11">
            <v>0</v>
          </cell>
          <cell r="AL11">
            <v>0</v>
          </cell>
          <cell r="AM11">
            <v>2</v>
          </cell>
          <cell r="AN11">
            <v>0</v>
          </cell>
          <cell r="AO11">
            <v>0</v>
          </cell>
          <cell r="AP11">
            <v>0</v>
          </cell>
          <cell r="AQ11">
            <v>2</v>
          </cell>
          <cell r="AR11">
            <v>0</v>
          </cell>
          <cell r="AS11">
            <v>1</v>
          </cell>
          <cell r="AT11">
            <v>0</v>
          </cell>
          <cell r="AU11">
            <v>2</v>
          </cell>
          <cell r="AV11">
            <v>5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1</v>
          </cell>
          <cell r="BM11">
            <v>0</v>
          </cell>
          <cell r="BN11">
            <v>0</v>
          </cell>
          <cell r="BO11">
            <v>1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8</v>
          </cell>
          <cell r="BW11">
            <v>8</v>
          </cell>
          <cell r="BX11">
            <v>0</v>
          </cell>
          <cell r="BY11">
            <v>0</v>
          </cell>
          <cell r="BZ11">
            <v>0</v>
          </cell>
        </row>
        <row r="12">
          <cell r="A12" t="str">
            <v>FINANCE</v>
          </cell>
          <cell r="C12" t="str">
            <v>-</v>
          </cell>
          <cell r="D12" t="str">
            <v>-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-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 t="str">
            <v>-</v>
          </cell>
          <cell r="AE12">
            <v>1</v>
          </cell>
          <cell r="AG12">
            <v>1</v>
          </cell>
          <cell r="AH12">
            <v>2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4</v>
          </cell>
          <cell r="AN12">
            <v>0</v>
          </cell>
          <cell r="AO12">
            <v>4</v>
          </cell>
          <cell r="AP12">
            <v>1</v>
          </cell>
          <cell r="AQ12" t="str">
            <v>-</v>
          </cell>
          <cell r="AR12" t="str">
            <v>-</v>
          </cell>
          <cell r="AS12">
            <v>1</v>
          </cell>
          <cell r="AT12" t="str">
            <v>-</v>
          </cell>
          <cell r="AU12">
            <v>0</v>
          </cell>
          <cell r="AV12">
            <v>6</v>
          </cell>
          <cell r="AW12" t="str">
            <v>-</v>
          </cell>
          <cell r="AX12">
            <v>1</v>
          </cell>
          <cell r="AY12" t="str">
            <v>-</v>
          </cell>
          <cell r="AZ12" t="str">
            <v>-</v>
          </cell>
          <cell r="BA12" t="str">
            <v>-</v>
          </cell>
          <cell r="BB12" t="str">
            <v>-</v>
          </cell>
          <cell r="BC12" t="str">
            <v>-</v>
          </cell>
          <cell r="BD12" t="str">
            <v>-</v>
          </cell>
          <cell r="BE12">
            <v>1</v>
          </cell>
          <cell r="BF12" t="str">
            <v>-</v>
          </cell>
          <cell r="BG12" t="str">
            <v>-</v>
          </cell>
          <cell r="BH12" t="str">
            <v>-</v>
          </cell>
          <cell r="BI12" t="str">
            <v>-</v>
          </cell>
          <cell r="BJ12">
            <v>0</v>
          </cell>
          <cell r="BK12" t="str">
            <v>-</v>
          </cell>
          <cell r="BL12" t="str">
            <v>-</v>
          </cell>
          <cell r="BM12" t="str">
            <v>-</v>
          </cell>
          <cell r="BN12" t="str">
            <v>-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 t="str">
            <v>-</v>
          </cell>
          <cell r="BT12" t="str">
            <v>-</v>
          </cell>
          <cell r="BU12">
            <v>3</v>
          </cell>
          <cell r="BV12">
            <v>8</v>
          </cell>
          <cell r="BW12">
            <v>11</v>
          </cell>
          <cell r="BX12">
            <v>0</v>
          </cell>
          <cell r="BY12">
            <v>0</v>
          </cell>
          <cell r="BZ12">
            <v>0</v>
          </cell>
        </row>
        <row r="13">
          <cell r="A13" t="str">
            <v>TOTAL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1</v>
          </cell>
          <cell r="AF13">
            <v>0</v>
          </cell>
          <cell r="AG13">
            <v>1</v>
          </cell>
          <cell r="AH13">
            <v>2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4</v>
          </cell>
          <cell r="AN13">
            <v>0</v>
          </cell>
          <cell r="AO13">
            <v>4</v>
          </cell>
          <cell r="AP13">
            <v>1</v>
          </cell>
          <cell r="AQ13">
            <v>0</v>
          </cell>
          <cell r="AR13">
            <v>0</v>
          </cell>
          <cell r="AS13">
            <v>1</v>
          </cell>
          <cell r="AT13">
            <v>0</v>
          </cell>
          <cell r="AU13">
            <v>0</v>
          </cell>
          <cell r="AV13">
            <v>6</v>
          </cell>
          <cell r="AW13">
            <v>0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3</v>
          </cell>
          <cell r="BV13">
            <v>8</v>
          </cell>
          <cell r="BW13">
            <v>11</v>
          </cell>
          <cell r="BX13">
            <v>0</v>
          </cell>
          <cell r="BY13">
            <v>0</v>
          </cell>
          <cell r="BZ13">
            <v>0</v>
          </cell>
        </row>
        <row r="14">
          <cell r="A14" t="str">
            <v>ACCOUNT</v>
          </cell>
          <cell r="C14" t="str">
            <v>-</v>
          </cell>
          <cell r="D14" t="str">
            <v>-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-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-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>
            <v>0</v>
          </cell>
          <cell r="AW14" t="str">
            <v>-</v>
          </cell>
          <cell r="AX14" t="str">
            <v>-</v>
          </cell>
          <cell r="AY14" t="str">
            <v>-</v>
          </cell>
          <cell r="AZ14">
            <v>1</v>
          </cell>
          <cell r="BA14" t="str">
            <v>-</v>
          </cell>
          <cell r="BB14">
            <v>1</v>
          </cell>
          <cell r="BC14" t="str">
            <v>-</v>
          </cell>
          <cell r="BD14" t="str">
            <v>-</v>
          </cell>
          <cell r="BE14">
            <v>2</v>
          </cell>
          <cell r="BF14">
            <v>0</v>
          </cell>
          <cell r="BG14">
            <v>0</v>
          </cell>
          <cell r="BH14" t="str">
            <v>-</v>
          </cell>
          <cell r="BI14" t="str">
            <v>-</v>
          </cell>
          <cell r="BJ14">
            <v>0</v>
          </cell>
          <cell r="BK14" t="str">
            <v>-</v>
          </cell>
          <cell r="BL14" t="str">
            <v>-</v>
          </cell>
          <cell r="BM14" t="str">
            <v>-</v>
          </cell>
          <cell r="BN14" t="str">
            <v>-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 t="str">
            <v>-</v>
          </cell>
          <cell r="BT14" t="str">
            <v>-</v>
          </cell>
          <cell r="BU14">
            <v>0</v>
          </cell>
          <cell r="BV14">
            <v>2</v>
          </cell>
          <cell r="BW14">
            <v>2</v>
          </cell>
          <cell r="BX14">
            <v>0</v>
          </cell>
          <cell r="BY14">
            <v>0</v>
          </cell>
          <cell r="BZ14">
            <v>0</v>
          </cell>
        </row>
        <row r="15">
          <cell r="A15" t="str">
            <v>GEN. ACCOUNTING</v>
          </cell>
          <cell r="C15" t="str">
            <v>-</v>
          </cell>
          <cell r="D15" t="str">
            <v>-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 t="str">
            <v>-</v>
          </cell>
          <cell r="AE15" t="str">
            <v>-</v>
          </cell>
          <cell r="AF15">
            <v>0</v>
          </cell>
          <cell r="AG15">
            <v>0</v>
          </cell>
          <cell r="AI15">
            <v>0</v>
          </cell>
          <cell r="AJ15" t="str">
            <v>-</v>
          </cell>
          <cell r="AK15">
            <v>0</v>
          </cell>
          <cell r="AL15">
            <v>2</v>
          </cell>
          <cell r="AM15">
            <v>2</v>
          </cell>
          <cell r="AN15" t="str">
            <v>-</v>
          </cell>
          <cell r="AO15">
            <v>7</v>
          </cell>
          <cell r="AP15" t="str">
            <v>-</v>
          </cell>
          <cell r="AQ15">
            <v>2</v>
          </cell>
          <cell r="AR15" t="str">
            <v>-</v>
          </cell>
          <cell r="AS15">
            <v>1</v>
          </cell>
          <cell r="AT15" t="str">
            <v>-</v>
          </cell>
          <cell r="AU15">
            <v>1</v>
          </cell>
          <cell r="AV15">
            <v>11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0</v>
          </cell>
          <cell r="BF15" t="str">
            <v>-</v>
          </cell>
          <cell r="BG15" t="str">
            <v>-</v>
          </cell>
          <cell r="BH15" t="str">
            <v>-</v>
          </cell>
          <cell r="BI15" t="str">
            <v>-</v>
          </cell>
          <cell r="BJ15">
            <v>0</v>
          </cell>
          <cell r="BK15" t="str">
            <v>-</v>
          </cell>
          <cell r="BL15" t="str">
            <v>-</v>
          </cell>
          <cell r="BM15" t="str">
            <v>-</v>
          </cell>
          <cell r="BN15" t="str">
            <v>-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 t="str">
            <v>-</v>
          </cell>
          <cell r="BT15" t="str">
            <v>-</v>
          </cell>
          <cell r="BU15">
            <v>0</v>
          </cell>
          <cell r="BV15">
            <v>13</v>
          </cell>
          <cell r="BW15">
            <v>13</v>
          </cell>
          <cell r="BX15">
            <v>0</v>
          </cell>
          <cell r="BY15">
            <v>0</v>
          </cell>
          <cell r="BZ15">
            <v>0</v>
          </cell>
        </row>
        <row r="16">
          <cell r="A16" t="str">
            <v>COST  ACCOUNTING</v>
          </cell>
          <cell r="C16" t="str">
            <v>-</v>
          </cell>
          <cell r="D16" t="str">
            <v>-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 t="str">
            <v>-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-</v>
          </cell>
          <cell r="AO16">
            <v>1</v>
          </cell>
          <cell r="AP16" t="str">
            <v>-</v>
          </cell>
          <cell r="AQ16">
            <v>0</v>
          </cell>
          <cell r="AR16">
            <v>0</v>
          </cell>
          <cell r="AS16">
            <v>0</v>
          </cell>
          <cell r="AT16" t="str">
            <v>-</v>
          </cell>
          <cell r="AU16" t="str">
            <v>-</v>
          </cell>
          <cell r="AV16">
            <v>1</v>
          </cell>
          <cell r="AW16">
            <v>0</v>
          </cell>
          <cell r="AX16" t="str">
            <v>-</v>
          </cell>
          <cell r="AY16" t="str">
            <v>-</v>
          </cell>
          <cell r="AZ16" t="str">
            <v>-</v>
          </cell>
          <cell r="BA16" t="str">
            <v>-</v>
          </cell>
          <cell r="BB16" t="str">
            <v>-</v>
          </cell>
          <cell r="BC16" t="str">
            <v>-</v>
          </cell>
          <cell r="BD16" t="str">
            <v>-</v>
          </cell>
          <cell r="BE16">
            <v>0</v>
          </cell>
          <cell r="BF16" t="str">
            <v>-</v>
          </cell>
          <cell r="BG16" t="str">
            <v>-</v>
          </cell>
          <cell r="BH16" t="str">
            <v>-</v>
          </cell>
          <cell r="BI16" t="str">
            <v>-</v>
          </cell>
          <cell r="BJ16">
            <v>0</v>
          </cell>
          <cell r="BK16" t="str">
            <v>-</v>
          </cell>
          <cell r="BL16" t="str">
            <v>-</v>
          </cell>
          <cell r="BM16" t="str">
            <v>-</v>
          </cell>
          <cell r="BN16" t="str">
            <v>-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 t="str">
            <v>-</v>
          </cell>
          <cell r="BT16" t="str">
            <v>-</v>
          </cell>
          <cell r="BU16">
            <v>0</v>
          </cell>
          <cell r="BV16">
            <v>1</v>
          </cell>
          <cell r="BW16">
            <v>1</v>
          </cell>
          <cell r="BX16">
            <v>0</v>
          </cell>
          <cell r="BY16">
            <v>0</v>
          </cell>
          <cell r="BZ16">
            <v>0</v>
          </cell>
        </row>
        <row r="17">
          <cell r="A17" t="str">
            <v>BUDGETING</v>
          </cell>
          <cell r="C17" t="str">
            <v>-</v>
          </cell>
          <cell r="D17" t="str">
            <v>-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-</v>
          </cell>
          <cell r="AO17">
            <v>1</v>
          </cell>
          <cell r="AP17" t="str">
            <v>-</v>
          </cell>
          <cell r="AQ17">
            <v>1</v>
          </cell>
          <cell r="AR17" t="str">
            <v>-</v>
          </cell>
          <cell r="AS17">
            <v>0</v>
          </cell>
          <cell r="AT17" t="str">
            <v>-</v>
          </cell>
          <cell r="AU17" t="str">
            <v>-</v>
          </cell>
          <cell r="AV17">
            <v>2</v>
          </cell>
          <cell r="AW17" t="str">
            <v>-</v>
          </cell>
          <cell r="AX17" t="str">
            <v>-</v>
          </cell>
          <cell r="AY17" t="str">
            <v>-</v>
          </cell>
          <cell r="AZ17" t="str">
            <v>-</v>
          </cell>
          <cell r="BA17" t="str">
            <v>-</v>
          </cell>
          <cell r="BB17" t="str">
            <v>-</v>
          </cell>
          <cell r="BC17" t="str">
            <v>-</v>
          </cell>
          <cell r="BD17" t="str">
            <v>-</v>
          </cell>
          <cell r="BE17">
            <v>0</v>
          </cell>
          <cell r="BF17" t="str">
            <v>-</v>
          </cell>
          <cell r="BG17" t="str">
            <v>-</v>
          </cell>
          <cell r="BH17" t="str">
            <v>-</v>
          </cell>
          <cell r="BI17" t="str">
            <v>-</v>
          </cell>
          <cell r="BJ17">
            <v>0</v>
          </cell>
          <cell r="BK17" t="str">
            <v>-</v>
          </cell>
          <cell r="BL17" t="str">
            <v>-</v>
          </cell>
          <cell r="BM17" t="str">
            <v>-</v>
          </cell>
          <cell r="BN17" t="str">
            <v>-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 t="str">
            <v>-</v>
          </cell>
          <cell r="BT17" t="str">
            <v>-</v>
          </cell>
          <cell r="BU17">
            <v>0</v>
          </cell>
          <cell r="BV17">
            <v>2</v>
          </cell>
          <cell r="BW17">
            <v>2</v>
          </cell>
          <cell r="BX17">
            <v>0</v>
          </cell>
          <cell r="BY17">
            <v>0</v>
          </cell>
          <cell r="BZ17">
            <v>0</v>
          </cell>
        </row>
        <row r="18">
          <cell r="A18" t="str">
            <v>ACCOUNT TOTAL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2</v>
          </cell>
          <cell r="AM18">
            <v>2</v>
          </cell>
          <cell r="AN18">
            <v>0</v>
          </cell>
          <cell r="AO18">
            <v>9</v>
          </cell>
          <cell r="AP18">
            <v>0</v>
          </cell>
          <cell r="AQ18">
            <v>3</v>
          </cell>
          <cell r="AR18">
            <v>0</v>
          </cell>
          <cell r="AS18">
            <v>1</v>
          </cell>
          <cell r="AT18">
            <v>0</v>
          </cell>
          <cell r="AU18">
            <v>1</v>
          </cell>
          <cell r="AV18">
            <v>14</v>
          </cell>
          <cell r="AW18">
            <v>0</v>
          </cell>
          <cell r="AX18">
            <v>0</v>
          </cell>
          <cell r="AY18">
            <v>0</v>
          </cell>
          <cell r="AZ18">
            <v>1</v>
          </cell>
          <cell r="BA18">
            <v>0</v>
          </cell>
          <cell r="BB18">
            <v>1</v>
          </cell>
          <cell r="BC18">
            <v>0</v>
          </cell>
          <cell r="BD18">
            <v>0</v>
          </cell>
          <cell r="BE18">
            <v>2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18</v>
          </cell>
          <cell r="BW18">
            <v>18</v>
          </cell>
          <cell r="BX18">
            <v>0</v>
          </cell>
          <cell r="BY18">
            <v>0</v>
          </cell>
          <cell r="BZ18">
            <v>0</v>
          </cell>
        </row>
        <row r="19">
          <cell r="A19" t="str">
            <v>MIS</v>
          </cell>
          <cell r="C19" t="str">
            <v>-</v>
          </cell>
          <cell r="D19" t="str">
            <v>-</v>
          </cell>
          <cell r="E19">
            <v>0</v>
          </cell>
          <cell r="F19">
            <v>0</v>
          </cell>
          <cell r="G19" t="str">
            <v>-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 t="str">
            <v>-</v>
          </cell>
          <cell r="AE19" t="str">
            <v>-</v>
          </cell>
          <cell r="AG19">
            <v>1</v>
          </cell>
          <cell r="AH19">
            <v>1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2</v>
          </cell>
          <cell r="AN19">
            <v>1</v>
          </cell>
          <cell r="AO19">
            <v>1</v>
          </cell>
          <cell r="AP19" t="str">
            <v>-</v>
          </cell>
          <cell r="AQ19" t="str">
            <v>-</v>
          </cell>
          <cell r="AR19">
            <v>1</v>
          </cell>
          <cell r="AS19" t="str">
            <v>-</v>
          </cell>
          <cell r="AT19">
            <v>1</v>
          </cell>
          <cell r="AU19" t="str">
            <v>-</v>
          </cell>
          <cell r="AV19">
            <v>4</v>
          </cell>
          <cell r="AW19">
            <v>0</v>
          </cell>
          <cell r="AX19">
            <v>0</v>
          </cell>
          <cell r="AY19" t="str">
            <v>-</v>
          </cell>
          <cell r="AZ19">
            <v>0</v>
          </cell>
          <cell r="BA19" t="str">
            <v>-</v>
          </cell>
          <cell r="BB19">
            <v>0</v>
          </cell>
          <cell r="BC19" t="str">
            <v>-</v>
          </cell>
          <cell r="BD19">
            <v>0</v>
          </cell>
          <cell r="BE19">
            <v>0</v>
          </cell>
          <cell r="BF19" t="str">
            <v>-</v>
          </cell>
          <cell r="BG19" t="str">
            <v>-</v>
          </cell>
          <cell r="BH19" t="str">
            <v>-</v>
          </cell>
          <cell r="BI19" t="str">
            <v>-</v>
          </cell>
          <cell r="BJ19">
            <v>0</v>
          </cell>
          <cell r="BK19" t="str">
            <v>-</v>
          </cell>
          <cell r="BL19" t="str">
            <v>-</v>
          </cell>
          <cell r="BM19" t="str">
            <v>-</v>
          </cell>
          <cell r="BN19" t="str">
            <v>-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 t="str">
            <v>-</v>
          </cell>
          <cell r="BT19" t="str">
            <v>-</v>
          </cell>
          <cell r="BU19">
            <v>4</v>
          </cell>
          <cell r="BV19">
            <v>2</v>
          </cell>
          <cell r="BW19">
            <v>6</v>
          </cell>
          <cell r="BX19">
            <v>0</v>
          </cell>
          <cell r="BY19">
            <v>0</v>
          </cell>
          <cell r="BZ19">
            <v>0</v>
          </cell>
        </row>
        <row r="20">
          <cell r="A20" t="str">
            <v>TOTAL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F20">
            <v>0</v>
          </cell>
          <cell r="AG20">
            <v>1</v>
          </cell>
          <cell r="AH20">
            <v>1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2</v>
          </cell>
          <cell r="AN20">
            <v>1</v>
          </cell>
          <cell r="AO20">
            <v>1</v>
          </cell>
          <cell r="AP20">
            <v>0</v>
          </cell>
          <cell r="AQ20">
            <v>0</v>
          </cell>
          <cell r="AR20">
            <v>1</v>
          </cell>
          <cell r="AS20">
            <v>0</v>
          </cell>
          <cell r="AT20">
            <v>1</v>
          </cell>
          <cell r="AU20">
            <v>0</v>
          </cell>
          <cell r="AV20">
            <v>4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4</v>
          </cell>
          <cell r="BV20">
            <v>2</v>
          </cell>
          <cell r="BW20">
            <v>6</v>
          </cell>
          <cell r="BX20">
            <v>0</v>
          </cell>
          <cell r="BY20">
            <v>0</v>
          </cell>
          <cell r="BZ20">
            <v>0</v>
          </cell>
        </row>
        <row r="21">
          <cell r="A21" t="str">
            <v>PERSONNEL</v>
          </cell>
          <cell r="C21">
            <v>1</v>
          </cell>
          <cell r="D21">
            <v>0</v>
          </cell>
          <cell r="E21">
            <v>1</v>
          </cell>
          <cell r="F21">
            <v>0</v>
          </cell>
          <cell r="G21">
            <v>4</v>
          </cell>
          <cell r="H21" t="str">
            <v>-</v>
          </cell>
          <cell r="I21">
            <v>1</v>
          </cell>
          <cell r="J21">
            <v>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6</v>
          </cell>
          <cell r="R21">
            <v>0</v>
          </cell>
          <cell r="S21">
            <v>1</v>
          </cell>
          <cell r="T21">
            <v>1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AB21">
            <v>2</v>
          </cell>
          <cell r="AC21">
            <v>0</v>
          </cell>
          <cell r="AD21">
            <v>0</v>
          </cell>
          <cell r="AE21" t="str">
            <v>-</v>
          </cell>
          <cell r="AF21">
            <v>2</v>
          </cell>
          <cell r="AG21">
            <v>3</v>
          </cell>
          <cell r="AI21">
            <v>0</v>
          </cell>
          <cell r="AJ21">
            <v>1</v>
          </cell>
          <cell r="AK21">
            <v>0</v>
          </cell>
          <cell r="AL21">
            <v>1</v>
          </cell>
          <cell r="AM21">
            <v>7</v>
          </cell>
          <cell r="AN21" t="str">
            <v>-</v>
          </cell>
          <cell r="AO21">
            <v>0</v>
          </cell>
          <cell r="AP21">
            <v>1</v>
          </cell>
          <cell r="AQ21">
            <v>1</v>
          </cell>
          <cell r="AR21">
            <v>1</v>
          </cell>
          <cell r="AS21">
            <v>1</v>
          </cell>
          <cell r="AT21">
            <v>0</v>
          </cell>
          <cell r="AU21">
            <v>0</v>
          </cell>
          <cell r="AV21">
            <v>4</v>
          </cell>
          <cell r="AW21" t="str">
            <v>-</v>
          </cell>
          <cell r="AX21">
            <v>0</v>
          </cell>
          <cell r="AY21">
            <v>1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1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13</v>
          </cell>
          <cell r="BV21">
            <v>8</v>
          </cell>
          <cell r="BW21">
            <v>21</v>
          </cell>
          <cell r="BX21">
            <v>0</v>
          </cell>
          <cell r="BY21">
            <v>0</v>
          </cell>
          <cell r="BZ21">
            <v>0</v>
          </cell>
        </row>
        <row r="22">
          <cell r="A22" t="str">
            <v>TOTAL</v>
          </cell>
          <cell r="C22">
            <v>1</v>
          </cell>
          <cell r="D22">
            <v>0</v>
          </cell>
          <cell r="E22">
            <v>1</v>
          </cell>
          <cell r="F22">
            <v>0</v>
          </cell>
          <cell r="G22">
            <v>4</v>
          </cell>
          <cell r="H22">
            <v>0</v>
          </cell>
          <cell r="I22">
            <v>1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6</v>
          </cell>
          <cell r="R22">
            <v>0</v>
          </cell>
          <cell r="S22">
            <v>1</v>
          </cell>
          <cell r="T22">
            <v>1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B22">
            <v>2</v>
          </cell>
          <cell r="AC22">
            <v>0</v>
          </cell>
          <cell r="AD22">
            <v>0</v>
          </cell>
          <cell r="AE22">
            <v>0</v>
          </cell>
          <cell r="AF22">
            <v>2</v>
          </cell>
          <cell r="AG22">
            <v>3</v>
          </cell>
          <cell r="AH22">
            <v>0</v>
          </cell>
          <cell r="AI22">
            <v>0</v>
          </cell>
          <cell r="AJ22">
            <v>1</v>
          </cell>
          <cell r="AK22">
            <v>0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1</v>
          </cell>
          <cell r="AQ22">
            <v>1</v>
          </cell>
          <cell r="AR22">
            <v>1</v>
          </cell>
          <cell r="AS22">
            <v>1</v>
          </cell>
          <cell r="AT22">
            <v>0</v>
          </cell>
          <cell r="AU22">
            <v>0</v>
          </cell>
          <cell r="AV22">
            <v>4</v>
          </cell>
          <cell r="AW22">
            <v>0</v>
          </cell>
          <cell r="AX22">
            <v>0</v>
          </cell>
          <cell r="AY22">
            <v>1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1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13</v>
          </cell>
          <cell r="BV22">
            <v>8</v>
          </cell>
          <cell r="BW22">
            <v>21</v>
          </cell>
          <cell r="BX22">
            <v>0</v>
          </cell>
          <cell r="BY22">
            <v>0</v>
          </cell>
          <cell r="BZ22">
            <v>0</v>
          </cell>
        </row>
        <row r="23">
          <cell r="A23" t="str">
            <v>GENERAL AFFAIR</v>
          </cell>
          <cell r="C23">
            <v>4</v>
          </cell>
          <cell r="D23">
            <v>5</v>
          </cell>
          <cell r="E23">
            <v>9</v>
          </cell>
          <cell r="F23">
            <v>0</v>
          </cell>
          <cell r="G23">
            <v>1</v>
          </cell>
          <cell r="H23">
            <v>1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</v>
          </cell>
          <cell r="R23">
            <v>0</v>
          </cell>
          <cell r="S23">
            <v>0</v>
          </cell>
          <cell r="T23">
            <v>1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1</v>
          </cell>
          <cell r="AC23">
            <v>0</v>
          </cell>
          <cell r="AD23" t="str">
            <v>-</v>
          </cell>
          <cell r="AE23">
            <v>0</v>
          </cell>
          <cell r="AF23">
            <v>1</v>
          </cell>
          <cell r="AG23">
            <v>0</v>
          </cell>
          <cell r="AH23">
            <v>0</v>
          </cell>
          <cell r="AI23">
            <v>0</v>
          </cell>
          <cell r="AJ23" t="str">
            <v>-</v>
          </cell>
          <cell r="AK23">
            <v>0</v>
          </cell>
          <cell r="AL23">
            <v>1</v>
          </cell>
          <cell r="AM23">
            <v>2</v>
          </cell>
          <cell r="AN23">
            <v>0</v>
          </cell>
          <cell r="AO23">
            <v>1</v>
          </cell>
          <cell r="AP23" t="str">
            <v>-</v>
          </cell>
          <cell r="AQ23">
            <v>0</v>
          </cell>
          <cell r="AR23">
            <v>0</v>
          </cell>
          <cell r="AS23" t="str">
            <v>-</v>
          </cell>
          <cell r="AT23">
            <v>0</v>
          </cell>
          <cell r="AU23">
            <v>1</v>
          </cell>
          <cell r="AV23">
            <v>2</v>
          </cell>
          <cell r="AW23" t="str">
            <v>-</v>
          </cell>
          <cell r="AX23">
            <v>0</v>
          </cell>
          <cell r="AY23" t="str">
            <v>-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6</v>
          </cell>
          <cell r="BV23">
            <v>10</v>
          </cell>
          <cell r="BW23">
            <v>16</v>
          </cell>
          <cell r="BX23">
            <v>3</v>
          </cell>
          <cell r="BY23">
            <v>6</v>
          </cell>
          <cell r="BZ23">
            <v>9</v>
          </cell>
        </row>
        <row r="24">
          <cell r="B24" t="str">
            <v xml:space="preserve"> - DRIVER</v>
          </cell>
          <cell r="C24">
            <v>8</v>
          </cell>
          <cell r="D24">
            <v>0</v>
          </cell>
          <cell r="E24">
            <v>8</v>
          </cell>
          <cell r="F24">
            <v>0</v>
          </cell>
          <cell r="G24" t="str">
            <v>-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2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10</v>
          </cell>
          <cell r="BV24">
            <v>0</v>
          </cell>
          <cell r="BW24">
            <v>10</v>
          </cell>
          <cell r="BX24">
            <v>0</v>
          </cell>
          <cell r="BY24">
            <v>0</v>
          </cell>
          <cell r="BZ24">
            <v>0</v>
          </cell>
        </row>
        <row r="25">
          <cell r="A25" t="str">
            <v>G/A Total</v>
          </cell>
          <cell r="C25">
            <v>12</v>
          </cell>
          <cell r="D25">
            <v>5</v>
          </cell>
          <cell r="E25">
            <v>17</v>
          </cell>
          <cell r="F25">
            <v>0</v>
          </cell>
          <cell r="G25">
            <v>1</v>
          </cell>
          <cell r="H25">
            <v>1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</v>
          </cell>
          <cell r="R25">
            <v>0</v>
          </cell>
          <cell r="S25">
            <v>0</v>
          </cell>
          <cell r="T25">
            <v>1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1</v>
          </cell>
          <cell r="AC25">
            <v>0</v>
          </cell>
          <cell r="AD25">
            <v>0</v>
          </cell>
          <cell r="AE25">
            <v>0</v>
          </cell>
          <cell r="AF25">
            <v>1</v>
          </cell>
          <cell r="AG25">
            <v>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1</v>
          </cell>
          <cell r="AM25">
            <v>4</v>
          </cell>
          <cell r="AN25">
            <v>0</v>
          </cell>
          <cell r="AO25">
            <v>1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1</v>
          </cell>
          <cell r="AV25">
            <v>2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16</v>
          </cell>
          <cell r="BV25">
            <v>10</v>
          </cell>
          <cell r="BW25">
            <v>26</v>
          </cell>
          <cell r="BX25">
            <v>3</v>
          </cell>
          <cell r="BY25">
            <v>6</v>
          </cell>
          <cell r="BZ25">
            <v>9</v>
          </cell>
        </row>
        <row r="26">
          <cell r="A26" t="str">
            <v>GRAND TOTAL OFFICE OF PRESIDENT</v>
          </cell>
          <cell r="C26">
            <v>13</v>
          </cell>
          <cell r="D26">
            <v>5</v>
          </cell>
          <cell r="E26">
            <v>18</v>
          </cell>
          <cell r="F26">
            <v>0</v>
          </cell>
          <cell r="G26">
            <v>5</v>
          </cell>
          <cell r="H26">
            <v>1</v>
          </cell>
          <cell r="I26">
            <v>1</v>
          </cell>
          <cell r="J26">
            <v>1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8</v>
          </cell>
          <cell r="R26">
            <v>0</v>
          </cell>
          <cell r="S26">
            <v>1</v>
          </cell>
          <cell r="T26">
            <v>2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3</v>
          </cell>
          <cell r="AC26">
            <v>0</v>
          </cell>
          <cell r="AD26">
            <v>0</v>
          </cell>
          <cell r="AE26">
            <v>1</v>
          </cell>
          <cell r="AF26">
            <v>4</v>
          </cell>
          <cell r="AG26">
            <v>7</v>
          </cell>
          <cell r="AH26">
            <v>3</v>
          </cell>
          <cell r="AI26">
            <v>0</v>
          </cell>
          <cell r="AJ26">
            <v>2</v>
          </cell>
          <cell r="AK26">
            <v>0</v>
          </cell>
          <cell r="AL26">
            <v>4</v>
          </cell>
          <cell r="AM26">
            <v>21</v>
          </cell>
          <cell r="AN26">
            <v>1</v>
          </cell>
          <cell r="AO26">
            <v>17</v>
          </cell>
          <cell r="AP26">
            <v>2</v>
          </cell>
          <cell r="AQ26">
            <v>7</v>
          </cell>
          <cell r="AR26">
            <v>2</v>
          </cell>
          <cell r="AS26">
            <v>4</v>
          </cell>
          <cell r="AT26">
            <v>1</v>
          </cell>
          <cell r="AU26">
            <v>4</v>
          </cell>
          <cell r="AV26">
            <v>38</v>
          </cell>
          <cell r="AW26">
            <v>0</v>
          </cell>
          <cell r="AX26">
            <v>1</v>
          </cell>
          <cell r="AY26">
            <v>1</v>
          </cell>
          <cell r="AZ26">
            <v>1</v>
          </cell>
          <cell r="BA26">
            <v>0</v>
          </cell>
          <cell r="BB26">
            <v>1</v>
          </cell>
          <cell r="BC26">
            <v>0</v>
          </cell>
          <cell r="BD26">
            <v>0</v>
          </cell>
          <cell r="BE26">
            <v>4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1</v>
          </cell>
          <cell r="BM26">
            <v>0</v>
          </cell>
          <cell r="BN26">
            <v>0</v>
          </cell>
          <cell r="BO26">
            <v>1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36</v>
          </cell>
          <cell r="BV26">
            <v>57</v>
          </cell>
          <cell r="BW26">
            <v>93</v>
          </cell>
          <cell r="BX26">
            <v>3</v>
          </cell>
          <cell r="BY26">
            <v>6</v>
          </cell>
          <cell r="BZ26">
            <v>9</v>
          </cell>
        </row>
        <row r="27">
          <cell r="A27" t="str">
            <v>PRODUCTION (Tire &amp; Tube)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 t="str">
            <v>-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</row>
        <row r="28">
          <cell r="A28" t="str">
            <v>PRODUCTION  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1</v>
          </cell>
          <cell r="BI28">
            <v>0</v>
          </cell>
          <cell r="BJ28">
            <v>1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1</v>
          </cell>
          <cell r="BQ28">
            <v>0</v>
          </cell>
          <cell r="BR28">
            <v>1</v>
          </cell>
          <cell r="BS28">
            <v>0</v>
          </cell>
          <cell r="BT28">
            <v>0</v>
          </cell>
          <cell r="BU28">
            <v>2</v>
          </cell>
          <cell r="BV28">
            <v>0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</row>
        <row r="29">
          <cell r="A29" t="str">
            <v xml:space="preserve">TIRE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>-</v>
          </cell>
          <cell r="H29" t="str">
            <v>-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-</v>
          </cell>
          <cell r="AD29" t="str">
            <v>-</v>
          </cell>
          <cell r="AE29" t="str">
            <v>-</v>
          </cell>
          <cell r="AF29" t="str">
            <v>-</v>
          </cell>
          <cell r="AG29" t="str">
            <v>-</v>
          </cell>
          <cell r="AH29" t="str">
            <v>-</v>
          </cell>
          <cell r="AI29" t="str">
            <v>-</v>
          </cell>
          <cell r="AJ29" t="str">
            <v>-</v>
          </cell>
          <cell r="AK29" t="str">
            <v>-</v>
          </cell>
          <cell r="AL29" t="str">
            <v>-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 t="str">
            <v>-</v>
          </cell>
          <cell r="AY29" t="str">
            <v>-</v>
          </cell>
          <cell r="AZ29" t="str">
            <v>-</v>
          </cell>
          <cell r="BA29">
            <v>1</v>
          </cell>
          <cell r="BB29" t="str">
            <v>-</v>
          </cell>
          <cell r="BC29" t="str">
            <v>-</v>
          </cell>
          <cell r="BD29" t="str">
            <v>-</v>
          </cell>
          <cell r="BE29">
            <v>1</v>
          </cell>
          <cell r="BF29" t="str">
            <v>-</v>
          </cell>
          <cell r="BG29" t="str">
            <v>-</v>
          </cell>
          <cell r="BH29">
            <v>0</v>
          </cell>
          <cell r="BI29" t="str">
            <v>-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1</v>
          </cell>
          <cell r="BV29">
            <v>0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</row>
        <row r="30">
          <cell r="A30" t="str">
            <v>- 4 Roll</v>
          </cell>
          <cell r="C30">
            <v>4</v>
          </cell>
          <cell r="D30" t="str">
            <v>-</v>
          </cell>
          <cell r="E30">
            <v>4</v>
          </cell>
          <cell r="F30">
            <v>0</v>
          </cell>
          <cell r="G30" t="str">
            <v>-</v>
          </cell>
          <cell r="H30" t="str">
            <v>-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-</v>
          </cell>
          <cell r="AD30" t="str">
            <v>-</v>
          </cell>
          <cell r="AE30" t="str">
            <v>-</v>
          </cell>
          <cell r="AF30" t="str">
            <v>-</v>
          </cell>
          <cell r="AG30" t="str">
            <v>-</v>
          </cell>
          <cell r="AH30" t="str">
            <v>-</v>
          </cell>
          <cell r="AI30" t="str">
            <v>-</v>
          </cell>
          <cell r="AJ30" t="str">
            <v>-</v>
          </cell>
          <cell r="AK30" t="str">
            <v>-</v>
          </cell>
          <cell r="AL30" t="str">
            <v>-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 t="str">
            <v>-</v>
          </cell>
          <cell r="AY30" t="str">
            <v>-</v>
          </cell>
          <cell r="AZ30" t="str">
            <v>-</v>
          </cell>
          <cell r="BA30" t="str">
            <v>-</v>
          </cell>
          <cell r="BB30" t="str">
            <v>-</v>
          </cell>
          <cell r="BC30" t="str">
            <v>-</v>
          </cell>
          <cell r="BD30" t="str">
            <v>-</v>
          </cell>
          <cell r="BE30">
            <v>0</v>
          </cell>
          <cell r="BF30" t="str">
            <v>-</v>
          </cell>
          <cell r="BG30" t="str">
            <v>-</v>
          </cell>
          <cell r="BH30" t="str">
            <v>-</v>
          </cell>
          <cell r="BI30" t="str">
            <v>-</v>
          </cell>
          <cell r="BJ30">
            <v>0</v>
          </cell>
          <cell r="BK30" t="str">
            <v>-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4</v>
          </cell>
          <cell r="BV30">
            <v>0</v>
          </cell>
          <cell r="BW30">
            <v>4</v>
          </cell>
          <cell r="BX30" t="str">
            <v>-</v>
          </cell>
          <cell r="BY30">
            <v>0</v>
          </cell>
          <cell r="BZ30">
            <v>0</v>
          </cell>
        </row>
        <row r="31">
          <cell r="A31" t="str">
            <v>- Bias</v>
          </cell>
          <cell r="C31">
            <v>22</v>
          </cell>
          <cell r="D31">
            <v>6</v>
          </cell>
          <cell r="E31">
            <v>28</v>
          </cell>
          <cell r="F31">
            <v>0</v>
          </cell>
          <cell r="G31" t="str">
            <v>-</v>
          </cell>
          <cell r="H31" t="str">
            <v>-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3</v>
          </cell>
          <cell r="S31">
            <v>0</v>
          </cell>
          <cell r="T31">
            <v>1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4</v>
          </cell>
          <cell r="AC31" t="str">
            <v>-</v>
          </cell>
          <cell r="AD31" t="str">
            <v>-</v>
          </cell>
          <cell r="AE31" t="str">
            <v>-</v>
          </cell>
          <cell r="AF31" t="str">
            <v>-</v>
          </cell>
          <cell r="AG31" t="str">
            <v>-</v>
          </cell>
          <cell r="AH31" t="str">
            <v>-</v>
          </cell>
          <cell r="AI31" t="str">
            <v>-</v>
          </cell>
          <cell r="AJ31" t="str">
            <v>-</v>
          </cell>
          <cell r="AK31" t="str">
            <v>-</v>
          </cell>
          <cell r="AL31" t="str">
            <v>-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 t="str">
            <v>-</v>
          </cell>
          <cell r="AY31" t="str">
            <v>-</v>
          </cell>
          <cell r="AZ31" t="str">
            <v>-</v>
          </cell>
          <cell r="BA31" t="str">
            <v>-</v>
          </cell>
          <cell r="BB31" t="str">
            <v>-</v>
          </cell>
          <cell r="BC31" t="str">
            <v>-</v>
          </cell>
          <cell r="BD31" t="str">
            <v>-</v>
          </cell>
          <cell r="BE31">
            <v>0</v>
          </cell>
          <cell r="BF31" t="str">
            <v>-</v>
          </cell>
          <cell r="BG31" t="str">
            <v>-</v>
          </cell>
          <cell r="BH31" t="str">
            <v>-</v>
          </cell>
          <cell r="BI31" t="str">
            <v>-</v>
          </cell>
          <cell r="BJ31">
            <v>0</v>
          </cell>
          <cell r="BK31" t="str">
            <v>-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26</v>
          </cell>
          <cell r="BV31">
            <v>6</v>
          </cell>
          <cell r="BW31">
            <v>32</v>
          </cell>
          <cell r="BX31">
            <v>0</v>
          </cell>
          <cell r="BY31">
            <v>0</v>
          </cell>
          <cell r="BZ31">
            <v>0</v>
          </cell>
        </row>
        <row r="32">
          <cell r="A32" t="str">
            <v>- Extuder</v>
          </cell>
          <cell r="C32">
            <v>32</v>
          </cell>
          <cell r="D32" t="str">
            <v>-</v>
          </cell>
          <cell r="E32">
            <v>32</v>
          </cell>
          <cell r="F32">
            <v>2</v>
          </cell>
          <cell r="G32" t="str">
            <v>-</v>
          </cell>
          <cell r="H32" t="str">
            <v>-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4</v>
          </cell>
          <cell r="S32">
            <v>0</v>
          </cell>
          <cell r="T32" t="str">
            <v>-</v>
          </cell>
          <cell r="U32">
            <v>0</v>
          </cell>
          <cell r="V32" t="str">
            <v>-</v>
          </cell>
          <cell r="W32">
            <v>0</v>
          </cell>
          <cell r="X32">
            <v>1</v>
          </cell>
          <cell r="Y32">
            <v>0</v>
          </cell>
          <cell r="Z32">
            <v>0</v>
          </cell>
          <cell r="AA32">
            <v>0</v>
          </cell>
          <cell r="AB32">
            <v>5</v>
          </cell>
          <cell r="AC32" t="str">
            <v>-</v>
          </cell>
          <cell r="AD32" t="str">
            <v>-</v>
          </cell>
          <cell r="AE32" t="str">
            <v>-</v>
          </cell>
          <cell r="AF32" t="str">
            <v>-</v>
          </cell>
          <cell r="AG32" t="str">
            <v>-</v>
          </cell>
          <cell r="AH32" t="str">
            <v>-</v>
          </cell>
          <cell r="AI32" t="str">
            <v>-</v>
          </cell>
          <cell r="AJ32" t="str">
            <v>-</v>
          </cell>
          <cell r="AK32" t="str">
            <v>-</v>
          </cell>
          <cell r="AL32" t="str">
            <v>-</v>
          </cell>
          <cell r="AM32">
            <v>0</v>
          </cell>
          <cell r="AN32">
            <v>0</v>
          </cell>
          <cell r="AO32">
            <v>0</v>
          </cell>
          <cell r="AP32" t="str">
            <v>-</v>
          </cell>
          <cell r="AQ32">
            <v>0</v>
          </cell>
          <cell r="AR32">
            <v>1</v>
          </cell>
          <cell r="AS32">
            <v>0</v>
          </cell>
          <cell r="AT32" t="str">
            <v>-</v>
          </cell>
          <cell r="AU32">
            <v>0</v>
          </cell>
          <cell r="AV32">
            <v>1</v>
          </cell>
          <cell r="AW32">
            <v>0</v>
          </cell>
          <cell r="AX32" t="str">
            <v>-</v>
          </cell>
          <cell r="AY32" t="str">
            <v>-</v>
          </cell>
          <cell r="AZ32" t="str">
            <v>-</v>
          </cell>
          <cell r="BA32" t="str">
            <v>-</v>
          </cell>
          <cell r="BB32" t="str">
            <v>-</v>
          </cell>
          <cell r="BC32" t="str">
            <v>-</v>
          </cell>
          <cell r="BD32" t="str">
            <v>-</v>
          </cell>
          <cell r="BE32">
            <v>0</v>
          </cell>
          <cell r="BF32" t="str">
            <v>-</v>
          </cell>
          <cell r="BG32" t="str">
            <v>-</v>
          </cell>
          <cell r="BH32" t="str">
            <v>-</v>
          </cell>
          <cell r="BI32" t="str">
            <v>-</v>
          </cell>
          <cell r="BJ32">
            <v>0</v>
          </cell>
          <cell r="BK32" t="str">
            <v>-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38</v>
          </cell>
          <cell r="BV32">
            <v>0</v>
          </cell>
          <cell r="BW32">
            <v>38</v>
          </cell>
          <cell r="BX32">
            <v>15</v>
          </cell>
          <cell r="BY32">
            <v>0</v>
          </cell>
          <cell r="BZ32">
            <v>15</v>
          </cell>
        </row>
        <row r="33">
          <cell r="A33" t="str">
            <v>- Formimg</v>
          </cell>
          <cell r="C33">
            <v>76</v>
          </cell>
          <cell r="D33">
            <v>125</v>
          </cell>
          <cell r="E33">
            <v>201</v>
          </cell>
          <cell r="F33">
            <v>23</v>
          </cell>
          <cell r="G33">
            <v>8</v>
          </cell>
          <cell r="H33" t="str">
            <v>-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8</v>
          </cell>
          <cell r="R33">
            <v>1</v>
          </cell>
          <cell r="S33">
            <v>0</v>
          </cell>
          <cell r="T33" t="str">
            <v>-</v>
          </cell>
          <cell r="U33">
            <v>0</v>
          </cell>
          <cell r="V33">
            <v>2</v>
          </cell>
          <cell r="W33">
            <v>0</v>
          </cell>
          <cell r="X33">
            <v>1</v>
          </cell>
          <cell r="Y33">
            <v>0</v>
          </cell>
          <cell r="Z33">
            <v>0</v>
          </cell>
          <cell r="AA33">
            <v>0</v>
          </cell>
          <cell r="AB33">
            <v>4</v>
          </cell>
          <cell r="AC33" t="str">
            <v>-</v>
          </cell>
          <cell r="AD33" t="str">
            <v>-</v>
          </cell>
          <cell r="AE33" t="str">
            <v>-</v>
          </cell>
          <cell r="AF33" t="str">
            <v>-</v>
          </cell>
          <cell r="AG33" t="str">
            <v>-</v>
          </cell>
          <cell r="AH33" t="str">
            <v>-</v>
          </cell>
          <cell r="AI33" t="str">
            <v>-</v>
          </cell>
          <cell r="AJ33" t="str">
            <v>-</v>
          </cell>
          <cell r="AK33" t="str">
            <v>-</v>
          </cell>
          <cell r="AL33" t="str">
            <v>-</v>
          </cell>
          <cell r="AM33">
            <v>0</v>
          </cell>
          <cell r="AN33">
            <v>0</v>
          </cell>
          <cell r="AO33">
            <v>0</v>
          </cell>
          <cell r="AP33" t="str">
            <v>-</v>
          </cell>
          <cell r="AQ33">
            <v>0</v>
          </cell>
          <cell r="AR33" t="str">
            <v>-</v>
          </cell>
          <cell r="AS33">
            <v>0</v>
          </cell>
          <cell r="AT33">
            <v>2</v>
          </cell>
          <cell r="AU33">
            <v>0</v>
          </cell>
          <cell r="AV33">
            <v>2</v>
          </cell>
          <cell r="AW33">
            <v>0</v>
          </cell>
          <cell r="AX33" t="str">
            <v>-</v>
          </cell>
          <cell r="AY33" t="str">
            <v>-</v>
          </cell>
          <cell r="AZ33" t="str">
            <v>-</v>
          </cell>
          <cell r="BA33" t="str">
            <v>-</v>
          </cell>
          <cell r="BB33" t="str">
            <v>-</v>
          </cell>
          <cell r="BC33" t="str">
            <v>-</v>
          </cell>
          <cell r="BD33" t="str">
            <v>-</v>
          </cell>
          <cell r="BE33">
            <v>0</v>
          </cell>
          <cell r="BF33" t="str">
            <v>-</v>
          </cell>
          <cell r="BG33" t="str">
            <v>-</v>
          </cell>
          <cell r="BH33" t="str">
            <v>-</v>
          </cell>
          <cell r="BI33" t="str">
            <v>-</v>
          </cell>
          <cell r="BJ33">
            <v>0</v>
          </cell>
          <cell r="BK33" t="str">
            <v>-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90</v>
          </cell>
          <cell r="BV33">
            <v>125</v>
          </cell>
          <cell r="BW33">
            <v>215</v>
          </cell>
          <cell r="BX33">
            <v>6</v>
          </cell>
          <cell r="BY33">
            <v>14</v>
          </cell>
          <cell r="BZ33">
            <v>20</v>
          </cell>
        </row>
        <row r="34">
          <cell r="A34" t="str">
            <v>- Tire Curing</v>
          </cell>
          <cell r="C34">
            <v>67</v>
          </cell>
          <cell r="D34" t="str">
            <v>-</v>
          </cell>
          <cell r="E34">
            <v>67</v>
          </cell>
          <cell r="F34">
            <v>10</v>
          </cell>
          <cell r="G34">
            <v>3</v>
          </cell>
          <cell r="H34" t="str">
            <v>-</v>
          </cell>
          <cell r="I34">
            <v>2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5</v>
          </cell>
          <cell r="R34">
            <v>2</v>
          </cell>
          <cell r="S34">
            <v>0</v>
          </cell>
          <cell r="T34">
            <v>3</v>
          </cell>
          <cell r="U34">
            <v>0</v>
          </cell>
          <cell r="V34">
            <v>1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6</v>
          </cell>
          <cell r="AC34">
            <v>0</v>
          </cell>
          <cell r="AD34" t="str">
            <v>-</v>
          </cell>
          <cell r="AE34" t="str">
            <v>-</v>
          </cell>
          <cell r="AF34" t="str">
            <v>-</v>
          </cell>
          <cell r="AG34" t="str">
            <v>-</v>
          </cell>
          <cell r="AH34" t="str">
            <v>-</v>
          </cell>
          <cell r="AI34" t="str">
            <v>-</v>
          </cell>
          <cell r="AJ34" t="str">
            <v>-</v>
          </cell>
          <cell r="AK34" t="str">
            <v>-</v>
          </cell>
          <cell r="AL34" t="str">
            <v>-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 t="str">
            <v>-</v>
          </cell>
          <cell r="AS34" t="str">
            <v>-</v>
          </cell>
          <cell r="AT34">
            <v>1</v>
          </cell>
          <cell r="AU34">
            <v>0</v>
          </cell>
          <cell r="AV34">
            <v>1</v>
          </cell>
          <cell r="AW34">
            <v>0</v>
          </cell>
          <cell r="AX34" t="str">
            <v>-</v>
          </cell>
          <cell r="AY34" t="str">
            <v>-</v>
          </cell>
          <cell r="AZ34" t="str">
            <v>-</v>
          </cell>
          <cell r="BA34" t="str">
            <v>-</v>
          </cell>
          <cell r="BB34" t="str">
            <v>-</v>
          </cell>
          <cell r="BC34" t="str">
            <v>-</v>
          </cell>
          <cell r="BD34" t="str">
            <v>-</v>
          </cell>
          <cell r="BE34">
            <v>0</v>
          </cell>
          <cell r="BF34" t="str">
            <v>-</v>
          </cell>
          <cell r="BG34" t="str">
            <v>-</v>
          </cell>
          <cell r="BH34" t="str">
            <v>-</v>
          </cell>
          <cell r="BI34" t="str">
            <v>-</v>
          </cell>
          <cell r="BJ34">
            <v>0</v>
          </cell>
          <cell r="BK34" t="str">
            <v>-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79</v>
          </cell>
          <cell r="BV34">
            <v>0</v>
          </cell>
          <cell r="BW34">
            <v>79</v>
          </cell>
          <cell r="BX34">
            <v>0</v>
          </cell>
          <cell r="BY34">
            <v>0</v>
          </cell>
          <cell r="BZ34">
            <v>0</v>
          </cell>
        </row>
        <row r="35">
          <cell r="A35" t="str">
            <v>- Tire Rework+Bladder</v>
          </cell>
          <cell r="C35">
            <v>33</v>
          </cell>
          <cell r="D35">
            <v>4</v>
          </cell>
          <cell r="E35">
            <v>37</v>
          </cell>
          <cell r="F35">
            <v>0</v>
          </cell>
          <cell r="G35" t="str">
            <v>-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-</v>
          </cell>
          <cell r="U35">
            <v>0</v>
          </cell>
          <cell r="V35">
            <v>1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0</v>
          </cell>
          <cell r="AR35" t="str">
            <v>-</v>
          </cell>
          <cell r="AS35">
            <v>0</v>
          </cell>
          <cell r="AT35">
            <v>0</v>
          </cell>
          <cell r="AU35">
            <v>0</v>
          </cell>
          <cell r="AV35">
            <v>1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35</v>
          </cell>
          <cell r="BV35">
            <v>4</v>
          </cell>
          <cell r="BW35">
            <v>39</v>
          </cell>
          <cell r="BX35">
            <v>28</v>
          </cell>
          <cell r="BY35">
            <v>2</v>
          </cell>
          <cell r="BZ35">
            <v>30</v>
          </cell>
        </row>
        <row r="36">
          <cell r="A36" t="str">
            <v>TOTAL</v>
          </cell>
          <cell r="C36">
            <v>234</v>
          </cell>
          <cell r="D36">
            <v>135</v>
          </cell>
          <cell r="E36">
            <v>369</v>
          </cell>
          <cell r="F36">
            <v>35</v>
          </cell>
          <cell r="G36">
            <v>11</v>
          </cell>
          <cell r="H36">
            <v>0</v>
          </cell>
          <cell r="I36">
            <v>2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13</v>
          </cell>
          <cell r="R36">
            <v>10</v>
          </cell>
          <cell r="S36">
            <v>0</v>
          </cell>
          <cell r="T36">
            <v>4</v>
          </cell>
          <cell r="U36">
            <v>0</v>
          </cell>
          <cell r="V36">
            <v>4</v>
          </cell>
          <cell r="W36">
            <v>0</v>
          </cell>
          <cell r="X36">
            <v>2</v>
          </cell>
          <cell r="Y36">
            <v>0</v>
          </cell>
          <cell r="Z36">
            <v>0</v>
          </cell>
          <cell r="AA36">
            <v>0</v>
          </cell>
          <cell r="AB36">
            <v>20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1</v>
          </cell>
          <cell r="AO36">
            <v>0</v>
          </cell>
          <cell r="AP36">
            <v>0</v>
          </cell>
          <cell r="AQ36">
            <v>0</v>
          </cell>
          <cell r="AR36">
            <v>1</v>
          </cell>
          <cell r="AS36">
            <v>0</v>
          </cell>
          <cell r="AT36">
            <v>3</v>
          </cell>
          <cell r="AU36">
            <v>0</v>
          </cell>
          <cell r="AV36">
            <v>5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1</v>
          </cell>
          <cell r="BB36">
            <v>0</v>
          </cell>
          <cell r="BC36">
            <v>0</v>
          </cell>
          <cell r="BD36">
            <v>0</v>
          </cell>
          <cell r="BE36">
            <v>1</v>
          </cell>
          <cell r="BF36">
            <v>0</v>
          </cell>
          <cell r="BG36">
            <v>0</v>
          </cell>
          <cell r="BH36">
            <v>1</v>
          </cell>
          <cell r="BI36">
            <v>0</v>
          </cell>
          <cell r="BJ36">
            <v>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1</v>
          </cell>
          <cell r="BQ36">
            <v>0</v>
          </cell>
          <cell r="BR36">
            <v>1</v>
          </cell>
          <cell r="BS36">
            <v>0</v>
          </cell>
          <cell r="BT36">
            <v>0</v>
          </cell>
          <cell r="BU36">
            <v>275</v>
          </cell>
          <cell r="BV36">
            <v>135</v>
          </cell>
          <cell r="BW36">
            <v>410</v>
          </cell>
          <cell r="BX36">
            <v>49</v>
          </cell>
          <cell r="BY36">
            <v>16</v>
          </cell>
          <cell r="BZ36">
            <v>65</v>
          </cell>
        </row>
        <row r="37">
          <cell r="A37" t="str">
            <v>TUBE</v>
          </cell>
          <cell r="C37" t="str">
            <v>-</v>
          </cell>
          <cell r="D37" t="str">
            <v>-</v>
          </cell>
          <cell r="E37">
            <v>0</v>
          </cell>
          <cell r="F37">
            <v>0</v>
          </cell>
          <cell r="G37">
            <v>0</v>
          </cell>
          <cell r="H37" t="str">
            <v>-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 t="str">
            <v>-</v>
          </cell>
          <cell r="S37">
            <v>0</v>
          </cell>
          <cell r="T37" t="str">
            <v>-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 t="str">
            <v>-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 t="str">
            <v>-</v>
          </cell>
          <cell r="AP37" t="str">
            <v>-</v>
          </cell>
          <cell r="AQ37" t="str">
            <v>-</v>
          </cell>
          <cell r="AR37" t="str">
            <v>-</v>
          </cell>
          <cell r="AS37" t="str">
            <v>-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 t="str">
            <v>-</v>
          </cell>
          <cell r="AY37">
            <v>0</v>
          </cell>
          <cell r="AZ37" t="str">
            <v>-</v>
          </cell>
          <cell r="BA37">
            <v>1</v>
          </cell>
          <cell r="BB37" t="str">
            <v>-</v>
          </cell>
          <cell r="BC37" t="str">
            <v>-</v>
          </cell>
          <cell r="BD37" t="str">
            <v>-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 t="str">
            <v>-</v>
          </cell>
          <cell r="BT37" t="str">
            <v>-</v>
          </cell>
          <cell r="BU37">
            <v>1</v>
          </cell>
          <cell r="BV37">
            <v>0</v>
          </cell>
          <cell r="BW37">
            <v>1</v>
          </cell>
          <cell r="BX37">
            <v>0</v>
          </cell>
          <cell r="BY37">
            <v>0</v>
          </cell>
          <cell r="BZ37">
            <v>0</v>
          </cell>
        </row>
        <row r="38">
          <cell r="A38" t="str">
            <v>- COMPONENT</v>
          </cell>
          <cell r="C38">
            <v>52</v>
          </cell>
          <cell r="D38">
            <v>42</v>
          </cell>
          <cell r="E38">
            <v>94</v>
          </cell>
          <cell r="F38">
            <v>15</v>
          </cell>
          <cell r="G38">
            <v>6</v>
          </cell>
          <cell r="H38">
            <v>1</v>
          </cell>
          <cell r="I38">
            <v>2</v>
          </cell>
          <cell r="J38">
            <v>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10</v>
          </cell>
          <cell r="S38">
            <v>0</v>
          </cell>
          <cell r="T38">
            <v>2</v>
          </cell>
          <cell r="U38">
            <v>0</v>
          </cell>
          <cell r="V38">
            <v>1</v>
          </cell>
          <cell r="W38">
            <v>0</v>
          </cell>
          <cell r="X38">
            <v>2</v>
          </cell>
          <cell r="Y38">
            <v>0</v>
          </cell>
          <cell r="Z38">
            <v>0</v>
          </cell>
          <cell r="AA38">
            <v>0</v>
          </cell>
          <cell r="AB38">
            <v>5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 t="str">
            <v>-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1</v>
          </cell>
          <cell r="AO38" t="str">
            <v>-</v>
          </cell>
          <cell r="AP38" t="str">
            <v>-</v>
          </cell>
          <cell r="AQ38" t="str">
            <v>-</v>
          </cell>
          <cell r="AR38">
            <v>2</v>
          </cell>
          <cell r="AS38" t="str">
            <v>-</v>
          </cell>
          <cell r="AT38" t="str">
            <v>-</v>
          </cell>
          <cell r="AU38">
            <v>0</v>
          </cell>
          <cell r="AV38">
            <v>3</v>
          </cell>
          <cell r="AW38">
            <v>0</v>
          </cell>
          <cell r="AX38" t="str">
            <v>-</v>
          </cell>
          <cell r="AY38">
            <v>0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 t="str">
            <v>-</v>
          </cell>
          <cell r="BT38" t="str">
            <v>-</v>
          </cell>
          <cell r="BU38">
            <v>68</v>
          </cell>
          <cell r="BV38">
            <v>44</v>
          </cell>
          <cell r="BW38">
            <v>112</v>
          </cell>
          <cell r="BX38">
            <v>7</v>
          </cell>
          <cell r="BY38">
            <v>0</v>
          </cell>
          <cell r="BZ38">
            <v>7</v>
          </cell>
        </row>
        <row r="39">
          <cell r="A39" t="str">
            <v>- CURING/REWORK</v>
          </cell>
          <cell r="C39">
            <v>35</v>
          </cell>
          <cell r="D39" t="str">
            <v>-</v>
          </cell>
          <cell r="E39">
            <v>35</v>
          </cell>
          <cell r="F39">
            <v>0</v>
          </cell>
          <cell r="G39">
            <v>2</v>
          </cell>
          <cell r="H39" t="str">
            <v>-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2</v>
          </cell>
          <cell r="R39">
            <v>1</v>
          </cell>
          <cell r="S39">
            <v>0</v>
          </cell>
          <cell r="T39">
            <v>2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4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 t="str">
            <v>-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0</v>
          </cell>
          <cell r="AS39" t="str">
            <v>-</v>
          </cell>
          <cell r="AT39">
            <v>1</v>
          </cell>
          <cell r="AU39">
            <v>0</v>
          </cell>
          <cell r="AV39">
            <v>1</v>
          </cell>
          <cell r="AW39">
            <v>0</v>
          </cell>
          <cell r="AX39" t="str">
            <v>-</v>
          </cell>
          <cell r="AY39">
            <v>0</v>
          </cell>
          <cell r="AZ39" t="str">
            <v>-</v>
          </cell>
          <cell r="BA39" t="str">
            <v>-</v>
          </cell>
          <cell r="BB39" t="str">
            <v>-</v>
          </cell>
          <cell r="BC39" t="str">
            <v>-</v>
          </cell>
          <cell r="BD39" t="str">
            <v>-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 t="str">
            <v>-</v>
          </cell>
          <cell r="BT39" t="str">
            <v>-</v>
          </cell>
          <cell r="BU39">
            <v>42</v>
          </cell>
          <cell r="BV39">
            <v>0</v>
          </cell>
          <cell r="BW39">
            <v>42</v>
          </cell>
          <cell r="BX39" t="str">
            <v>-</v>
          </cell>
          <cell r="BY39">
            <v>0</v>
          </cell>
          <cell r="BZ39">
            <v>0</v>
          </cell>
        </row>
        <row r="40">
          <cell r="A40" t="str">
            <v>TOTAL</v>
          </cell>
          <cell r="C40">
            <v>87</v>
          </cell>
          <cell r="D40">
            <v>42</v>
          </cell>
          <cell r="E40">
            <v>129</v>
          </cell>
          <cell r="F40">
            <v>15</v>
          </cell>
          <cell r="G40">
            <v>8</v>
          </cell>
          <cell r="H40">
            <v>1</v>
          </cell>
          <cell r="I40">
            <v>2</v>
          </cell>
          <cell r="J40">
            <v>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12</v>
          </cell>
          <cell r="R40">
            <v>1</v>
          </cell>
          <cell r="S40">
            <v>0</v>
          </cell>
          <cell r="T40">
            <v>4</v>
          </cell>
          <cell r="U40">
            <v>0</v>
          </cell>
          <cell r="V40">
            <v>2</v>
          </cell>
          <cell r="W40">
            <v>0</v>
          </cell>
          <cell r="X40">
            <v>2</v>
          </cell>
          <cell r="Y40">
            <v>0</v>
          </cell>
          <cell r="Z40">
            <v>0</v>
          </cell>
          <cell r="AA40">
            <v>0</v>
          </cell>
          <cell r="AB40">
            <v>9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1</v>
          </cell>
          <cell r="AO40">
            <v>0</v>
          </cell>
          <cell r="AP40">
            <v>0</v>
          </cell>
          <cell r="AQ40">
            <v>0</v>
          </cell>
          <cell r="AR40">
            <v>2</v>
          </cell>
          <cell r="AS40">
            <v>0</v>
          </cell>
          <cell r="AT40">
            <v>1</v>
          </cell>
          <cell r="AU40">
            <v>0</v>
          </cell>
          <cell r="AV40">
            <v>4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</v>
          </cell>
          <cell r="BB40">
            <v>0</v>
          </cell>
          <cell r="BC40">
            <v>0</v>
          </cell>
          <cell r="BD40">
            <v>0</v>
          </cell>
          <cell r="BE40">
            <v>1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111</v>
          </cell>
          <cell r="BV40">
            <v>44</v>
          </cell>
          <cell r="BW40">
            <v>155</v>
          </cell>
          <cell r="BX40">
            <v>7</v>
          </cell>
          <cell r="BY40">
            <v>0</v>
          </cell>
          <cell r="BZ40">
            <v>7</v>
          </cell>
        </row>
        <row r="41">
          <cell r="A41" t="str">
            <v>PLANNING/SAP</v>
          </cell>
          <cell r="C41" t="str">
            <v>-</v>
          </cell>
          <cell r="D41">
            <v>0</v>
          </cell>
          <cell r="E41">
            <v>0</v>
          </cell>
          <cell r="F41">
            <v>0</v>
          </cell>
          <cell r="G41">
            <v>3</v>
          </cell>
          <cell r="H41">
            <v>1</v>
          </cell>
          <cell r="I41" t="str">
            <v>-</v>
          </cell>
          <cell r="J41">
            <v>3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7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I41" t="str">
            <v>-</v>
          </cell>
          <cell r="AJ41">
            <v>1</v>
          </cell>
          <cell r="AK41" t="str">
            <v>-</v>
          </cell>
          <cell r="AL41" t="str">
            <v>-</v>
          </cell>
          <cell r="AM41">
            <v>1</v>
          </cell>
          <cell r="AN41">
            <v>1</v>
          </cell>
          <cell r="AO41" t="str">
            <v>-</v>
          </cell>
          <cell r="AP41">
            <v>1</v>
          </cell>
          <cell r="AQ41" t="str">
            <v>-</v>
          </cell>
          <cell r="AR41">
            <v>1</v>
          </cell>
          <cell r="AS41">
            <v>0</v>
          </cell>
          <cell r="AT41">
            <v>1</v>
          </cell>
          <cell r="AU41" t="str">
            <v>-</v>
          </cell>
          <cell r="AV41">
            <v>4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7</v>
          </cell>
          <cell r="BV41">
            <v>5</v>
          </cell>
          <cell r="BW41">
            <v>12</v>
          </cell>
          <cell r="BX41" t="str">
            <v>-</v>
          </cell>
          <cell r="BY41">
            <v>0</v>
          </cell>
          <cell r="BZ41">
            <v>0</v>
          </cell>
        </row>
        <row r="42">
          <cell r="A42" t="str">
            <v>- STORE RAW /SUPPLY</v>
          </cell>
          <cell r="C42">
            <v>5</v>
          </cell>
          <cell r="D42">
            <v>3</v>
          </cell>
          <cell r="E42">
            <v>8</v>
          </cell>
          <cell r="F42">
            <v>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 t="str">
            <v>-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5</v>
          </cell>
          <cell r="BV42">
            <v>3</v>
          </cell>
          <cell r="BW42">
            <v>8</v>
          </cell>
          <cell r="BX42">
            <v>2</v>
          </cell>
          <cell r="BY42">
            <v>0</v>
          </cell>
          <cell r="BZ42">
            <v>2</v>
          </cell>
        </row>
        <row r="43">
          <cell r="A43" t="str">
            <v>TOTAL</v>
          </cell>
          <cell r="C43">
            <v>5</v>
          </cell>
          <cell r="D43">
            <v>3</v>
          </cell>
          <cell r="E43">
            <v>8</v>
          </cell>
          <cell r="F43">
            <v>2</v>
          </cell>
          <cell r="G43">
            <v>3</v>
          </cell>
          <cell r="H43">
            <v>1</v>
          </cell>
          <cell r="I43">
            <v>0</v>
          </cell>
          <cell r="J43">
            <v>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7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1</v>
          </cell>
          <cell r="AK43">
            <v>0</v>
          </cell>
          <cell r="AL43">
            <v>0</v>
          </cell>
          <cell r="AM43">
            <v>1</v>
          </cell>
          <cell r="AN43">
            <v>1</v>
          </cell>
          <cell r="AO43">
            <v>0</v>
          </cell>
          <cell r="AP43">
            <v>1</v>
          </cell>
          <cell r="AQ43">
            <v>0</v>
          </cell>
          <cell r="AR43">
            <v>1</v>
          </cell>
          <cell r="AS43">
            <v>0</v>
          </cell>
          <cell r="AT43">
            <v>1</v>
          </cell>
          <cell r="AU43">
            <v>0</v>
          </cell>
          <cell r="AV43">
            <v>4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12</v>
          </cell>
          <cell r="BV43">
            <v>8</v>
          </cell>
          <cell r="BW43">
            <v>20</v>
          </cell>
          <cell r="BX43">
            <v>2</v>
          </cell>
          <cell r="BY43">
            <v>0</v>
          </cell>
          <cell r="BZ43">
            <v>2</v>
          </cell>
        </row>
        <row r="44">
          <cell r="A44" t="str">
            <v>F/G STORE TIRE&amp;DELIVERY</v>
          </cell>
          <cell r="C44">
            <v>6</v>
          </cell>
          <cell r="D44">
            <v>3</v>
          </cell>
          <cell r="E44">
            <v>9</v>
          </cell>
          <cell r="F44">
            <v>0</v>
          </cell>
          <cell r="G44">
            <v>0</v>
          </cell>
          <cell r="H44">
            <v>0</v>
          </cell>
          <cell r="I44">
            <v>1</v>
          </cell>
          <cell r="J44">
            <v>1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2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1</v>
          </cell>
          <cell r="AC44">
            <v>0</v>
          </cell>
          <cell r="AD44">
            <v>0</v>
          </cell>
          <cell r="AE44">
            <v>0</v>
          </cell>
          <cell r="AF44" t="str">
            <v>-</v>
          </cell>
          <cell r="AG44">
            <v>0</v>
          </cell>
          <cell r="AH44">
            <v>1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1</v>
          </cell>
          <cell r="AN44" t="str">
            <v>-</v>
          </cell>
          <cell r="AO44">
            <v>0</v>
          </cell>
          <cell r="AP44">
            <v>1</v>
          </cell>
          <cell r="AQ44">
            <v>0</v>
          </cell>
          <cell r="AR44" t="str">
            <v>-</v>
          </cell>
          <cell r="AS44">
            <v>0</v>
          </cell>
          <cell r="AT44">
            <v>1</v>
          </cell>
          <cell r="AU44">
            <v>0</v>
          </cell>
          <cell r="AV44">
            <v>2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 t="str">
            <v>-</v>
          </cell>
          <cell r="BB44">
            <v>0</v>
          </cell>
          <cell r="BC44" t="str">
            <v>-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10</v>
          </cell>
          <cell r="BV44">
            <v>5</v>
          </cell>
          <cell r="BW44">
            <v>15</v>
          </cell>
          <cell r="BX44">
            <v>0</v>
          </cell>
          <cell r="BY44" t="str">
            <v>-</v>
          </cell>
          <cell r="BZ44">
            <v>0</v>
          </cell>
        </row>
        <row r="45">
          <cell r="A45" t="str">
            <v>STORE TIRE</v>
          </cell>
          <cell r="C45">
            <v>17</v>
          </cell>
          <cell r="D45">
            <v>16</v>
          </cell>
          <cell r="E45">
            <v>33</v>
          </cell>
          <cell r="F45">
            <v>4</v>
          </cell>
          <cell r="G45">
            <v>2</v>
          </cell>
          <cell r="H45" t="str">
            <v>-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2</v>
          </cell>
          <cell r="R45">
            <v>3</v>
          </cell>
          <cell r="S45">
            <v>0</v>
          </cell>
          <cell r="T45">
            <v>0</v>
          </cell>
          <cell r="U45">
            <v>0</v>
          </cell>
          <cell r="V45" t="str">
            <v>-</v>
          </cell>
          <cell r="W45" t="str">
            <v>-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4</v>
          </cell>
          <cell r="AC45" t="str">
            <v>-</v>
          </cell>
          <cell r="AD45">
            <v>0</v>
          </cell>
          <cell r="AE45" t="str">
            <v>-</v>
          </cell>
          <cell r="AF45" t="str">
            <v>-</v>
          </cell>
          <cell r="AG45">
            <v>0</v>
          </cell>
          <cell r="AH45" t="str">
            <v>-</v>
          </cell>
          <cell r="AI45" t="str">
            <v>-</v>
          </cell>
          <cell r="AJ45">
            <v>0</v>
          </cell>
          <cell r="AK45" t="str">
            <v>-</v>
          </cell>
          <cell r="AL45" t="str">
            <v>-</v>
          </cell>
          <cell r="AM45">
            <v>0</v>
          </cell>
          <cell r="AN45" t="str">
            <v>-</v>
          </cell>
          <cell r="AO45" t="str">
            <v>-</v>
          </cell>
          <cell r="AP45" t="str">
            <v>-</v>
          </cell>
          <cell r="AQ45" t="str">
            <v>-</v>
          </cell>
          <cell r="AR45">
            <v>0</v>
          </cell>
          <cell r="AS45" t="str">
            <v>-</v>
          </cell>
          <cell r="AT45" t="str">
            <v>-</v>
          </cell>
          <cell r="AU45" t="str">
            <v>-</v>
          </cell>
          <cell r="AV45">
            <v>0</v>
          </cell>
          <cell r="AW45" t="str">
            <v>-</v>
          </cell>
          <cell r="AX45" t="str">
            <v>-</v>
          </cell>
          <cell r="AY45" t="str">
            <v>-</v>
          </cell>
          <cell r="AZ45" t="str">
            <v>-</v>
          </cell>
          <cell r="BA45" t="str">
            <v>-</v>
          </cell>
          <cell r="BB45" t="str">
            <v>-</v>
          </cell>
          <cell r="BC45" t="str">
            <v>-</v>
          </cell>
          <cell r="BD45" t="str">
            <v>-</v>
          </cell>
          <cell r="BE45">
            <v>0</v>
          </cell>
          <cell r="BF45" t="str">
            <v>-</v>
          </cell>
          <cell r="BG45" t="str">
            <v>-</v>
          </cell>
          <cell r="BH45" t="str">
            <v>-</v>
          </cell>
          <cell r="BI45" t="str">
            <v>-</v>
          </cell>
          <cell r="BJ45">
            <v>0</v>
          </cell>
          <cell r="BK45" t="str">
            <v>-</v>
          </cell>
          <cell r="BL45" t="str">
            <v>-</v>
          </cell>
          <cell r="BM45" t="str">
            <v>-</v>
          </cell>
          <cell r="BN45" t="str">
            <v>-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 t="str">
            <v>-</v>
          </cell>
          <cell r="BT45" t="str">
            <v>-</v>
          </cell>
          <cell r="BU45">
            <v>23</v>
          </cell>
          <cell r="BV45">
            <v>16</v>
          </cell>
          <cell r="BW45">
            <v>39</v>
          </cell>
          <cell r="BX45">
            <v>9</v>
          </cell>
          <cell r="BY45" t="str">
            <v>-</v>
          </cell>
          <cell r="BZ45">
            <v>9</v>
          </cell>
        </row>
        <row r="46">
          <cell r="A46" t="str">
            <v>STORE TUBE</v>
          </cell>
          <cell r="C46">
            <v>10</v>
          </cell>
          <cell r="D46">
            <v>12</v>
          </cell>
          <cell r="E46">
            <v>22</v>
          </cell>
          <cell r="F46">
            <v>4</v>
          </cell>
          <cell r="G46">
            <v>0</v>
          </cell>
          <cell r="H46" t="str">
            <v>-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U46">
            <v>0</v>
          </cell>
          <cell r="V46">
            <v>1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1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>
            <v>0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S46" t="str">
            <v>-</v>
          </cell>
          <cell r="AT46">
            <v>0</v>
          </cell>
          <cell r="AU46" t="str">
            <v>-</v>
          </cell>
          <cell r="AV46">
            <v>0</v>
          </cell>
          <cell r="AW46" t="str">
            <v>-</v>
          </cell>
          <cell r="AX46" t="str">
            <v>-</v>
          </cell>
          <cell r="AY46" t="str">
            <v>-</v>
          </cell>
          <cell r="AZ46" t="str">
            <v>-</v>
          </cell>
          <cell r="BA46" t="str">
            <v>-</v>
          </cell>
          <cell r="BB46" t="str">
            <v>-</v>
          </cell>
          <cell r="BC46" t="str">
            <v>-</v>
          </cell>
          <cell r="BD46" t="str">
            <v>-</v>
          </cell>
          <cell r="BE46">
            <v>0</v>
          </cell>
          <cell r="BF46" t="str">
            <v>-</v>
          </cell>
          <cell r="BG46" t="str">
            <v>-</v>
          </cell>
          <cell r="BH46" t="str">
            <v>-</v>
          </cell>
          <cell r="BI46" t="str">
            <v>-</v>
          </cell>
          <cell r="BJ46">
            <v>0</v>
          </cell>
          <cell r="BK46" t="str">
            <v>-</v>
          </cell>
          <cell r="BL46" t="str">
            <v>-</v>
          </cell>
          <cell r="BM46" t="str">
            <v>-</v>
          </cell>
          <cell r="BN46" t="str">
            <v>-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 t="str">
            <v>-</v>
          </cell>
          <cell r="BT46" t="str">
            <v>-</v>
          </cell>
          <cell r="BU46">
            <v>11</v>
          </cell>
          <cell r="BV46">
            <v>12</v>
          </cell>
          <cell r="BW46">
            <v>23</v>
          </cell>
          <cell r="BX46">
            <v>1</v>
          </cell>
          <cell r="BY46">
            <v>1</v>
          </cell>
          <cell r="BZ46">
            <v>2</v>
          </cell>
        </row>
        <row r="47">
          <cell r="B47" t="str">
            <v>TOTAL</v>
          </cell>
          <cell r="C47">
            <v>33</v>
          </cell>
          <cell r="D47">
            <v>31</v>
          </cell>
          <cell r="E47">
            <v>64</v>
          </cell>
          <cell r="F47">
            <v>8</v>
          </cell>
          <cell r="G47">
            <v>2</v>
          </cell>
          <cell r="H47">
            <v>0</v>
          </cell>
          <cell r="I47">
            <v>1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4</v>
          </cell>
          <cell r="R47">
            <v>4</v>
          </cell>
          <cell r="S47">
            <v>0</v>
          </cell>
          <cell r="T47">
            <v>0</v>
          </cell>
          <cell r="U47">
            <v>0</v>
          </cell>
          <cell r="V47">
            <v>1</v>
          </cell>
          <cell r="W47">
            <v>0</v>
          </cell>
          <cell r="X47">
            <v>1</v>
          </cell>
          <cell r="Y47">
            <v>0</v>
          </cell>
          <cell r="Z47">
            <v>0</v>
          </cell>
          <cell r="AA47">
            <v>0</v>
          </cell>
          <cell r="AB47">
            <v>6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1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1</v>
          </cell>
          <cell r="AN47">
            <v>0</v>
          </cell>
          <cell r="AO47">
            <v>0</v>
          </cell>
          <cell r="AP47">
            <v>1</v>
          </cell>
          <cell r="AQ47">
            <v>0</v>
          </cell>
          <cell r="AR47">
            <v>0</v>
          </cell>
          <cell r="AS47">
            <v>0</v>
          </cell>
          <cell r="AT47">
            <v>1</v>
          </cell>
          <cell r="AU47">
            <v>0</v>
          </cell>
          <cell r="AV47">
            <v>2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44</v>
          </cell>
          <cell r="BV47">
            <v>33</v>
          </cell>
          <cell r="BW47">
            <v>77</v>
          </cell>
          <cell r="BX47">
            <v>10</v>
          </cell>
          <cell r="BY47">
            <v>1</v>
          </cell>
          <cell r="BZ47">
            <v>11</v>
          </cell>
        </row>
        <row r="48">
          <cell r="A48" t="str">
            <v xml:space="preserve">PRODUCTION  1   TOTAL </v>
          </cell>
          <cell r="C48">
            <v>359</v>
          </cell>
          <cell r="D48">
            <v>211</v>
          </cell>
          <cell r="E48">
            <v>570</v>
          </cell>
          <cell r="F48">
            <v>60</v>
          </cell>
          <cell r="G48">
            <v>24</v>
          </cell>
          <cell r="H48">
            <v>2</v>
          </cell>
          <cell r="I48">
            <v>5</v>
          </cell>
          <cell r="J48">
            <v>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36</v>
          </cell>
          <cell r="R48">
            <v>15</v>
          </cell>
          <cell r="S48">
            <v>0</v>
          </cell>
          <cell r="T48">
            <v>8</v>
          </cell>
          <cell r="U48">
            <v>0</v>
          </cell>
          <cell r="V48">
            <v>7</v>
          </cell>
          <cell r="W48">
            <v>0</v>
          </cell>
          <cell r="X48">
            <v>5</v>
          </cell>
          <cell r="Y48">
            <v>0</v>
          </cell>
          <cell r="Z48">
            <v>0</v>
          </cell>
          <cell r="AA48">
            <v>0</v>
          </cell>
          <cell r="AB48">
            <v>35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1</v>
          </cell>
          <cell r="AI48">
            <v>0</v>
          </cell>
          <cell r="AJ48">
            <v>1</v>
          </cell>
          <cell r="AK48">
            <v>0</v>
          </cell>
          <cell r="AL48">
            <v>0</v>
          </cell>
          <cell r="AM48">
            <v>2</v>
          </cell>
          <cell r="AN48">
            <v>3</v>
          </cell>
          <cell r="AO48">
            <v>0</v>
          </cell>
          <cell r="AP48">
            <v>2</v>
          </cell>
          <cell r="AQ48">
            <v>0</v>
          </cell>
          <cell r="AR48">
            <v>4</v>
          </cell>
          <cell r="AS48">
            <v>0</v>
          </cell>
          <cell r="AT48">
            <v>6</v>
          </cell>
          <cell r="AU48">
            <v>0</v>
          </cell>
          <cell r="AV48">
            <v>15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2</v>
          </cell>
          <cell r="BB48">
            <v>0</v>
          </cell>
          <cell r="BC48">
            <v>0</v>
          </cell>
          <cell r="BD48">
            <v>0</v>
          </cell>
          <cell r="BE48">
            <v>2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1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1</v>
          </cell>
          <cell r="BQ48">
            <v>0</v>
          </cell>
          <cell r="BR48">
            <v>1</v>
          </cell>
          <cell r="BS48">
            <v>0</v>
          </cell>
          <cell r="BT48">
            <v>0</v>
          </cell>
          <cell r="BU48">
            <v>442</v>
          </cell>
          <cell r="BV48">
            <v>220</v>
          </cell>
          <cell r="BW48">
            <v>662</v>
          </cell>
          <cell r="BX48">
            <v>68</v>
          </cell>
          <cell r="BY48">
            <v>17</v>
          </cell>
          <cell r="BZ48">
            <v>85</v>
          </cell>
        </row>
        <row r="49">
          <cell r="A49" t="str">
            <v>PRODUCTION  2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>
            <v>0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>
            <v>1</v>
          </cell>
          <cell r="AU49" t="str">
            <v>-</v>
          </cell>
          <cell r="AV49">
            <v>1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>
            <v>0</v>
          </cell>
          <cell r="BF49">
            <v>1</v>
          </cell>
          <cell r="BG49" t="str">
            <v>-</v>
          </cell>
          <cell r="BH49" t="str">
            <v>-</v>
          </cell>
          <cell r="BI49" t="str">
            <v>-</v>
          </cell>
          <cell r="BJ49">
            <v>1</v>
          </cell>
          <cell r="BK49" t="str">
            <v>-</v>
          </cell>
          <cell r="BL49" t="str">
            <v>-</v>
          </cell>
          <cell r="BM49" t="str">
            <v>-</v>
          </cell>
          <cell r="BN49" t="str">
            <v>-</v>
          </cell>
          <cell r="BO49">
            <v>0</v>
          </cell>
          <cell r="BP49" t="str">
            <v>-</v>
          </cell>
          <cell r="BQ49" t="str">
            <v>-</v>
          </cell>
          <cell r="BR49">
            <v>0</v>
          </cell>
          <cell r="BS49" t="str">
            <v>-</v>
          </cell>
          <cell r="BT49" t="str">
            <v>-</v>
          </cell>
          <cell r="BU49">
            <v>2</v>
          </cell>
          <cell r="BV49">
            <v>0</v>
          </cell>
          <cell r="BW49">
            <v>2</v>
          </cell>
          <cell r="BZ49">
            <v>0</v>
          </cell>
        </row>
        <row r="50">
          <cell r="A50" t="str">
            <v>- G/M TAPE</v>
          </cell>
          <cell r="C50">
            <v>11</v>
          </cell>
          <cell r="D50" t="str">
            <v>-</v>
          </cell>
          <cell r="E50">
            <v>11</v>
          </cell>
          <cell r="F50">
            <v>0</v>
          </cell>
          <cell r="H50" t="str">
            <v>-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1</v>
          </cell>
          <cell r="S50">
            <v>0</v>
          </cell>
          <cell r="T50" t="str">
            <v>-</v>
          </cell>
          <cell r="U50">
            <v>0</v>
          </cell>
          <cell r="V50">
            <v>1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2</v>
          </cell>
          <cell r="AC50" t="str">
            <v>-</v>
          </cell>
          <cell r="AD50" t="str">
            <v>-</v>
          </cell>
          <cell r="AE50" t="str">
            <v>-</v>
          </cell>
          <cell r="AF50" t="str">
            <v>-</v>
          </cell>
          <cell r="AG50" t="str">
            <v>-</v>
          </cell>
          <cell r="AH50" t="str">
            <v>-</v>
          </cell>
          <cell r="AI50" t="str">
            <v>-</v>
          </cell>
          <cell r="AJ50" t="str">
            <v>-</v>
          </cell>
          <cell r="AK50" t="str">
            <v>-</v>
          </cell>
          <cell r="AL50" t="str">
            <v>-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S50">
            <v>0</v>
          </cell>
          <cell r="AT50" t="str">
            <v>-</v>
          </cell>
          <cell r="AU50">
            <v>0</v>
          </cell>
          <cell r="AV50">
            <v>0</v>
          </cell>
          <cell r="AW50">
            <v>0</v>
          </cell>
          <cell r="AX50" t="str">
            <v>-</v>
          </cell>
          <cell r="AY50">
            <v>0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>
            <v>0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>
            <v>0</v>
          </cell>
          <cell r="BK50" t="str">
            <v>-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13</v>
          </cell>
          <cell r="BV50">
            <v>0</v>
          </cell>
          <cell r="BW50">
            <v>13</v>
          </cell>
          <cell r="BX50" t="str">
            <v>-</v>
          </cell>
          <cell r="BY50">
            <v>0</v>
          </cell>
          <cell r="BZ50">
            <v>0</v>
          </cell>
        </row>
        <row r="51">
          <cell r="A51" t="str">
            <v>- TOPPING CALENDER</v>
          </cell>
          <cell r="C51">
            <v>5</v>
          </cell>
          <cell r="D51">
            <v>0</v>
          </cell>
          <cell r="E51">
            <v>5</v>
          </cell>
          <cell r="F51">
            <v>0</v>
          </cell>
          <cell r="G51" t="str">
            <v>-</v>
          </cell>
          <cell r="H51" t="str">
            <v>-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 t="str">
            <v>-</v>
          </cell>
          <cell r="S51">
            <v>0</v>
          </cell>
          <cell r="T51">
            <v>2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2</v>
          </cell>
          <cell r="AC51" t="str">
            <v>-</v>
          </cell>
          <cell r="AD51" t="str">
            <v>-</v>
          </cell>
          <cell r="AE51" t="str">
            <v>-</v>
          </cell>
          <cell r="AF51" t="str">
            <v>-</v>
          </cell>
          <cell r="AG51" t="str">
            <v>-</v>
          </cell>
          <cell r="AH51" t="str">
            <v>-</v>
          </cell>
          <cell r="AI51" t="str">
            <v>-</v>
          </cell>
          <cell r="AJ51" t="str">
            <v>-</v>
          </cell>
          <cell r="AK51" t="str">
            <v>-</v>
          </cell>
          <cell r="AL51" t="str">
            <v>-</v>
          </cell>
          <cell r="AM51">
            <v>0</v>
          </cell>
          <cell r="AN51">
            <v>0</v>
          </cell>
          <cell r="AO51">
            <v>0</v>
          </cell>
          <cell r="AP51" t="str">
            <v>-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 t="str">
            <v>-</v>
          </cell>
          <cell r="AY51" t="str">
            <v>-</v>
          </cell>
          <cell r="AZ51" t="str">
            <v>-</v>
          </cell>
          <cell r="BA51" t="str">
            <v>-</v>
          </cell>
          <cell r="BB51" t="str">
            <v>-</v>
          </cell>
          <cell r="BC51" t="str">
            <v>-</v>
          </cell>
          <cell r="BD51" t="str">
            <v>-</v>
          </cell>
          <cell r="BE51">
            <v>0</v>
          </cell>
          <cell r="BF51" t="str">
            <v>-</v>
          </cell>
          <cell r="BG51" t="str">
            <v>-</v>
          </cell>
          <cell r="BH51" t="str">
            <v>-</v>
          </cell>
          <cell r="BI51" t="str">
            <v>-</v>
          </cell>
          <cell r="BJ51">
            <v>0</v>
          </cell>
          <cell r="BK51" t="str">
            <v>-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7</v>
          </cell>
          <cell r="BV51">
            <v>0</v>
          </cell>
          <cell r="BW51">
            <v>7</v>
          </cell>
          <cell r="BX51" t="str">
            <v>-</v>
          </cell>
          <cell r="BY51">
            <v>0</v>
          </cell>
          <cell r="BZ51">
            <v>0</v>
          </cell>
        </row>
        <row r="52">
          <cell r="A52" t="str">
            <v>TOTAL</v>
          </cell>
          <cell r="C52">
            <v>16</v>
          </cell>
          <cell r="D52">
            <v>0</v>
          </cell>
          <cell r="E52">
            <v>16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</v>
          </cell>
          <cell r="S52">
            <v>0</v>
          </cell>
          <cell r="T52">
            <v>2</v>
          </cell>
          <cell r="U52">
            <v>0</v>
          </cell>
          <cell r="V52">
            <v>1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4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1</v>
          </cell>
          <cell r="AU52">
            <v>0</v>
          </cell>
          <cell r="AV52">
            <v>1</v>
          </cell>
          <cell r="AW52">
            <v>0</v>
          </cell>
          <cell r="AY52">
            <v>0</v>
          </cell>
          <cell r="BE52">
            <v>0</v>
          </cell>
          <cell r="BF52">
            <v>1</v>
          </cell>
          <cell r="BJ52">
            <v>1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22</v>
          </cell>
          <cell r="BV52">
            <v>0</v>
          </cell>
          <cell r="BW52">
            <v>22</v>
          </cell>
          <cell r="BX52">
            <v>0</v>
          </cell>
          <cell r="BY52">
            <v>0</v>
          </cell>
          <cell r="BZ52">
            <v>0</v>
          </cell>
        </row>
        <row r="53">
          <cell r="A53" t="str">
            <v>MIXING</v>
          </cell>
          <cell r="C53">
            <v>28</v>
          </cell>
          <cell r="D53" t="str">
            <v>-</v>
          </cell>
          <cell r="E53">
            <v>28</v>
          </cell>
          <cell r="F53">
            <v>0</v>
          </cell>
          <cell r="G53">
            <v>2</v>
          </cell>
          <cell r="H53" t="str">
            <v>-</v>
          </cell>
          <cell r="I53">
            <v>0</v>
          </cell>
          <cell r="J53">
            <v>1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</v>
          </cell>
          <cell r="R53" t="str">
            <v>-</v>
          </cell>
          <cell r="S53">
            <v>0</v>
          </cell>
          <cell r="T53">
            <v>1</v>
          </cell>
          <cell r="U53">
            <v>0</v>
          </cell>
          <cell r="V53">
            <v>1</v>
          </cell>
          <cell r="W53">
            <v>0</v>
          </cell>
          <cell r="X53">
            <v>1</v>
          </cell>
          <cell r="Y53" t="str">
            <v>-</v>
          </cell>
          <cell r="Z53">
            <v>1</v>
          </cell>
          <cell r="AA53" t="str">
            <v>-</v>
          </cell>
          <cell r="AB53">
            <v>4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0</v>
          </cell>
          <cell r="AP53">
            <v>1</v>
          </cell>
          <cell r="AQ53">
            <v>0</v>
          </cell>
          <cell r="AS53">
            <v>0</v>
          </cell>
          <cell r="AT53">
            <v>1</v>
          </cell>
          <cell r="AU53">
            <v>0</v>
          </cell>
          <cell r="AV53">
            <v>3</v>
          </cell>
          <cell r="AW53">
            <v>1</v>
          </cell>
          <cell r="AX53" t="str">
            <v>-</v>
          </cell>
          <cell r="AY53" t="str">
            <v>-</v>
          </cell>
          <cell r="AZ53" t="str">
            <v>-</v>
          </cell>
          <cell r="BA53" t="str">
            <v>-</v>
          </cell>
          <cell r="BB53" t="str">
            <v>-</v>
          </cell>
          <cell r="BC53">
            <v>0</v>
          </cell>
          <cell r="BD53" t="str">
            <v>-</v>
          </cell>
          <cell r="BE53">
            <v>1</v>
          </cell>
          <cell r="BF53" t="str">
            <v>-</v>
          </cell>
          <cell r="BG53" t="str">
            <v>-</v>
          </cell>
          <cell r="BH53" t="str">
            <v>-</v>
          </cell>
          <cell r="BI53" t="str">
            <v>-</v>
          </cell>
          <cell r="BJ53">
            <v>0</v>
          </cell>
          <cell r="BK53" t="str">
            <v>-</v>
          </cell>
          <cell r="BL53" t="str">
            <v>-</v>
          </cell>
          <cell r="BM53" t="str">
            <v>-</v>
          </cell>
          <cell r="BN53" t="str">
            <v>-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 t="str">
            <v>-</v>
          </cell>
          <cell r="BT53" t="str">
            <v>-</v>
          </cell>
          <cell r="BU53">
            <v>38</v>
          </cell>
          <cell r="BV53">
            <v>1</v>
          </cell>
          <cell r="BW53">
            <v>39</v>
          </cell>
          <cell r="BX53">
            <v>0</v>
          </cell>
          <cell r="BY53">
            <v>0</v>
          </cell>
          <cell r="BZ53">
            <v>0</v>
          </cell>
        </row>
        <row r="54">
          <cell r="A54" t="str">
            <v>TOTAL</v>
          </cell>
          <cell r="C54">
            <v>28</v>
          </cell>
          <cell r="D54">
            <v>0</v>
          </cell>
          <cell r="E54">
            <v>28</v>
          </cell>
          <cell r="F54">
            <v>0</v>
          </cell>
          <cell r="G54">
            <v>2</v>
          </cell>
          <cell r="H54">
            <v>0</v>
          </cell>
          <cell r="I54">
            <v>0</v>
          </cell>
          <cell r="J54">
            <v>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3</v>
          </cell>
          <cell r="R54">
            <v>0</v>
          </cell>
          <cell r="S54">
            <v>0</v>
          </cell>
          <cell r="T54">
            <v>1</v>
          </cell>
          <cell r="U54">
            <v>0</v>
          </cell>
          <cell r="V54">
            <v>1</v>
          </cell>
          <cell r="W54">
            <v>0</v>
          </cell>
          <cell r="X54">
            <v>1</v>
          </cell>
          <cell r="Y54">
            <v>0</v>
          </cell>
          <cell r="Z54">
            <v>1</v>
          </cell>
          <cell r="AA54">
            <v>0</v>
          </cell>
          <cell r="AB54">
            <v>4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1</v>
          </cell>
          <cell r="AO54">
            <v>0</v>
          </cell>
          <cell r="AP54">
            <v>1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3</v>
          </cell>
          <cell r="AW54">
            <v>1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1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38</v>
          </cell>
          <cell r="BV54">
            <v>1</v>
          </cell>
          <cell r="BW54">
            <v>39</v>
          </cell>
          <cell r="BX54" t="str">
            <v>-</v>
          </cell>
          <cell r="BY54">
            <v>0</v>
          </cell>
          <cell r="BZ54">
            <v>0</v>
          </cell>
        </row>
        <row r="55">
          <cell r="A55" t="str">
            <v xml:space="preserve"> PRODUCTION  2  TOTAL</v>
          </cell>
          <cell r="C55">
            <v>44</v>
          </cell>
          <cell r="D55">
            <v>0</v>
          </cell>
          <cell r="E55">
            <v>44</v>
          </cell>
          <cell r="F55">
            <v>0</v>
          </cell>
          <cell r="G55">
            <v>2</v>
          </cell>
          <cell r="H55">
            <v>0</v>
          </cell>
          <cell r="I55">
            <v>0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</v>
          </cell>
          <cell r="R55">
            <v>1</v>
          </cell>
          <cell r="S55">
            <v>0</v>
          </cell>
          <cell r="T55">
            <v>3</v>
          </cell>
          <cell r="U55">
            <v>0</v>
          </cell>
          <cell r="V55">
            <v>2</v>
          </cell>
          <cell r="W55">
            <v>0</v>
          </cell>
          <cell r="X55">
            <v>1</v>
          </cell>
          <cell r="Y55">
            <v>0</v>
          </cell>
          <cell r="Z55">
            <v>1</v>
          </cell>
          <cell r="AA55">
            <v>0</v>
          </cell>
          <cell r="AB55">
            <v>8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0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2</v>
          </cell>
          <cell r="AU55">
            <v>0</v>
          </cell>
          <cell r="AV55">
            <v>4</v>
          </cell>
          <cell r="AW55">
            <v>1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1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60</v>
          </cell>
          <cell r="BV55">
            <v>1</v>
          </cell>
          <cell r="BW55">
            <v>61</v>
          </cell>
          <cell r="BX55">
            <v>0</v>
          </cell>
          <cell r="BY55">
            <v>0</v>
          </cell>
          <cell r="BZ55">
            <v>0</v>
          </cell>
        </row>
        <row r="56">
          <cell r="A56" t="str">
            <v>PROCESS TECHNIQUE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8</v>
          </cell>
          <cell r="H56" t="str">
            <v>-</v>
          </cell>
          <cell r="I56">
            <v>1</v>
          </cell>
          <cell r="J56" t="str">
            <v>-</v>
          </cell>
          <cell r="Q56">
            <v>9</v>
          </cell>
          <cell r="R56">
            <v>0</v>
          </cell>
          <cell r="T56" t="str">
            <v>-</v>
          </cell>
          <cell r="U56" t="str">
            <v>-</v>
          </cell>
          <cell r="V56">
            <v>2</v>
          </cell>
          <cell r="W56">
            <v>0</v>
          </cell>
          <cell r="X56">
            <v>2</v>
          </cell>
          <cell r="Y56">
            <v>0</v>
          </cell>
          <cell r="Z56">
            <v>0</v>
          </cell>
          <cell r="AA56">
            <v>0</v>
          </cell>
          <cell r="AB56">
            <v>4</v>
          </cell>
          <cell r="AC56" t="str">
            <v>-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1</v>
          </cell>
          <cell r="AO56" t="str">
            <v>-</v>
          </cell>
          <cell r="AP56">
            <v>0</v>
          </cell>
          <cell r="AQ56" t="str">
            <v>-</v>
          </cell>
          <cell r="AR56" t="str">
            <v>-</v>
          </cell>
          <cell r="AS56" t="str">
            <v>-</v>
          </cell>
          <cell r="AT56">
            <v>2</v>
          </cell>
          <cell r="AU56" t="str">
            <v>-</v>
          </cell>
          <cell r="AV56">
            <v>3</v>
          </cell>
          <cell r="AW56" t="str">
            <v>-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16</v>
          </cell>
          <cell r="BV56">
            <v>0</v>
          </cell>
          <cell r="BW56">
            <v>16</v>
          </cell>
          <cell r="BX56" t="str">
            <v>-</v>
          </cell>
          <cell r="BY56">
            <v>0</v>
          </cell>
          <cell r="BZ56">
            <v>0</v>
          </cell>
        </row>
        <row r="57">
          <cell r="A57" t="str">
            <v>TOTAL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8</v>
          </cell>
          <cell r="H57" t="str">
            <v>-</v>
          </cell>
          <cell r="I57">
            <v>1</v>
          </cell>
          <cell r="J57" t="str">
            <v>-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9</v>
          </cell>
          <cell r="R57">
            <v>0</v>
          </cell>
          <cell r="S57">
            <v>0</v>
          </cell>
          <cell r="T57" t="str">
            <v>-</v>
          </cell>
          <cell r="U57" t="str">
            <v>-</v>
          </cell>
          <cell r="V57">
            <v>2</v>
          </cell>
          <cell r="W57">
            <v>0</v>
          </cell>
          <cell r="X57">
            <v>2</v>
          </cell>
          <cell r="Y57">
            <v>0</v>
          </cell>
          <cell r="Z57">
            <v>0</v>
          </cell>
          <cell r="AA57">
            <v>0</v>
          </cell>
          <cell r="AB57">
            <v>4</v>
          </cell>
          <cell r="AC57" t="str">
            <v>-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 t="str">
            <v>-</v>
          </cell>
          <cell r="AP57">
            <v>0</v>
          </cell>
          <cell r="AQ57" t="str">
            <v>-</v>
          </cell>
          <cell r="AR57" t="str">
            <v>-</v>
          </cell>
          <cell r="AS57" t="str">
            <v>-</v>
          </cell>
          <cell r="AT57">
            <v>2</v>
          </cell>
          <cell r="AU57" t="str">
            <v>-</v>
          </cell>
          <cell r="AV57">
            <v>3</v>
          </cell>
          <cell r="AW57" t="str">
            <v>-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16</v>
          </cell>
          <cell r="BV57">
            <v>0</v>
          </cell>
          <cell r="BW57">
            <v>16</v>
          </cell>
          <cell r="BX57" t="str">
            <v>-</v>
          </cell>
          <cell r="BY57">
            <v>0</v>
          </cell>
          <cell r="BZ57">
            <v>0</v>
          </cell>
        </row>
        <row r="58">
          <cell r="A58" t="str">
            <v>QA TIRE</v>
          </cell>
          <cell r="C58">
            <v>43</v>
          </cell>
          <cell r="D58">
            <v>72</v>
          </cell>
          <cell r="E58">
            <v>115</v>
          </cell>
          <cell r="F58">
            <v>0</v>
          </cell>
          <cell r="G58">
            <v>4</v>
          </cell>
          <cell r="H58">
            <v>3</v>
          </cell>
          <cell r="I58">
            <v>1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</v>
          </cell>
          <cell r="R58">
            <v>2</v>
          </cell>
          <cell r="S58" t="str">
            <v>-</v>
          </cell>
          <cell r="T58">
            <v>3</v>
          </cell>
          <cell r="U58">
            <v>3</v>
          </cell>
          <cell r="V58" t="str">
            <v>-</v>
          </cell>
          <cell r="W58">
            <v>0</v>
          </cell>
          <cell r="X58">
            <v>1</v>
          </cell>
          <cell r="Y58">
            <v>0</v>
          </cell>
          <cell r="Z58">
            <v>0</v>
          </cell>
          <cell r="AA58">
            <v>0</v>
          </cell>
          <cell r="AB58">
            <v>9</v>
          </cell>
          <cell r="AC58" t="str">
            <v>-</v>
          </cell>
          <cell r="AD58" t="str">
            <v>-</v>
          </cell>
          <cell r="AE58" t="str">
            <v>-</v>
          </cell>
          <cell r="AF58" t="str">
            <v>-</v>
          </cell>
          <cell r="AG58" t="str">
            <v>-</v>
          </cell>
          <cell r="AH58" t="str">
            <v>-</v>
          </cell>
          <cell r="AI58" t="str">
            <v>-</v>
          </cell>
          <cell r="AJ58" t="str">
            <v>-</v>
          </cell>
          <cell r="AK58" t="str">
            <v>-</v>
          </cell>
          <cell r="AL58" t="str">
            <v>-</v>
          </cell>
          <cell r="AM58">
            <v>0</v>
          </cell>
          <cell r="AN58">
            <v>1</v>
          </cell>
          <cell r="AO58">
            <v>0</v>
          </cell>
          <cell r="AP58" t="str">
            <v>-</v>
          </cell>
          <cell r="AQ58">
            <v>1</v>
          </cell>
          <cell r="AR58">
            <v>0</v>
          </cell>
          <cell r="AS58">
            <v>0</v>
          </cell>
          <cell r="AT58">
            <v>1</v>
          </cell>
          <cell r="AU58" t="str">
            <v>-</v>
          </cell>
          <cell r="AV58">
            <v>3</v>
          </cell>
          <cell r="AW58">
            <v>0</v>
          </cell>
          <cell r="AX58" t="str">
            <v>-</v>
          </cell>
          <cell r="AY58">
            <v>1</v>
          </cell>
          <cell r="AZ58" t="str">
            <v>-</v>
          </cell>
          <cell r="BA58" t="str">
            <v>-</v>
          </cell>
          <cell r="BB58" t="str">
            <v>-</v>
          </cell>
          <cell r="BC58" t="str">
            <v>-</v>
          </cell>
          <cell r="BD58" t="str">
            <v>-</v>
          </cell>
          <cell r="BE58">
            <v>1</v>
          </cell>
          <cell r="BF58" t="str">
            <v>-</v>
          </cell>
          <cell r="BG58" t="str">
            <v>-</v>
          </cell>
          <cell r="BH58" t="str">
            <v>-</v>
          </cell>
          <cell r="BI58" t="str">
            <v>-</v>
          </cell>
          <cell r="BJ58">
            <v>0</v>
          </cell>
          <cell r="BK58" t="str">
            <v>-</v>
          </cell>
          <cell r="BL58" t="str">
            <v>-</v>
          </cell>
          <cell r="BM58" t="str">
            <v>-</v>
          </cell>
          <cell r="BN58" t="str">
            <v>-</v>
          </cell>
          <cell r="BO58">
            <v>0</v>
          </cell>
          <cell r="BP58">
            <v>1</v>
          </cell>
          <cell r="BQ58">
            <v>0</v>
          </cell>
          <cell r="BR58">
            <v>1</v>
          </cell>
          <cell r="BS58" t="str">
            <v>-</v>
          </cell>
          <cell r="BT58" t="str">
            <v>-</v>
          </cell>
          <cell r="BU58">
            <v>58</v>
          </cell>
          <cell r="BV58">
            <v>79</v>
          </cell>
          <cell r="BW58">
            <v>137</v>
          </cell>
          <cell r="BX58">
            <v>16</v>
          </cell>
          <cell r="BY58">
            <v>43</v>
          </cell>
          <cell r="BZ58">
            <v>59</v>
          </cell>
        </row>
        <row r="59">
          <cell r="A59" t="str">
            <v>- CUSTOMER</v>
          </cell>
          <cell r="C59">
            <v>3</v>
          </cell>
          <cell r="D59" t="str">
            <v>-</v>
          </cell>
          <cell r="E59">
            <v>3</v>
          </cell>
          <cell r="F59">
            <v>0</v>
          </cell>
          <cell r="G59">
            <v>1</v>
          </cell>
          <cell r="H59">
            <v>0</v>
          </cell>
          <cell r="I59">
            <v>1</v>
          </cell>
          <cell r="J59" t="str">
            <v>-</v>
          </cell>
          <cell r="K59" t="str">
            <v>-</v>
          </cell>
          <cell r="L59" t="str">
            <v>-</v>
          </cell>
          <cell r="M59">
            <v>0</v>
          </cell>
          <cell r="N59">
            <v>1</v>
          </cell>
          <cell r="O59">
            <v>0</v>
          </cell>
          <cell r="P59">
            <v>0</v>
          </cell>
          <cell r="Q59">
            <v>3</v>
          </cell>
          <cell r="S59" t="str">
            <v>-</v>
          </cell>
          <cell r="T59">
            <v>1</v>
          </cell>
          <cell r="U59">
            <v>0</v>
          </cell>
          <cell r="V59" t="str">
            <v>-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1</v>
          </cell>
          <cell r="AC59" t="str">
            <v>-</v>
          </cell>
          <cell r="AD59" t="str">
            <v>-</v>
          </cell>
          <cell r="AE59" t="str">
            <v>-</v>
          </cell>
          <cell r="AF59" t="str">
            <v>-</v>
          </cell>
          <cell r="AG59" t="str">
            <v>-</v>
          </cell>
          <cell r="AH59" t="str">
            <v>-</v>
          </cell>
          <cell r="AI59" t="str">
            <v>-</v>
          </cell>
          <cell r="AJ59" t="str">
            <v>-</v>
          </cell>
          <cell r="AK59" t="str">
            <v>-</v>
          </cell>
          <cell r="AL59" t="str">
            <v>-</v>
          </cell>
          <cell r="AM59">
            <v>0</v>
          </cell>
          <cell r="AN59">
            <v>1</v>
          </cell>
          <cell r="AO59">
            <v>0</v>
          </cell>
          <cell r="AP59" t="str">
            <v>-</v>
          </cell>
          <cell r="AQ59">
            <v>0</v>
          </cell>
          <cell r="AR59" t="str">
            <v>-</v>
          </cell>
          <cell r="AS59">
            <v>0</v>
          </cell>
          <cell r="AT59">
            <v>1</v>
          </cell>
          <cell r="AU59" t="str">
            <v>-</v>
          </cell>
          <cell r="AV59">
            <v>2</v>
          </cell>
          <cell r="AW59">
            <v>0</v>
          </cell>
          <cell r="AX59" t="str">
            <v>-</v>
          </cell>
          <cell r="AY59" t="str">
            <v>-</v>
          </cell>
          <cell r="AZ59" t="str">
            <v>-</v>
          </cell>
          <cell r="BA59" t="str">
            <v>-</v>
          </cell>
          <cell r="BB59" t="str">
            <v>-</v>
          </cell>
          <cell r="BC59">
            <v>0</v>
          </cell>
          <cell r="BD59" t="str">
            <v>-</v>
          </cell>
          <cell r="BE59">
            <v>0</v>
          </cell>
          <cell r="BF59" t="str">
            <v>-</v>
          </cell>
          <cell r="BG59" t="str">
            <v>-</v>
          </cell>
          <cell r="BH59" t="str">
            <v>-</v>
          </cell>
          <cell r="BI59" t="str">
            <v>-</v>
          </cell>
          <cell r="BJ59">
            <v>0</v>
          </cell>
          <cell r="BK59" t="str">
            <v>-</v>
          </cell>
          <cell r="BL59" t="str">
            <v>-</v>
          </cell>
          <cell r="BM59" t="str">
            <v>-</v>
          </cell>
          <cell r="BN59" t="str">
            <v>-</v>
          </cell>
          <cell r="BO59">
            <v>0</v>
          </cell>
          <cell r="BP59" t="str">
            <v>-</v>
          </cell>
          <cell r="BQ59">
            <v>0</v>
          </cell>
          <cell r="BR59">
            <v>0</v>
          </cell>
          <cell r="BS59" t="str">
            <v>-</v>
          </cell>
          <cell r="BT59" t="str">
            <v>-</v>
          </cell>
          <cell r="BU59">
            <v>8</v>
          </cell>
          <cell r="BV59">
            <v>1</v>
          </cell>
          <cell r="BW59">
            <v>9</v>
          </cell>
          <cell r="BX59">
            <v>1</v>
          </cell>
          <cell r="BY59">
            <v>0</v>
          </cell>
          <cell r="BZ59">
            <v>1</v>
          </cell>
        </row>
        <row r="60">
          <cell r="A60" t="str">
            <v>- INPROCESS</v>
          </cell>
          <cell r="C60">
            <v>6</v>
          </cell>
          <cell r="D60">
            <v>1</v>
          </cell>
          <cell r="E60">
            <v>7</v>
          </cell>
          <cell r="F60">
            <v>0</v>
          </cell>
          <cell r="G60" t="str">
            <v>-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>-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 t="str">
            <v>-</v>
          </cell>
          <cell r="W60">
            <v>0</v>
          </cell>
          <cell r="X60">
            <v>1</v>
          </cell>
          <cell r="Y60">
            <v>0</v>
          </cell>
          <cell r="Z60">
            <v>0</v>
          </cell>
          <cell r="AA60">
            <v>0</v>
          </cell>
          <cell r="AB60">
            <v>2</v>
          </cell>
          <cell r="AC60" t="str">
            <v>-</v>
          </cell>
          <cell r="AD60" t="str">
            <v>-</v>
          </cell>
          <cell r="AE60" t="str">
            <v>-</v>
          </cell>
          <cell r="AF60" t="str">
            <v>-</v>
          </cell>
          <cell r="AG60" t="str">
            <v>-</v>
          </cell>
          <cell r="AH60" t="str">
            <v>-</v>
          </cell>
          <cell r="AI60" t="str">
            <v>-</v>
          </cell>
          <cell r="AJ60" t="str">
            <v>-</v>
          </cell>
          <cell r="AK60" t="str">
            <v>-</v>
          </cell>
          <cell r="AL60" t="str">
            <v>-</v>
          </cell>
          <cell r="AM60">
            <v>0</v>
          </cell>
          <cell r="AN60">
            <v>0</v>
          </cell>
          <cell r="AO60">
            <v>0</v>
          </cell>
          <cell r="AP60" t="str">
            <v>-</v>
          </cell>
          <cell r="AQ60">
            <v>0</v>
          </cell>
          <cell r="AR60">
            <v>1</v>
          </cell>
          <cell r="AS60">
            <v>0</v>
          </cell>
          <cell r="AT60" t="str">
            <v>-</v>
          </cell>
          <cell r="AU60" t="str">
            <v>-</v>
          </cell>
          <cell r="AV60">
            <v>1</v>
          </cell>
          <cell r="AW60" t="str">
            <v>-</v>
          </cell>
          <cell r="AX60" t="str">
            <v>-</v>
          </cell>
          <cell r="AY60" t="str">
            <v>-</v>
          </cell>
          <cell r="AZ60" t="str">
            <v>-</v>
          </cell>
          <cell r="BA60" t="str">
            <v>-</v>
          </cell>
          <cell r="BB60" t="str">
            <v>-</v>
          </cell>
          <cell r="BC60" t="str">
            <v>-</v>
          </cell>
          <cell r="BD60" t="str">
            <v>-</v>
          </cell>
          <cell r="BE60">
            <v>0</v>
          </cell>
          <cell r="BF60" t="str">
            <v>-</v>
          </cell>
          <cell r="BG60" t="str">
            <v>-</v>
          </cell>
          <cell r="BH60" t="str">
            <v>-</v>
          </cell>
          <cell r="BI60" t="str">
            <v>-</v>
          </cell>
          <cell r="BJ60">
            <v>0</v>
          </cell>
          <cell r="BK60" t="str">
            <v>-</v>
          </cell>
          <cell r="BL60" t="str">
            <v>-</v>
          </cell>
          <cell r="BM60" t="str">
            <v>-</v>
          </cell>
          <cell r="BN60" t="str">
            <v>-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 t="str">
            <v>-</v>
          </cell>
          <cell r="BT60" t="str">
            <v>-</v>
          </cell>
          <cell r="BU60">
            <v>9</v>
          </cell>
          <cell r="BV60">
            <v>1</v>
          </cell>
          <cell r="BW60">
            <v>10</v>
          </cell>
          <cell r="BX60">
            <v>3</v>
          </cell>
          <cell r="BY60" t="str">
            <v>-</v>
          </cell>
          <cell r="BZ60">
            <v>3</v>
          </cell>
        </row>
        <row r="61">
          <cell r="A61" t="str">
            <v>- INCOMING</v>
          </cell>
          <cell r="C61">
            <v>1</v>
          </cell>
          <cell r="D61" t="str">
            <v>-</v>
          </cell>
          <cell r="E61">
            <v>1</v>
          </cell>
          <cell r="F61">
            <v>0</v>
          </cell>
          <cell r="G61" t="str">
            <v>-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 t="str">
            <v>-</v>
          </cell>
          <cell r="S61">
            <v>0</v>
          </cell>
          <cell r="T61">
            <v>1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1</v>
          </cell>
          <cell r="AC61" t="str">
            <v>-</v>
          </cell>
          <cell r="AD61" t="str">
            <v>-</v>
          </cell>
          <cell r="AE61" t="str">
            <v>-</v>
          </cell>
          <cell r="AF61" t="str">
            <v>-</v>
          </cell>
          <cell r="AG61" t="str">
            <v>-</v>
          </cell>
          <cell r="AH61" t="str">
            <v>-</v>
          </cell>
          <cell r="AI61" t="str">
            <v>-</v>
          </cell>
          <cell r="AJ61" t="str">
            <v>-</v>
          </cell>
          <cell r="AK61" t="str">
            <v>-</v>
          </cell>
          <cell r="AL61" t="str">
            <v>-</v>
          </cell>
          <cell r="AM61">
            <v>0</v>
          </cell>
          <cell r="AN61" t="str">
            <v>-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 t="str">
            <v>-</v>
          </cell>
          <cell r="AU61" t="str">
            <v>-</v>
          </cell>
          <cell r="AV61">
            <v>0</v>
          </cell>
          <cell r="AW61" t="str">
            <v>-</v>
          </cell>
          <cell r="AX61" t="str">
            <v>-</v>
          </cell>
          <cell r="AY61" t="str">
            <v>-</v>
          </cell>
          <cell r="AZ61" t="str">
            <v>-</v>
          </cell>
          <cell r="BA61" t="str">
            <v>-</v>
          </cell>
          <cell r="BB61" t="str">
            <v>-</v>
          </cell>
          <cell r="BC61" t="str">
            <v>-</v>
          </cell>
          <cell r="BD61" t="str">
            <v>-</v>
          </cell>
          <cell r="BE61">
            <v>0</v>
          </cell>
          <cell r="BF61" t="str">
            <v>-</v>
          </cell>
          <cell r="BG61" t="str">
            <v>-</v>
          </cell>
          <cell r="BH61" t="str">
            <v>-</v>
          </cell>
          <cell r="BI61" t="str">
            <v>-</v>
          </cell>
          <cell r="BJ61">
            <v>0</v>
          </cell>
          <cell r="BK61" t="str">
            <v>-</v>
          </cell>
          <cell r="BL61" t="str">
            <v>-</v>
          </cell>
          <cell r="BM61" t="str">
            <v>-</v>
          </cell>
          <cell r="BN61" t="str">
            <v>-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 t="str">
            <v>-</v>
          </cell>
          <cell r="BT61" t="str">
            <v>-</v>
          </cell>
          <cell r="BU61">
            <v>2</v>
          </cell>
          <cell r="BV61">
            <v>0</v>
          </cell>
          <cell r="BW61">
            <v>2</v>
          </cell>
          <cell r="BX61">
            <v>0</v>
          </cell>
          <cell r="BY61">
            <v>0</v>
          </cell>
          <cell r="BZ61">
            <v>0</v>
          </cell>
        </row>
        <row r="62">
          <cell r="A62" t="str">
            <v>- ISO</v>
          </cell>
          <cell r="C62" t="str">
            <v>-</v>
          </cell>
          <cell r="D62" t="str">
            <v>-</v>
          </cell>
          <cell r="E62">
            <v>0</v>
          </cell>
          <cell r="F62">
            <v>0</v>
          </cell>
          <cell r="G62" t="str">
            <v>-</v>
          </cell>
          <cell r="H62">
            <v>1</v>
          </cell>
          <cell r="I62">
            <v>0</v>
          </cell>
          <cell r="J62" t="str">
            <v>-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2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-</v>
          </cell>
          <cell r="AD62" t="str">
            <v>-</v>
          </cell>
          <cell r="AE62" t="str">
            <v>-</v>
          </cell>
          <cell r="AF62" t="str">
            <v>-</v>
          </cell>
          <cell r="AG62" t="str">
            <v>-</v>
          </cell>
          <cell r="AH62" t="str">
            <v>-</v>
          </cell>
          <cell r="AI62" t="str">
            <v>-</v>
          </cell>
          <cell r="AJ62" t="str">
            <v>-</v>
          </cell>
          <cell r="AK62" t="str">
            <v>-</v>
          </cell>
          <cell r="AL62" t="str">
            <v>-</v>
          </cell>
          <cell r="AM62">
            <v>0</v>
          </cell>
          <cell r="AN62" t="str">
            <v>-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 t="str">
            <v>-</v>
          </cell>
          <cell r="AT62">
            <v>0</v>
          </cell>
          <cell r="AU62">
            <v>1</v>
          </cell>
          <cell r="AV62">
            <v>1</v>
          </cell>
          <cell r="AW62" t="str">
            <v>-</v>
          </cell>
          <cell r="AX62" t="str">
            <v>-</v>
          </cell>
          <cell r="AY62" t="str">
            <v>-</v>
          </cell>
          <cell r="AZ62" t="str">
            <v>-</v>
          </cell>
          <cell r="BA62" t="str">
            <v>-</v>
          </cell>
          <cell r="BB62" t="str">
            <v>-</v>
          </cell>
          <cell r="BC62" t="str">
            <v>-</v>
          </cell>
          <cell r="BD62" t="str">
            <v>-</v>
          </cell>
          <cell r="BE62">
            <v>0</v>
          </cell>
          <cell r="BF62" t="str">
            <v>-</v>
          </cell>
          <cell r="BG62" t="str">
            <v>-</v>
          </cell>
          <cell r="BH62" t="str">
            <v>-</v>
          </cell>
          <cell r="BI62" t="str">
            <v>-</v>
          </cell>
          <cell r="BJ62">
            <v>0</v>
          </cell>
          <cell r="BK62" t="str">
            <v>-</v>
          </cell>
          <cell r="BL62" t="str">
            <v>-</v>
          </cell>
          <cell r="BM62" t="str">
            <v>-</v>
          </cell>
          <cell r="BN62" t="str">
            <v>-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 t="str">
            <v>-</v>
          </cell>
          <cell r="BT62" t="str">
            <v>-</v>
          </cell>
          <cell r="BU62">
            <v>0</v>
          </cell>
          <cell r="BV62">
            <v>3</v>
          </cell>
          <cell r="BW62">
            <v>3</v>
          </cell>
          <cell r="BX62" t="str">
            <v>-</v>
          </cell>
          <cell r="BY62">
            <v>0</v>
          </cell>
          <cell r="BZ62">
            <v>0</v>
          </cell>
        </row>
        <row r="63">
          <cell r="A63" t="str">
            <v>TOTAL</v>
          </cell>
          <cell r="C63">
            <v>53</v>
          </cell>
          <cell r="D63">
            <v>73</v>
          </cell>
          <cell r="E63">
            <v>126</v>
          </cell>
          <cell r="F63">
            <v>0</v>
          </cell>
          <cell r="G63">
            <v>5</v>
          </cell>
          <cell r="H63">
            <v>4</v>
          </cell>
          <cell r="I63">
            <v>2</v>
          </cell>
          <cell r="J63">
            <v>0</v>
          </cell>
          <cell r="K63">
            <v>0</v>
          </cell>
          <cell r="L63">
            <v>1</v>
          </cell>
          <cell r="M63">
            <v>0</v>
          </cell>
          <cell r="N63">
            <v>1</v>
          </cell>
          <cell r="O63">
            <v>0</v>
          </cell>
          <cell r="P63">
            <v>0</v>
          </cell>
          <cell r="Q63">
            <v>13</v>
          </cell>
          <cell r="R63">
            <v>3</v>
          </cell>
          <cell r="S63">
            <v>0</v>
          </cell>
          <cell r="T63">
            <v>5</v>
          </cell>
          <cell r="U63">
            <v>3</v>
          </cell>
          <cell r="V63">
            <v>0</v>
          </cell>
          <cell r="W63">
            <v>0</v>
          </cell>
          <cell r="X63">
            <v>2</v>
          </cell>
          <cell r="Y63">
            <v>0</v>
          </cell>
          <cell r="Z63">
            <v>0</v>
          </cell>
          <cell r="AA63">
            <v>0</v>
          </cell>
          <cell r="AB63">
            <v>13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2</v>
          </cell>
          <cell r="AO63">
            <v>0</v>
          </cell>
          <cell r="AP63">
            <v>0</v>
          </cell>
          <cell r="AQ63">
            <v>1</v>
          </cell>
          <cell r="AR63">
            <v>1</v>
          </cell>
          <cell r="AS63">
            <v>0</v>
          </cell>
          <cell r="AT63">
            <v>2</v>
          </cell>
          <cell r="AU63">
            <v>1</v>
          </cell>
          <cell r="AV63">
            <v>7</v>
          </cell>
          <cell r="AW63">
            <v>0</v>
          </cell>
          <cell r="AX63">
            <v>0</v>
          </cell>
          <cell r="AY63">
            <v>1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1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1</v>
          </cell>
          <cell r="BQ63">
            <v>0</v>
          </cell>
          <cell r="BR63">
            <v>1</v>
          </cell>
          <cell r="BS63">
            <v>0</v>
          </cell>
          <cell r="BT63">
            <v>0</v>
          </cell>
          <cell r="BU63">
            <v>77</v>
          </cell>
          <cell r="BV63">
            <v>84</v>
          </cell>
          <cell r="BW63">
            <v>161</v>
          </cell>
          <cell r="BX63">
            <v>20</v>
          </cell>
          <cell r="BY63">
            <v>43</v>
          </cell>
          <cell r="BZ63">
            <v>63</v>
          </cell>
        </row>
        <row r="64">
          <cell r="A64" t="str">
            <v>QC TUBE</v>
          </cell>
          <cell r="C64">
            <v>36</v>
          </cell>
          <cell r="D64">
            <v>72</v>
          </cell>
          <cell r="E64">
            <v>108</v>
          </cell>
          <cell r="F64">
            <v>0</v>
          </cell>
          <cell r="G64">
            <v>2</v>
          </cell>
          <cell r="H64">
            <v>2</v>
          </cell>
          <cell r="I64">
            <v>1</v>
          </cell>
          <cell r="J64">
            <v>1</v>
          </cell>
          <cell r="K64">
            <v>0</v>
          </cell>
          <cell r="L64">
            <v>1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7</v>
          </cell>
          <cell r="R64">
            <v>3</v>
          </cell>
          <cell r="S64" t="str">
            <v>-</v>
          </cell>
          <cell r="T64">
            <v>1</v>
          </cell>
          <cell r="U64">
            <v>2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6</v>
          </cell>
          <cell r="AC64" t="str">
            <v>-</v>
          </cell>
          <cell r="AD64" t="str">
            <v>-</v>
          </cell>
          <cell r="AE64" t="str">
            <v>-</v>
          </cell>
          <cell r="AF64" t="str">
            <v>-</v>
          </cell>
          <cell r="AG64" t="str">
            <v>-</v>
          </cell>
          <cell r="AH64" t="str">
            <v>-</v>
          </cell>
          <cell r="AI64" t="str">
            <v>-</v>
          </cell>
          <cell r="AJ64" t="str">
            <v>-</v>
          </cell>
          <cell r="AK64" t="str">
            <v>-</v>
          </cell>
          <cell r="AL64" t="str">
            <v>-</v>
          </cell>
          <cell r="AM64">
            <v>0</v>
          </cell>
          <cell r="AN64">
            <v>1</v>
          </cell>
          <cell r="AO64" t="str">
            <v>-</v>
          </cell>
          <cell r="AP64">
            <v>0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>
            <v>1</v>
          </cell>
          <cell r="AW64">
            <v>0</v>
          </cell>
          <cell r="AX64" t="str">
            <v>-</v>
          </cell>
          <cell r="AY64" t="str">
            <v>-</v>
          </cell>
          <cell r="AZ64" t="str">
            <v>-</v>
          </cell>
          <cell r="BA64">
            <v>0</v>
          </cell>
          <cell r="BB64" t="str">
            <v>-</v>
          </cell>
          <cell r="BC64" t="str">
            <v>-</v>
          </cell>
          <cell r="BD64" t="str">
            <v>-</v>
          </cell>
          <cell r="BE64">
            <v>0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>
            <v>0</v>
          </cell>
          <cell r="BK64" t="str">
            <v>-</v>
          </cell>
          <cell r="BL64" t="str">
            <v>-</v>
          </cell>
          <cell r="BM64" t="str">
            <v>-</v>
          </cell>
          <cell r="BN64" t="str">
            <v>-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44</v>
          </cell>
          <cell r="BV64">
            <v>78</v>
          </cell>
          <cell r="BW64">
            <v>122</v>
          </cell>
          <cell r="BX64">
            <v>28</v>
          </cell>
          <cell r="BY64">
            <v>32</v>
          </cell>
          <cell r="BZ64">
            <v>60</v>
          </cell>
        </row>
        <row r="65">
          <cell r="A65" t="str">
            <v>TOTAL</v>
          </cell>
          <cell r="C65">
            <v>36</v>
          </cell>
          <cell r="D65">
            <v>72</v>
          </cell>
          <cell r="E65">
            <v>108</v>
          </cell>
          <cell r="F65">
            <v>0</v>
          </cell>
          <cell r="G65">
            <v>2</v>
          </cell>
          <cell r="H65">
            <v>2</v>
          </cell>
          <cell r="I65">
            <v>1</v>
          </cell>
          <cell r="J65">
            <v>1</v>
          </cell>
          <cell r="K65">
            <v>0</v>
          </cell>
          <cell r="L65">
            <v>1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7</v>
          </cell>
          <cell r="R65">
            <v>3</v>
          </cell>
          <cell r="S65">
            <v>0</v>
          </cell>
          <cell r="T65">
            <v>1</v>
          </cell>
          <cell r="U65">
            <v>2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6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1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1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44</v>
          </cell>
          <cell r="BV65">
            <v>78</v>
          </cell>
          <cell r="BW65">
            <v>122</v>
          </cell>
          <cell r="BX65">
            <v>28</v>
          </cell>
          <cell r="BY65">
            <v>32</v>
          </cell>
          <cell r="BZ65">
            <v>60</v>
          </cell>
        </row>
        <row r="66">
          <cell r="A66" t="str">
            <v>MARKETING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>-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-</v>
          </cell>
          <cell r="AD66" t="str">
            <v>-</v>
          </cell>
          <cell r="AE66" t="str">
            <v>-</v>
          </cell>
          <cell r="AF66" t="str">
            <v>-</v>
          </cell>
          <cell r="AG66" t="str">
            <v>-</v>
          </cell>
          <cell r="AH66">
            <v>1</v>
          </cell>
          <cell r="AI66" t="str">
            <v>-</v>
          </cell>
          <cell r="AJ66">
            <v>1</v>
          </cell>
          <cell r="AK66" t="str">
            <v>-</v>
          </cell>
          <cell r="AL66">
            <v>1</v>
          </cell>
          <cell r="AM66">
            <v>3</v>
          </cell>
          <cell r="AN66">
            <v>1</v>
          </cell>
          <cell r="AO66">
            <v>0</v>
          </cell>
          <cell r="AP66" t="str">
            <v>-</v>
          </cell>
          <cell r="AS66">
            <v>1</v>
          </cell>
          <cell r="AT66">
            <v>1</v>
          </cell>
          <cell r="AU66">
            <v>0</v>
          </cell>
          <cell r="AV66">
            <v>3</v>
          </cell>
          <cell r="AW66">
            <v>1</v>
          </cell>
          <cell r="AX66" t="str">
            <v>-</v>
          </cell>
          <cell r="AY66" t="str">
            <v>-</v>
          </cell>
          <cell r="AZ66" t="str">
            <v>-</v>
          </cell>
          <cell r="BA66" t="str">
            <v>-</v>
          </cell>
          <cell r="BB66" t="str">
            <v>-</v>
          </cell>
          <cell r="BC66">
            <v>0</v>
          </cell>
          <cell r="BD66" t="str">
            <v>-</v>
          </cell>
          <cell r="BE66">
            <v>1</v>
          </cell>
          <cell r="BF66" t="str">
            <v>-</v>
          </cell>
          <cell r="BG66" t="str">
            <v>-</v>
          </cell>
          <cell r="BH66" t="str">
            <v>-</v>
          </cell>
          <cell r="BI66" t="str">
            <v>-</v>
          </cell>
          <cell r="BJ66">
            <v>0</v>
          </cell>
          <cell r="BK66" t="str">
            <v>-</v>
          </cell>
          <cell r="BL66" t="str">
            <v>-</v>
          </cell>
          <cell r="BM66" t="str">
            <v>-</v>
          </cell>
          <cell r="BN66" t="str">
            <v>-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 t="str">
            <v>-</v>
          </cell>
          <cell r="BT66" t="str">
            <v>-</v>
          </cell>
          <cell r="BU66">
            <v>3</v>
          </cell>
          <cell r="BV66">
            <v>4</v>
          </cell>
          <cell r="BW66">
            <v>7</v>
          </cell>
          <cell r="BX66">
            <v>0</v>
          </cell>
          <cell r="BY66">
            <v>0</v>
          </cell>
          <cell r="BZ66">
            <v>0</v>
          </cell>
        </row>
        <row r="67">
          <cell r="A67" t="str">
            <v>TOTAL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1</v>
          </cell>
          <cell r="AI67">
            <v>0</v>
          </cell>
          <cell r="AJ67">
            <v>1</v>
          </cell>
          <cell r="AK67">
            <v>0</v>
          </cell>
          <cell r="AL67">
            <v>1</v>
          </cell>
          <cell r="AM67">
            <v>3</v>
          </cell>
          <cell r="AN67">
            <v>1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1</v>
          </cell>
          <cell r="AT67">
            <v>1</v>
          </cell>
          <cell r="AU67">
            <v>0</v>
          </cell>
          <cell r="AV67">
            <v>3</v>
          </cell>
          <cell r="AW67">
            <v>1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1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3</v>
          </cell>
          <cell r="BV67">
            <v>4</v>
          </cell>
          <cell r="BW67">
            <v>7</v>
          </cell>
          <cell r="BX67">
            <v>0</v>
          </cell>
          <cell r="BY67">
            <v>0</v>
          </cell>
          <cell r="BZ67">
            <v>0</v>
          </cell>
        </row>
        <row r="68">
          <cell r="A68" t="str">
            <v>PRODUCTION ENGINEERING</v>
          </cell>
          <cell r="C68" t="str">
            <v>-</v>
          </cell>
          <cell r="D68" t="str">
            <v>-</v>
          </cell>
          <cell r="E68">
            <v>0</v>
          </cell>
          <cell r="F68">
            <v>0</v>
          </cell>
          <cell r="G68">
            <v>5</v>
          </cell>
          <cell r="H68">
            <v>0</v>
          </cell>
          <cell r="I68">
            <v>1</v>
          </cell>
          <cell r="J68">
            <v>0</v>
          </cell>
          <cell r="K68">
            <v>2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8</v>
          </cell>
          <cell r="R68" t="str">
            <v>-</v>
          </cell>
          <cell r="S68">
            <v>0</v>
          </cell>
          <cell r="T68">
            <v>1</v>
          </cell>
          <cell r="U68">
            <v>0</v>
          </cell>
          <cell r="V68" t="str">
            <v>-</v>
          </cell>
          <cell r="W68">
            <v>0</v>
          </cell>
          <cell r="X68">
            <v>2</v>
          </cell>
          <cell r="Y68">
            <v>0</v>
          </cell>
          <cell r="Z68">
            <v>0</v>
          </cell>
          <cell r="AA68">
            <v>0</v>
          </cell>
          <cell r="AB68">
            <v>3</v>
          </cell>
          <cell r="AC68" t="str">
            <v>-</v>
          </cell>
          <cell r="AD68" t="str">
            <v>-</v>
          </cell>
          <cell r="AE68" t="str">
            <v>-</v>
          </cell>
          <cell r="AF68" t="str">
            <v>-</v>
          </cell>
          <cell r="AG68" t="str">
            <v>-</v>
          </cell>
          <cell r="AH68" t="str">
            <v>-</v>
          </cell>
          <cell r="AI68" t="str">
            <v>-</v>
          </cell>
          <cell r="AJ68" t="str">
            <v>-</v>
          </cell>
          <cell r="AK68" t="str">
            <v>-</v>
          </cell>
          <cell r="AL68" t="str">
            <v>-</v>
          </cell>
          <cell r="AM68">
            <v>0</v>
          </cell>
          <cell r="AN68">
            <v>1</v>
          </cell>
          <cell r="AO68" t="str">
            <v>-</v>
          </cell>
          <cell r="AP68">
            <v>2</v>
          </cell>
          <cell r="AQ68" t="str">
            <v>-</v>
          </cell>
          <cell r="AR68" t="str">
            <v>-</v>
          </cell>
          <cell r="AS68" t="str">
            <v>-</v>
          </cell>
          <cell r="AT68">
            <v>2</v>
          </cell>
          <cell r="AU68" t="str">
            <v>-</v>
          </cell>
          <cell r="AV68">
            <v>5</v>
          </cell>
          <cell r="AW68" t="str">
            <v>-</v>
          </cell>
          <cell r="AX68" t="str">
            <v>-</v>
          </cell>
          <cell r="AY68">
            <v>0</v>
          </cell>
          <cell r="AZ68">
            <v>0</v>
          </cell>
          <cell r="BA68">
            <v>1</v>
          </cell>
          <cell r="BB68" t="str">
            <v>-</v>
          </cell>
          <cell r="BC68" t="str">
            <v>-</v>
          </cell>
          <cell r="BD68" t="str">
            <v>-</v>
          </cell>
          <cell r="BE68">
            <v>1</v>
          </cell>
          <cell r="BF68" t="str">
            <v>-</v>
          </cell>
          <cell r="BG68" t="str">
            <v>-</v>
          </cell>
          <cell r="BH68">
            <v>0</v>
          </cell>
          <cell r="BI68" t="str">
            <v>-</v>
          </cell>
          <cell r="BJ68">
            <v>0</v>
          </cell>
          <cell r="BK68" t="str">
            <v>-</v>
          </cell>
          <cell r="BL68" t="str">
            <v>-</v>
          </cell>
          <cell r="BM68" t="str">
            <v>-</v>
          </cell>
          <cell r="BN68" t="str">
            <v>-</v>
          </cell>
          <cell r="BO68">
            <v>0</v>
          </cell>
          <cell r="BP68" t="str">
            <v>-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17</v>
          </cell>
          <cell r="BV68">
            <v>0</v>
          </cell>
          <cell r="BW68">
            <v>17</v>
          </cell>
          <cell r="BX68">
            <v>0</v>
          </cell>
          <cell r="BY68">
            <v>0</v>
          </cell>
          <cell r="BZ68">
            <v>0</v>
          </cell>
        </row>
        <row r="69">
          <cell r="A69" t="str">
            <v>TOTAL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5</v>
          </cell>
          <cell r="H69">
            <v>0</v>
          </cell>
          <cell r="I69">
            <v>1</v>
          </cell>
          <cell r="J69">
            <v>0</v>
          </cell>
          <cell r="K69">
            <v>2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8</v>
          </cell>
          <cell r="R69">
            <v>0</v>
          </cell>
          <cell r="S69">
            <v>0</v>
          </cell>
          <cell r="T69">
            <v>1</v>
          </cell>
          <cell r="U69">
            <v>0</v>
          </cell>
          <cell r="V69">
            <v>0</v>
          </cell>
          <cell r="W69">
            <v>0</v>
          </cell>
          <cell r="X69">
            <v>2</v>
          </cell>
          <cell r="Y69">
            <v>0</v>
          </cell>
          <cell r="Z69">
            <v>0</v>
          </cell>
          <cell r="AA69">
            <v>0</v>
          </cell>
          <cell r="AB69">
            <v>3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0</v>
          </cell>
          <cell r="AP69">
            <v>2</v>
          </cell>
          <cell r="AQ69">
            <v>0</v>
          </cell>
          <cell r="AR69">
            <v>0</v>
          </cell>
          <cell r="AS69">
            <v>0</v>
          </cell>
          <cell r="AT69">
            <v>2</v>
          </cell>
          <cell r="AU69">
            <v>0</v>
          </cell>
          <cell r="AV69">
            <v>5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1</v>
          </cell>
          <cell r="BB69">
            <v>0</v>
          </cell>
          <cell r="BC69">
            <v>0</v>
          </cell>
          <cell r="BD69">
            <v>0</v>
          </cell>
          <cell r="BE69">
            <v>1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17</v>
          </cell>
          <cell r="BV69">
            <v>0</v>
          </cell>
          <cell r="BW69">
            <v>17</v>
          </cell>
          <cell r="BX69">
            <v>0</v>
          </cell>
          <cell r="BY69">
            <v>0</v>
          </cell>
          <cell r="BZ69">
            <v>0</v>
          </cell>
        </row>
        <row r="70">
          <cell r="A70" t="str">
            <v>ENGINEERING</v>
          </cell>
          <cell r="C70" t="str">
            <v>-</v>
          </cell>
          <cell r="D70" t="str">
            <v>-</v>
          </cell>
          <cell r="E70">
            <v>0</v>
          </cell>
          <cell r="F70">
            <v>0</v>
          </cell>
          <cell r="G70" t="str">
            <v>-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-</v>
          </cell>
          <cell r="AD70" t="str">
            <v>-</v>
          </cell>
          <cell r="AE70" t="str">
            <v>-</v>
          </cell>
          <cell r="AF70" t="str">
            <v>-</v>
          </cell>
          <cell r="AG70">
            <v>0</v>
          </cell>
          <cell r="AH70" t="str">
            <v>-</v>
          </cell>
          <cell r="AI70" t="str">
            <v>-</v>
          </cell>
          <cell r="AJ70" t="str">
            <v>-</v>
          </cell>
          <cell r="AK70" t="str">
            <v>-</v>
          </cell>
          <cell r="AL70" t="str">
            <v>-</v>
          </cell>
          <cell r="AM70">
            <v>0</v>
          </cell>
          <cell r="AN70">
            <v>0</v>
          </cell>
          <cell r="AO70" t="str">
            <v>-</v>
          </cell>
          <cell r="AP70">
            <v>0</v>
          </cell>
          <cell r="AQ70" t="str">
            <v>-</v>
          </cell>
          <cell r="AR70">
            <v>0</v>
          </cell>
          <cell r="AS70" t="str">
            <v>-</v>
          </cell>
          <cell r="AT70" t="str">
            <v>-</v>
          </cell>
          <cell r="AU70" t="str">
            <v>-</v>
          </cell>
          <cell r="AV70">
            <v>0</v>
          </cell>
          <cell r="AW70" t="str">
            <v>-</v>
          </cell>
          <cell r="AX70" t="str">
            <v>-</v>
          </cell>
          <cell r="AY70">
            <v>0</v>
          </cell>
          <cell r="AZ70" t="str">
            <v>-</v>
          </cell>
          <cell r="BA70">
            <v>1</v>
          </cell>
          <cell r="BB70" t="str">
            <v>-</v>
          </cell>
          <cell r="BC70" t="str">
            <v>-</v>
          </cell>
          <cell r="BD70">
            <v>0</v>
          </cell>
          <cell r="BE70">
            <v>1</v>
          </cell>
          <cell r="BF70" t="str">
            <v>-</v>
          </cell>
          <cell r="BG70" t="str">
            <v>-</v>
          </cell>
          <cell r="BH70" t="str">
            <v>-</v>
          </cell>
          <cell r="BI70" t="str">
            <v>-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1</v>
          </cell>
          <cell r="BV70">
            <v>0</v>
          </cell>
          <cell r="BW70">
            <v>1</v>
          </cell>
          <cell r="BX70">
            <v>0</v>
          </cell>
          <cell r="BY70">
            <v>0</v>
          </cell>
          <cell r="BZ70">
            <v>0</v>
          </cell>
        </row>
        <row r="71">
          <cell r="A71" t="str">
            <v>- REPAIR &amp; MAINT.</v>
          </cell>
          <cell r="C71" t="str">
            <v>-</v>
          </cell>
          <cell r="D71" t="str">
            <v>-</v>
          </cell>
          <cell r="E71">
            <v>0</v>
          </cell>
          <cell r="F71">
            <v>0</v>
          </cell>
          <cell r="G71">
            <v>13</v>
          </cell>
          <cell r="H71" t="str">
            <v>-</v>
          </cell>
          <cell r="I71">
            <v>10</v>
          </cell>
          <cell r="J71">
            <v>1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24</v>
          </cell>
          <cell r="R71">
            <v>0</v>
          </cell>
          <cell r="S71">
            <v>0</v>
          </cell>
          <cell r="T71" t="str">
            <v>-</v>
          </cell>
          <cell r="U71">
            <v>0</v>
          </cell>
          <cell r="V71">
            <v>1</v>
          </cell>
          <cell r="W71" t="str">
            <v>-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1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>
            <v>0</v>
          </cell>
          <cell r="AN71">
            <v>1</v>
          </cell>
          <cell r="AO71" t="str">
            <v>-</v>
          </cell>
          <cell r="AP71">
            <v>1</v>
          </cell>
          <cell r="AQ71" t="str">
            <v>-</v>
          </cell>
          <cell r="AR71">
            <v>2</v>
          </cell>
          <cell r="AS71" t="str">
            <v>-</v>
          </cell>
          <cell r="AT71">
            <v>1</v>
          </cell>
          <cell r="AU71" t="str">
            <v>-</v>
          </cell>
          <cell r="AV71">
            <v>5</v>
          </cell>
          <cell r="AW71" t="str">
            <v>-</v>
          </cell>
          <cell r="AX71" t="str">
            <v>-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29</v>
          </cell>
          <cell r="BV71">
            <v>1</v>
          </cell>
          <cell r="BW71">
            <v>30</v>
          </cell>
          <cell r="BX71">
            <v>0</v>
          </cell>
          <cell r="BY71">
            <v>0</v>
          </cell>
          <cell r="BZ71">
            <v>0</v>
          </cell>
        </row>
        <row r="72">
          <cell r="A72" t="str">
            <v>- MAINT. PLAN</v>
          </cell>
          <cell r="C72" t="str">
            <v>-</v>
          </cell>
          <cell r="D72" t="str">
            <v>-</v>
          </cell>
          <cell r="E72">
            <v>0</v>
          </cell>
          <cell r="F72">
            <v>0</v>
          </cell>
          <cell r="G72">
            <v>7</v>
          </cell>
          <cell r="H72" t="str">
            <v>-</v>
          </cell>
          <cell r="I72">
            <v>3</v>
          </cell>
          <cell r="J72">
            <v>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11</v>
          </cell>
          <cell r="R72" t="str">
            <v>-</v>
          </cell>
          <cell r="S72">
            <v>0</v>
          </cell>
          <cell r="T72" t="str">
            <v>-</v>
          </cell>
          <cell r="U72">
            <v>0</v>
          </cell>
          <cell r="V72">
            <v>1</v>
          </cell>
          <cell r="W72" t="str">
            <v>-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</v>
          </cell>
          <cell r="AC72" t="str">
            <v>-</v>
          </cell>
          <cell r="AD72" t="str">
            <v>-</v>
          </cell>
          <cell r="AE72" t="str">
            <v>-</v>
          </cell>
          <cell r="AF72" t="str">
            <v>-</v>
          </cell>
          <cell r="AG72" t="str">
            <v>-</v>
          </cell>
          <cell r="AH72">
            <v>0</v>
          </cell>
          <cell r="AI72" t="str">
            <v>-</v>
          </cell>
          <cell r="AJ72" t="str">
            <v>-</v>
          </cell>
          <cell r="AK72" t="str">
            <v>-</v>
          </cell>
          <cell r="AL72" t="str">
            <v>-</v>
          </cell>
          <cell r="AM72">
            <v>0</v>
          </cell>
          <cell r="AN72" t="str">
            <v>-</v>
          </cell>
          <cell r="AO72" t="str">
            <v>-</v>
          </cell>
          <cell r="AP72" t="str">
            <v>-</v>
          </cell>
          <cell r="AQ72" t="str">
            <v>-</v>
          </cell>
          <cell r="AR72">
            <v>1</v>
          </cell>
          <cell r="AS72" t="str">
            <v>-</v>
          </cell>
          <cell r="AT72" t="str">
            <v>-</v>
          </cell>
          <cell r="AU72" t="str">
            <v>-</v>
          </cell>
          <cell r="AV72">
            <v>1</v>
          </cell>
          <cell r="AW72" t="str">
            <v>-</v>
          </cell>
          <cell r="AX72" t="str">
            <v>-</v>
          </cell>
          <cell r="AY72" t="str">
            <v>-</v>
          </cell>
          <cell r="AZ72" t="str">
            <v>-</v>
          </cell>
          <cell r="BA72" t="str">
            <v>-</v>
          </cell>
          <cell r="BB72" t="str">
            <v>-</v>
          </cell>
          <cell r="BC72" t="str">
            <v>-</v>
          </cell>
          <cell r="BD72" t="str">
            <v>-</v>
          </cell>
          <cell r="BE72">
            <v>0</v>
          </cell>
          <cell r="BF72" t="str">
            <v>-</v>
          </cell>
          <cell r="BG72" t="str">
            <v>-</v>
          </cell>
          <cell r="BH72" t="str">
            <v>-</v>
          </cell>
          <cell r="BI72" t="str">
            <v>-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12</v>
          </cell>
          <cell r="BV72">
            <v>1</v>
          </cell>
          <cell r="BW72">
            <v>13</v>
          </cell>
          <cell r="BX72">
            <v>0</v>
          </cell>
          <cell r="BY72">
            <v>0</v>
          </cell>
          <cell r="BZ72">
            <v>0</v>
          </cell>
        </row>
        <row r="73">
          <cell r="A73" t="str">
            <v>- SAFETY</v>
          </cell>
          <cell r="C73" t="str">
            <v>-</v>
          </cell>
          <cell r="D73" t="str">
            <v>-</v>
          </cell>
          <cell r="E73">
            <v>0</v>
          </cell>
          <cell r="F73">
            <v>0</v>
          </cell>
          <cell r="G73">
            <v>1</v>
          </cell>
          <cell r="H73" t="str">
            <v>-</v>
          </cell>
          <cell r="I73" t="str">
            <v>-</v>
          </cell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N73" t="str">
            <v>-</v>
          </cell>
          <cell r="O73" t="str">
            <v>-</v>
          </cell>
          <cell r="P73" t="str">
            <v>-</v>
          </cell>
          <cell r="Q73">
            <v>1</v>
          </cell>
          <cell r="R73" t="str">
            <v>-</v>
          </cell>
          <cell r="S73" t="str">
            <v>-</v>
          </cell>
          <cell r="T73" t="str">
            <v>-</v>
          </cell>
          <cell r="U73" t="str">
            <v>-</v>
          </cell>
          <cell r="V73" t="str">
            <v>-</v>
          </cell>
          <cell r="W73" t="str">
            <v>-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-</v>
          </cell>
          <cell r="AD73" t="str">
            <v>-</v>
          </cell>
          <cell r="AE73" t="str">
            <v>-</v>
          </cell>
          <cell r="AF73" t="str">
            <v>-</v>
          </cell>
          <cell r="AG73" t="str">
            <v>-</v>
          </cell>
          <cell r="AH73" t="str">
            <v>-</v>
          </cell>
          <cell r="AI73" t="str">
            <v>-</v>
          </cell>
          <cell r="AJ73" t="str">
            <v>-</v>
          </cell>
          <cell r="AK73" t="str">
            <v>-</v>
          </cell>
          <cell r="AL73" t="str">
            <v>-</v>
          </cell>
          <cell r="AM73">
            <v>0</v>
          </cell>
          <cell r="AN73" t="str">
            <v>-</v>
          </cell>
          <cell r="AO73">
            <v>1</v>
          </cell>
          <cell r="AP73">
            <v>1</v>
          </cell>
          <cell r="AQ73" t="str">
            <v>-</v>
          </cell>
          <cell r="AR73">
            <v>1</v>
          </cell>
          <cell r="AS73" t="str">
            <v>-</v>
          </cell>
          <cell r="AT73" t="str">
            <v>-</v>
          </cell>
          <cell r="AU73" t="str">
            <v>-</v>
          </cell>
          <cell r="AV73">
            <v>3</v>
          </cell>
          <cell r="AW73" t="str">
            <v>-</v>
          </cell>
          <cell r="AX73" t="str">
            <v>-</v>
          </cell>
          <cell r="AY73" t="str">
            <v>-</v>
          </cell>
          <cell r="AZ73" t="str">
            <v>-</v>
          </cell>
          <cell r="BA73" t="str">
            <v>-</v>
          </cell>
          <cell r="BB73" t="str">
            <v>-</v>
          </cell>
          <cell r="BC73" t="str">
            <v>-</v>
          </cell>
          <cell r="BD73" t="str">
            <v>-</v>
          </cell>
          <cell r="BE73">
            <v>0</v>
          </cell>
          <cell r="BF73" t="str">
            <v>-</v>
          </cell>
          <cell r="BG73" t="str">
            <v>-</v>
          </cell>
          <cell r="BH73" t="str">
            <v>-</v>
          </cell>
          <cell r="BI73" t="str">
            <v>-</v>
          </cell>
          <cell r="BJ73">
            <v>0</v>
          </cell>
          <cell r="BK73" t="str">
            <v>-</v>
          </cell>
          <cell r="BL73" t="str">
            <v>-</v>
          </cell>
          <cell r="BM73" t="str">
            <v>-</v>
          </cell>
          <cell r="BN73" t="str">
            <v>-</v>
          </cell>
          <cell r="BO73">
            <v>0</v>
          </cell>
          <cell r="BP73" t="str">
            <v>-</v>
          </cell>
          <cell r="BQ73" t="str">
            <v>-</v>
          </cell>
          <cell r="BR73">
            <v>0</v>
          </cell>
          <cell r="BS73" t="str">
            <v>-</v>
          </cell>
          <cell r="BT73" t="str">
            <v>-</v>
          </cell>
          <cell r="BU73">
            <v>3</v>
          </cell>
          <cell r="BV73">
            <v>1</v>
          </cell>
          <cell r="BW73">
            <v>4</v>
          </cell>
          <cell r="BX73">
            <v>0</v>
          </cell>
          <cell r="BY73">
            <v>0</v>
          </cell>
          <cell r="BZ73">
            <v>0</v>
          </cell>
        </row>
        <row r="74">
          <cell r="A74" t="str">
            <v>TOTAL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21</v>
          </cell>
          <cell r="H74">
            <v>0</v>
          </cell>
          <cell r="I74">
            <v>13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36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2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2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1</v>
          </cell>
          <cell r="AO74">
            <v>1</v>
          </cell>
          <cell r="AP74">
            <v>2</v>
          </cell>
          <cell r="AQ74">
            <v>0</v>
          </cell>
          <cell r="AR74">
            <v>4</v>
          </cell>
          <cell r="AS74">
            <v>0</v>
          </cell>
          <cell r="AT74">
            <v>1</v>
          </cell>
          <cell r="AU74">
            <v>0</v>
          </cell>
          <cell r="AV74">
            <v>9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1</v>
          </cell>
          <cell r="BB74">
            <v>0</v>
          </cell>
          <cell r="BC74">
            <v>0</v>
          </cell>
          <cell r="BD74">
            <v>0</v>
          </cell>
          <cell r="BE74">
            <v>1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45</v>
          </cell>
          <cell r="BV74">
            <v>3</v>
          </cell>
          <cell r="BW74">
            <v>48</v>
          </cell>
          <cell r="BX74">
            <v>0</v>
          </cell>
          <cell r="BY74">
            <v>0</v>
          </cell>
          <cell r="BZ74">
            <v>0</v>
          </cell>
        </row>
        <row r="75">
          <cell r="A75" t="str">
            <v>G. TOTAL TIRE-TUBE BUSINESS UNIT</v>
          </cell>
          <cell r="C75">
            <v>492</v>
          </cell>
          <cell r="D75">
            <v>356</v>
          </cell>
          <cell r="E75">
            <v>848</v>
          </cell>
          <cell r="F75">
            <v>60</v>
          </cell>
          <cell r="G75">
            <v>67</v>
          </cell>
          <cell r="H75">
            <v>8</v>
          </cell>
          <cell r="I75">
            <v>23</v>
          </cell>
          <cell r="J75">
            <v>9</v>
          </cell>
          <cell r="K75">
            <v>2</v>
          </cell>
          <cell r="L75">
            <v>2</v>
          </cell>
          <cell r="M75">
            <v>0</v>
          </cell>
          <cell r="N75">
            <v>1</v>
          </cell>
          <cell r="O75">
            <v>0</v>
          </cell>
          <cell r="P75">
            <v>0</v>
          </cell>
          <cell r="Q75">
            <v>112</v>
          </cell>
          <cell r="R75">
            <v>22</v>
          </cell>
          <cell r="S75">
            <v>0</v>
          </cell>
          <cell r="T75">
            <v>18</v>
          </cell>
          <cell r="U75">
            <v>5</v>
          </cell>
          <cell r="V75">
            <v>13</v>
          </cell>
          <cell r="W75">
            <v>0</v>
          </cell>
          <cell r="X75">
            <v>12</v>
          </cell>
          <cell r="Y75">
            <v>0</v>
          </cell>
          <cell r="Z75">
            <v>1</v>
          </cell>
          <cell r="AA75">
            <v>0</v>
          </cell>
          <cell r="AB75">
            <v>71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2</v>
          </cell>
          <cell r="AI75">
            <v>0</v>
          </cell>
          <cell r="AJ75">
            <v>2</v>
          </cell>
          <cell r="AK75">
            <v>0</v>
          </cell>
          <cell r="AL75">
            <v>1</v>
          </cell>
          <cell r="AM75">
            <v>5</v>
          </cell>
          <cell r="AN75">
            <v>11</v>
          </cell>
          <cell r="AO75">
            <v>1</v>
          </cell>
          <cell r="AP75">
            <v>7</v>
          </cell>
          <cell r="AQ75">
            <v>1</v>
          </cell>
          <cell r="AR75">
            <v>9</v>
          </cell>
          <cell r="AS75">
            <v>1</v>
          </cell>
          <cell r="AT75">
            <v>16</v>
          </cell>
          <cell r="AU75">
            <v>1</v>
          </cell>
          <cell r="AV75">
            <v>47</v>
          </cell>
          <cell r="AW75">
            <v>2</v>
          </cell>
          <cell r="AX75">
            <v>0</v>
          </cell>
          <cell r="AY75">
            <v>1</v>
          </cell>
          <cell r="AZ75">
            <v>0</v>
          </cell>
          <cell r="BA75">
            <v>4</v>
          </cell>
          <cell r="BB75">
            <v>0</v>
          </cell>
          <cell r="BC75">
            <v>0</v>
          </cell>
          <cell r="BD75">
            <v>0</v>
          </cell>
          <cell r="BE75">
            <v>7</v>
          </cell>
          <cell r="BF75">
            <v>1</v>
          </cell>
          <cell r="BG75">
            <v>0</v>
          </cell>
          <cell r="BH75">
            <v>1</v>
          </cell>
          <cell r="BI75">
            <v>0</v>
          </cell>
          <cell r="BJ75">
            <v>2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2</v>
          </cell>
          <cell r="BQ75">
            <v>0</v>
          </cell>
          <cell r="BR75">
            <v>2</v>
          </cell>
          <cell r="BS75">
            <v>0</v>
          </cell>
          <cell r="BT75">
            <v>0</v>
          </cell>
          <cell r="BU75">
            <v>764</v>
          </cell>
          <cell r="BV75">
            <v>390</v>
          </cell>
          <cell r="BW75">
            <v>1094</v>
          </cell>
          <cell r="BX75">
            <v>116</v>
          </cell>
          <cell r="BY75">
            <v>92</v>
          </cell>
          <cell r="BZ75">
            <v>208</v>
          </cell>
        </row>
        <row r="77">
          <cell r="A77" t="str">
            <v>RIM ASSEMBLY</v>
          </cell>
          <cell r="C77">
            <v>21</v>
          </cell>
          <cell r="D77">
            <v>13</v>
          </cell>
          <cell r="E77">
            <v>34</v>
          </cell>
          <cell r="F77">
            <v>0</v>
          </cell>
          <cell r="G77">
            <v>0</v>
          </cell>
          <cell r="H77" t="str">
            <v>-</v>
          </cell>
          <cell r="I77">
            <v>0</v>
          </cell>
          <cell r="J77">
            <v>1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</v>
          </cell>
          <cell r="R77">
            <v>3</v>
          </cell>
          <cell r="S77">
            <v>0</v>
          </cell>
          <cell r="T77" t="str">
            <v>-</v>
          </cell>
          <cell r="U77">
            <v>0</v>
          </cell>
          <cell r="V77">
            <v>1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4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O77">
            <v>0</v>
          </cell>
          <cell r="AP77">
            <v>1</v>
          </cell>
          <cell r="AQ77">
            <v>0</v>
          </cell>
          <cell r="AR77">
            <v>1</v>
          </cell>
          <cell r="AS77">
            <v>0</v>
          </cell>
          <cell r="AT77">
            <v>0</v>
          </cell>
          <cell r="AU77">
            <v>0</v>
          </cell>
          <cell r="AV77">
            <v>2</v>
          </cell>
          <cell r="AW77">
            <v>0</v>
          </cell>
          <cell r="AX77">
            <v>0</v>
          </cell>
          <cell r="AY77" t="str">
            <v>-</v>
          </cell>
          <cell r="AZ77">
            <v>0</v>
          </cell>
          <cell r="BA77" t="str">
            <v>-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1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28</v>
          </cell>
          <cell r="BV77">
            <v>14</v>
          </cell>
          <cell r="BW77">
            <v>42</v>
          </cell>
          <cell r="BX77">
            <v>7</v>
          </cell>
          <cell r="BY77">
            <v>6</v>
          </cell>
          <cell r="BZ77">
            <v>13</v>
          </cell>
        </row>
        <row r="78">
          <cell r="A78" t="str">
            <v>TOTAL</v>
          </cell>
          <cell r="C78">
            <v>21</v>
          </cell>
          <cell r="D78">
            <v>13</v>
          </cell>
          <cell r="E78">
            <v>34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</v>
          </cell>
          <cell r="R78">
            <v>3</v>
          </cell>
          <cell r="S78">
            <v>0</v>
          </cell>
          <cell r="T78">
            <v>0</v>
          </cell>
          <cell r="U78">
            <v>0</v>
          </cell>
          <cell r="V78">
            <v>1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4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1</v>
          </cell>
          <cell r="AQ78">
            <v>0</v>
          </cell>
          <cell r="AR78">
            <v>1</v>
          </cell>
          <cell r="AS78">
            <v>0</v>
          </cell>
          <cell r="AT78">
            <v>0</v>
          </cell>
          <cell r="AU78">
            <v>0</v>
          </cell>
          <cell r="AV78">
            <v>2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1</v>
          </cell>
          <cell r="BL78">
            <v>0</v>
          </cell>
          <cell r="BM78">
            <v>0</v>
          </cell>
          <cell r="BN78">
            <v>0</v>
          </cell>
          <cell r="BO78">
            <v>1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28</v>
          </cell>
          <cell r="BV78">
            <v>14</v>
          </cell>
          <cell r="BW78">
            <v>42</v>
          </cell>
          <cell r="BX78">
            <v>7</v>
          </cell>
          <cell r="BY78">
            <v>6</v>
          </cell>
          <cell r="BZ78">
            <v>13</v>
          </cell>
        </row>
        <row r="79">
          <cell r="A79" t="str">
            <v>GRAND TOTAL IRC</v>
          </cell>
          <cell r="C79">
            <v>526</v>
          </cell>
          <cell r="D79">
            <v>374</v>
          </cell>
          <cell r="E79">
            <v>900</v>
          </cell>
          <cell r="F79">
            <v>60</v>
          </cell>
          <cell r="G79">
            <v>72</v>
          </cell>
          <cell r="H79">
            <v>9</v>
          </cell>
          <cell r="I79">
            <v>24</v>
          </cell>
          <cell r="J79">
            <v>11</v>
          </cell>
          <cell r="K79">
            <v>2</v>
          </cell>
          <cell r="L79">
            <v>2</v>
          </cell>
          <cell r="M79">
            <v>0</v>
          </cell>
          <cell r="N79">
            <v>1</v>
          </cell>
          <cell r="O79">
            <v>0</v>
          </cell>
          <cell r="P79">
            <v>0</v>
          </cell>
          <cell r="Q79">
            <v>121</v>
          </cell>
          <cell r="R79">
            <v>25</v>
          </cell>
          <cell r="S79">
            <v>1</v>
          </cell>
          <cell r="T79">
            <v>20</v>
          </cell>
          <cell r="U79">
            <v>5</v>
          </cell>
          <cell r="V79">
            <v>14</v>
          </cell>
          <cell r="W79">
            <v>0</v>
          </cell>
          <cell r="X79">
            <v>12</v>
          </cell>
          <cell r="Y79">
            <v>0</v>
          </cell>
          <cell r="Z79">
            <v>1</v>
          </cell>
          <cell r="AA79">
            <v>0</v>
          </cell>
          <cell r="AB79">
            <v>78</v>
          </cell>
          <cell r="AC79">
            <v>0</v>
          </cell>
          <cell r="AD79">
            <v>0</v>
          </cell>
          <cell r="AE79">
            <v>1</v>
          </cell>
          <cell r="AF79">
            <v>4</v>
          </cell>
          <cell r="AG79">
            <v>7</v>
          </cell>
          <cell r="AH79">
            <v>5</v>
          </cell>
          <cell r="AI79">
            <v>0</v>
          </cell>
          <cell r="AJ79">
            <v>4</v>
          </cell>
          <cell r="AK79">
            <v>0</v>
          </cell>
          <cell r="AL79">
            <v>5</v>
          </cell>
          <cell r="AM79">
            <v>26</v>
          </cell>
          <cell r="AN79">
            <v>12</v>
          </cell>
          <cell r="AO79">
            <v>18</v>
          </cell>
          <cell r="AP79">
            <v>10</v>
          </cell>
          <cell r="AQ79">
            <v>8</v>
          </cell>
          <cell r="AR79">
            <v>12</v>
          </cell>
          <cell r="AS79">
            <v>5</v>
          </cell>
          <cell r="AT79">
            <v>17</v>
          </cell>
          <cell r="AU79">
            <v>5</v>
          </cell>
          <cell r="AV79">
            <v>87</v>
          </cell>
          <cell r="AW79">
            <v>2</v>
          </cell>
          <cell r="AX79">
            <v>1</v>
          </cell>
          <cell r="AY79">
            <v>2</v>
          </cell>
          <cell r="AZ79">
            <v>1</v>
          </cell>
          <cell r="BA79">
            <v>4</v>
          </cell>
          <cell r="BB79">
            <v>1</v>
          </cell>
          <cell r="BC79">
            <v>0</v>
          </cell>
          <cell r="BD79">
            <v>0</v>
          </cell>
          <cell r="BE79">
            <v>11</v>
          </cell>
          <cell r="BF79">
            <v>1</v>
          </cell>
          <cell r="BG79">
            <v>0</v>
          </cell>
          <cell r="BH79">
            <v>1</v>
          </cell>
          <cell r="BI79">
            <v>0</v>
          </cell>
          <cell r="BJ79">
            <v>2</v>
          </cell>
          <cell r="BK79">
            <v>1</v>
          </cell>
          <cell r="BL79">
            <v>1</v>
          </cell>
          <cell r="BM79">
            <v>0</v>
          </cell>
          <cell r="BN79">
            <v>0</v>
          </cell>
          <cell r="BO79">
            <v>2</v>
          </cell>
          <cell r="BP79">
            <v>3</v>
          </cell>
          <cell r="BQ79">
            <v>0</v>
          </cell>
          <cell r="BR79">
            <v>3</v>
          </cell>
          <cell r="BS79">
            <v>0</v>
          </cell>
          <cell r="BT79">
            <v>1</v>
          </cell>
          <cell r="BU79">
            <v>829</v>
          </cell>
          <cell r="BV79">
            <v>462</v>
          </cell>
          <cell r="BW79">
            <v>1231</v>
          </cell>
          <cell r="BX79">
            <v>126</v>
          </cell>
          <cell r="BY79">
            <v>104</v>
          </cell>
          <cell r="BZ79">
            <v>230</v>
          </cell>
          <cell r="CA79">
            <v>1461</v>
          </cell>
        </row>
        <row r="81">
          <cell r="A81" t="str">
            <v>IAR</v>
          </cell>
          <cell r="C81" t="str">
            <v>-</v>
          </cell>
          <cell r="D81" t="str">
            <v>-</v>
          </cell>
          <cell r="E81">
            <v>0</v>
          </cell>
          <cell r="F81">
            <v>0</v>
          </cell>
          <cell r="G81" t="str">
            <v>-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-</v>
          </cell>
          <cell r="AD81" t="str">
            <v>-</v>
          </cell>
          <cell r="AE81" t="str">
            <v>-</v>
          </cell>
          <cell r="AF81" t="str">
            <v>-</v>
          </cell>
          <cell r="AG81">
            <v>0</v>
          </cell>
          <cell r="AH81">
            <v>1</v>
          </cell>
          <cell r="AI81" t="str">
            <v>-</v>
          </cell>
          <cell r="AJ81" t="str">
            <v>-</v>
          </cell>
          <cell r="AK81" t="str">
            <v>-</v>
          </cell>
          <cell r="AL81" t="str">
            <v>-</v>
          </cell>
          <cell r="AM81">
            <v>1</v>
          </cell>
          <cell r="AN81" t="str">
            <v>-</v>
          </cell>
          <cell r="AO81" t="str">
            <v>-</v>
          </cell>
          <cell r="AP81">
            <v>1</v>
          </cell>
          <cell r="AQ81" t="str">
            <v>-</v>
          </cell>
          <cell r="AR81">
            <v>1</v>
          </cell>
          <cell r="AS81">
            <v>2</v>
          </cell>
          <cell r="AT81">
            <v>1</v>
          </cell>
          <cell r="AU81" t="str">
            <v>-</v>
          </cell>
          <cell r="AV81">
            <v>5</v>
          </cell>
          <cell r="AW81">
            <v>1</v>
          </cell>
          <cell r="AX81" t="str">
            <v>-</v>
          </cell>
          <cell r="AY81">
            <v>0</v>
          </cell>
          <cell r="AZ81" t="str">
            <v>-</v>
          </cell>
          <cell r="BA81" t="str">
            <v>-</v>
          </cell>
          <cell r="BB81" t="str">
            <v>-</v>
          </cell>
          <cell r="BC81" t="str">
            <v>-</v>
          </cell>
          <cell r="BD81">
            <v>0</v>
          </cell>
          <cell r="BE81">
            <v>1</v>
          </cell>
          <cell r="BF81">
            <v>1</v>
          </cell>
          <cell r="BG81" t="str">
            <v>-</v>
          </cell>
          <cell r="BH81" t="str">
            <v>-</v>
          </cell>
          <cell r="BI81" t="str">
            <v>-</v>
          </cell>
          <cell r="BJ81">
            <v>1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1</v>
          </cell>
          <cell r="BQ81">
            <v>0</v>
          </cell>
          <cell r="BR81">
            <v>1</v>
          </cell>
          <cell r="BS81">
            <v>0</v>
          </cell>
          <cell r="BT81">
            <v>0</v>
          </cell>
          <cell r="BU81">
            <v>6</v>
          </cell>
          <cell r="BV81">
            <v>3</v>
          </cell>
          <cell r="BW81">
            <v>9</v>
          </cell>
          <cell r="BX81">
            <v>0</v>
          </cell>
          <cell r="BY81">
            <v>0</v>
          </cell>
          <cell r="BZ81">
            <v>0</v>
          </cell>
        </row>
        <row r="82">
          <cell r="A82" t="str">
            <v>- TESTING ROOM</v>
          </cell>
          <cell r="C82">
            <v>2</v>
          </cell>
          <cell r="E82">
            <v>2</v>
          </cell>
          <cell r="F82">
            <v>0</v>
          </cell>
          <cell r="G82">
            <v>4</v>
          </cell>
          <cell r="H82">
            <v>3</v>
          </cell>
          <cell r="I82">
            <v>1</v>
          </cell>
          <cell r="J82">
            <v>1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10</v>
          </cell>
          <cell r="R82">
            <v>2</v>
          </cell>
          <cell r="S82">
            <v>0</v>
          </cell>
          <cell r="T82">
            <v>1</v>
          </cell>
          <cell r="U82">
            <v>0</v>
          </cell>
          <cell r="V82" t="str">
            <v>-</v>
          </cell>
          <cell r="W82" t="str">
            <v>-</v>
          </cell>
          <cell r="X82">
            <v>1</v>
          </cell>
          <cell r="Y82">
            <v>0</v>
          </cell>
          <cell r="Z82">
            <v>0</v>
          </cell>
          <cell r="AA82">
            <v>0</v>
          </cell>
          <cell r="AB82">
            <v>4</v>
          </cell>
          <cell r="AC82" t="str">
            <v>-</v>
          </cell>
          <cell r="AD82" t="str">
            <v>-</v>
          </cell>
          <cell r="AE82" t="str">
            <v>-</v>
          </cell>
          <cell r="AF82" t="str">
            <v>-</v>
          </cell>
          <cell r="AG82" t="str">
            <v>-</v>
          </cell>
          <cell r="AH82" t="str">
            <v>-</v>
          </cell>
          <cell r="AI82" t="str">
            <v>-</v>
          </cell>
          <cell r="AJ82" t="str">
            <v>-</v>
          </cell>
          <cell r="AK82" t="str">
            <v>-</v>
          </cell>
          <cell r="AL82" t="str">
            <v>-</v>
          </cell>
          <cell r="AM82">
            <v>0</v>
          </cell>
          <cell r="AN82" t="str">
            <v>-</v>
          </cell>
          <cell r="AO82" t="str">
            <v>-</v>
          </cell>
          <cell r="AP82" t="str">
            <v>-</v>
          </cell>
          <cell r="AQ82" t="str">
            <v>-</v>
          </cell>
          <cell r="AR82" t="str">
            <v>-</v>
          </cell>
          <cell r="AS82" t="str">
            <v>-</v>
          </cell>
          <cell r="AT82" t="str">
            <v>-</v>
          </cell>
          <cell r="AU82" t="str">
            <v>-</v>
          </cell>
          <cell r="AV82">
            <v>0</v>
          </cell>
          <cell r="AW82" t="str">
            <v>-</v>
          </cell>
          <cell r="AX82" t="str">
            <v>-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-</v>
          </cell>
          <cell r="BG82" t="str">
            <v>-</v>
          </cell>
          <cell r="BH82" t="str">
            <v>-</v>
          </cell>
          <cell r="BI82" t="str">
            <v>-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12</v>
          </cell>
          <cell r="BV82">
            <v>4</v>
          </cell>
          <cell r="BW82">
            <v>16</v>
          </cell>
          <cell r="BX82">
            <v>0</v>
          </cell>
          <cell r="BY82">
            <v>0</v>
          </cell>
          <cell r="BZ82">
            <v>0</v>
          </cell>
        </row>
        <row r="83">
          <cell r="A83" t="str">
            <v>GRAND TOTAL R&amp;D</v>
          </cell>
          <cell r="C83">
            <v>2</v>
          </cell>
          <cell r="D83">
            <v>0</v>
          </cell>
          <cell r="E83">
            <v>2</v>
          </cell>
          <cell r="F83">
            <v>0</v>
          </cell>
          <cell r="G83">
            <v>4</v>
          </cell>
          <cell r="H83">
            <v>3</v>
          </cell>
          <cell r="I83">
            <v>1</v>
          </cell>
          <cell r="J83">
            <v>1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10</v>
          </cell>
          <cell r="R83">
            <v>2</v>
          </cell>
          <cell r="S83">
            <v>0</v>
          </cell>
          <cell r="T83">
            <v>1</v>
          </cell>
          <cell r="U83">
            <v>0</v>
          </cell>
          <cell r="V83">
            <v>0</v>
          </cell>
          <cell r="W83">
            <v>0</v>
          </cell>
          <cell r="X83">
            <v>1</v>
          </cell>
          <cell r="Y83">
            <v>0</v>
          </cell>
          <cell r="Z83">
            <v>0</v>
          </cell>
          <cell r="AA83">
            <v>0</v>
          </cell>
          <cell r="AB83">
            <v>4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1</v>
          </cell>
          <cell r="AN83">
            <v>0</v>
          </cell>
          <cell r="AO83">
            <v>0</v>
          </cell>
          <cell r="AP83">
            <v>1</v>
          </cell>
          <cell r="AQ83">
            <v>0</v>
          </cell>
          <cell r="AR83">
            <v>1</v>
          </cell>
          <cell r="AS83">
            <v>2</v>
          </cell>
          <cell r="AT83">
            <v>1</v>
          </cell>
          <cell r="AU83">
            <v>0</v>
          </cell>
          <cell r="AV83">
            <v>5</v>
          </cell>
          <cell r="AW83">
            <v>1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1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1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1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18</v>
          </cell>
          <cell r="BV83">
            <v>7</v>
          </cell>
          <cell r="BW83">
            <v>25</v>
          </cell>
          <cell r="BX83">
            <v>0</v>
          </cell>
          <cell r="BY83">
            <v>0</v>
          </cell>
          <cell r="BZ83">
            <v>0</v>
          </cell>
          <cell r="CA83">
            <v>25</v>
          </cell>
        </row>
        <row r="85">
          <cell r="A85" t="str">
            <v>SUNGOLD</v>
          </cell>
          <cell r="C85" t="str">
            <v>-</v>
          </cell>
          <cell r="D85" t="str">
            <v>-</v>
          </cell>
          <cell r="E85">
            <v>0</v>
          </cell>
          <cell r="F85">
            <v>0</v>
          </cell>
          <cell r="G85">
            <v>1</v>
          </cell>
          <cell r="H85">
            <v>1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2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-</v>
          </cell>
          <cell r="AD85" t="str">
            <v>-</v>
          </cell>
          <cell r="AE85" t="str">
            <v>-</v>
          </cell>
          <cell r="AF85" t="str">
            <v>-</v>
          </cell>
          <cell r="AG85">
            <v>0</v>
          </cell>
          <cell r="AH85" t="str">
            <v>-</v>
          </cell>
          <cell r="AI85" t="str">
            <v>-</v>
          </cell>
          <cell r="AJ85" t="str">
            <v>-</v>
          </cell>
          <cell r="AK85" t="str">
            <v>-</v>
          </cell>
          <cell r="AL85" t="str">
            <v>-</v>
          </cell>
          <cell r="AM85">
            <v>0</v>
          </cell>
          <cell r="AN85" t="str">
            <v>-</v>
          </cell>
          <cell r="AO85" t="str">
            <v>-</v>
          </cell>
          <cell r="AP85">
            <v>1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>
            <v>1</v>
          </cell>
          <cell r="AW85" t="str">
            <v>-</v>
          </cell>
          <cell r="AX85" t="str">
            <v>-</v>
          </cell>
          <cell r="AY85">
            <v>0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>
            <v>0</v>
          </cell>
          <cell r="BE85">
            <v>0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 t="str">
            <v>-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2</v>
          </cell>
          <cell r="BV85">
            <v>1</v>
          </cell>
          <cell r="BW85">
            <v>3</v>
          </cell>
          <cell r="BX85">
            <v>0</v>
          </cell>
          <cell r="BY85">
            <v>0</v>
          </cell>
          <cell r="BZ85">
            <v>0</v>
          </cell>
        </row>
        <row r="86">
          <cell r="C86" t="str">
            <v>-</v>
          </cell>
          <cell r="E86">
            <v>0</v>
          </cell>
          <cell r="F86">
            <v>0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K86" t="str">
            <v>-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-</v>
          </cell>
          <cell r="S86">
            <v>0</v>
          </cell>
          <cell r="T86" t="str">
            <v>-</v>
          </cell>
          <cell r="U86">
            <v>0</v>
          </cell>
          <cell r="V86" t="str">
            <v>-</v>
          </cell>
          <cell r="W86" t="str">
            <v>-</v>
          </cell>
          <cell r="X86" t="str">
            <v>-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-</v>
          </cell>
          <cell r="AD86" t="str">
            <v>-</v>
          </cell>
          <cell r="AE86" t="str">
            <v>-</v>
          </cell>
          <cell r="AF86" t="str">
            <v>-</v>
          </cell>
          <cell r="AG86" t="str">
            <v>-</v>
          </cell>
          <cell r="AH86" t="str">
            <v>-</v>
          </cell>
          <cell r="AI86" t="str">
            <v>-</v>
          </cell>
          <cell r="AJ86" t="str">
            <v>-</v>
          </cell>
          <cell r="AK86" t="str">
            <v>-</v>
          </cell>
          <cell r="AL86" t="str">
            <v>-</v>
          </cell>
          <cell r="AM86">
            <v>0</v>
          </cell>
          <cell r="AN86" t="str">
            <v>-</v>
          </cell>
          <cell r="AO86" t="str">
            <v>-</v>
          </cell>
          <cell r="AP86" t="str">
            <v>-</v>
          </cell>
          <cell r="AQ86" t="str">
            <v>-</v>
          </cell>
          <cell r="AR86" t="str">
            <v>-</v>
          </cell>
          <cell r="AS86" t="str">
            <v>-</v>
          </cell>
          <cell r="AT86" t="str">
            <v>-</v>
          </cell>
          <cell r="AU86" t="str">
            <v>-</v>
          </cell>
          <cell r="AV86">
            <v>0</v>
          </cell>
          <cell r="AW86" t="str">
            <v>-</v>
          </cell>
          <cell r="AX86" t="str">
            <v>-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-</v>
          </cell>
          <cell r="BG86" t="str">
            <v>-</v>
          </cell>
          <cell r="BH86" t="str">
            <v>-</v>
          </cell>
          <cell r="BI86" t="str">
            <v>-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</row>
        <row r="87">
          <cell r="A87" t="str">
            <v>GRAND TOTAL SUNGOLD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1</v>
          </cell>
          <cell r="H87">
            <v>1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2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1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1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2</v>
          </cell>
          <cell r="BV87">
            <v>1</v>
          </cell>
          <cell r="BW87">
            <v>3</v>
          </cell>
          <cell r="BX87">
            <v>0</v>
          </cell>
          <cell r="BY87">
            <v>0</v>
          </cell>
          <cell r="BZ87">
            <v>0</v>
          </cell>
        </row>
        <row r="89">
          <cell r="A89" t="str">
            <v>GRAND TOTAL Rang-sit</v>
          </cell>
          <cell r="C89">
            <v>528</v>
          </cell>
          <cell r="D89">
            <v>374</v>
          </cell>
          <cell r="E89">
            <v>902</v>
          </cell>
          <cell r="F89">
            <v>60</v>
          </cell>
          <cell r="G89">
            <v>76</v>
          </cell>
          <cell r="H89">
            <v>12</v>
          </cell>
          <cell r="I89">
            <v>25</v>
          </cell>
          <cell r="J89">
            <v>12</v>
          </cell>
          <cell r="K89">
            <v>3</v>
          </cell>
          <cell r="L89">
            <v>2</v>
          </cell>
          <cell r="M89">
            <v>0</v>
          </cell>
          <cell r="N89">
            <v>1</v>
          </cell>
          <cell r="O89">
            <v>0</v>
          </cell>
          <cell r="P89">
            <v>0</v>
          </cell>
          <cell r="Q89">
            <v>133</v>
          </cell>
          <cell r="R89">
            <v>27</v>
          </cell>
          <cell r="S89">
            <v>1</v>
          </cell>
          <cell r="T89">
            <v>21</v>
          </cell>
          <cell r="U89">
            <v>5</v>
          </cell>
          <cell r="V89">
            <v>14</v>
          </cell>
          <cell r="W89">
            <v>0</v>
          </cell>
          <cell r="X89">
            <v>13</v>
          </cell>
          <cell r="Y89">
            <v>0</v>
          </cell>
          <cell r="Z89">
            <v>1</v>
          </cell>
          <cell r="AA89">
            <v>0</v>
          </cell>
          <cell r="AB89">
            <v>82</v>
          </cell>
          <cell r="AC89">
            <v>0</v>
          </cell>
          <cell r="AD89">
            <v>0</v>
          </cell>
          <cell r="AE89">
            <v>1</v>
          </cell>
          <cell r="AF89">
            <v>4</v>
          </cell>
          <cell r="AG89">
            <v>7</v>
          </cell>
          <cell r="AH89">
            <v>6</v>
          </cell>
          <cell r="AI89">
            <v>0</v>
          </cell>
          <cell r="AJ89">
            <v>4</v>
          </cell>
          <cell r="AK89">
            <v>0</v>
          </cell>
          <cell r="AL89">
            <v>5</v>
          </cell>
          <cell r="AM89">
            <v>27</v>
          </cell>
          <cell r="AN89">
            <v>12</v>
          </cell>
          <cell r="AO89">
            <v>18</v>
          </cell>
          <cell r="AP89">
            <v>11</v>
          </cell>
          <cell r="AQ89">
            <v>8</v>
          </cell>
          <cell r="AR89">
            <v>13</v>
          </cell>
          <cell r="AS89">
            <v>7</v>
          </cell>
          <cell r="AT89">
            <v>18</v>
          </cell>
          <cell r="AU89">
            <v>5</v>
          </cell>
          <cell r="AV89">
            <v>93</v>
          </cell>
          <cell r="AW89">
            <v>3</v>
          </cell>
          <cell r="AX89">
            <v>1</v>
          </cell>
          <cell r="AY89">
            <v>2</v>
          </cell>
          <cell r="AZ89">
            <v>1</v>
          </cell>
          <cell r="BA89">
            <v>4</v>
          </cell>
          <cell r="BB89">
            <v>1</v>
          </cell>
          <cell r="BC89">
            <v>0</v>
          </cell>
          <cell r="BD89">
            <v>0</v>
          </cell>
          <cell r="BE89">
            <v>12</v>
          </cell>
          <cell r="BF89">
            <v>2</v>
          </cell>
          <cell r="BG89">
            <v>0</v>
          </cell>
          <cell r="BH89">
            <v>1</v>
          </cell>
          <cell r="BI89">
            <v>0</v>
          </cell>
          <cell r="BJ89">
            <v>3</v>
          </cell>
          <cell r="BK89">
            <v>1</v>
          </cell>
          <cell r="BL89">
            <v>1</v>
          </cell>
          <cell r="BM89">
            <v>0</v>
          </cell>
          <cell r="BN89">
            <v>0</v>
          </cell>
          <cell r="BO89">
            <v>2</v>
          </cell>
          <cell r="BP89">
            <v>4</v>
          </cell>
          <cell r="BQ89">
            <v>0</v>
          </cell>
          <cell r="BR89">
            <v>4</v>
          </cell>
          <cell r="BS89">
            <v>0</v>
          </cell>
          <cell r="BT89">
            <v>1</v>
          </cell>
          <cell r="BU89">
            <v>849</v>
          </cell>
          <cell r="BV89">
            <v>470</v>
          </cell>
          <cell r="BW89">
            <v>1259</v>
          </cell>
          <cell r="BX89">
            <v>126</v>
          </cell>
          <cell r="BY89">
            <v>104</v>
          </cell>
          <cell r="BZ89">
            <v>230</v>
          </cell>
          <cell r="CA89">
            <v>1489</v>
          </cell>
        </row>
        <row r="90">
          <cell r="A90" t="str">
            <v>IRC</v>
          </cell>
        </row>
        <row r="91">
          <cell r="A91" t="str">
            <v>DESCRIPTION</v>
          </cell>
          <cell r="C91" t="str">
            <v>M</v>
          </cell>
          <cell r="D91" t="str">
            <v>F</v>
          </cell>
          <cell r="E91" t="str">
            <v>TOTAL</v>
          </cell>
          <cell r="H91" t="str">
            <v>SUB</v>
          </cell>
          <cell r="BY91" t="str">
            <v>IRC</v>
          </cell>
        </row>
        <row r="92">
          <cell r="A92" t="str">
            <v>TOTAL WORKER(WORKER - F5)</v>
          </cell>
          <cell r="C92">
            <v>696</v>
          </cell>
          <cell r="D92">
            <v>403</v>
          </cell>
          <cell r="E92">
            <v>1099</v>
          </cell>
          <cell r="H92">
            <v>230</v>
          </cell>
          <cell r="BN92" t="str">
            <v>Sub - Turnover</v>
          </cell>
          <cell r="BY92" t="str">
            <v>In</v>
          </cell>
          <cell r="BZ92">
            <v>20</v>
          </cell>
        </row>
        <row r="93">
          <cell r="A93" t="str">
            <v>TOTAL OFFICE(STAFF  UP)</v>
          </cell>
          <cell r="C93">
            <v>73</v>
          </cell>
          <cell r="D93">
            <v>59</v>
          </cell>
          <cell r="E93">
            <v>132</v>
          </cell>
          <cell r="H93" t="str">
            <v>-</v>
          </cell>
          <cell r="BN93" t="str">
            <v>Working day before resign</v>
          </cell>
          <cell r="BY93" t="str">
            <v>Out</v>
          </cell>
          <cell r="BZ93">
            <v>13</v>
          </cell>
        </row>
        <row r="94">
          <cell r="A94" t="str">
            <v>GRAND TOTAL</v>
          </cell>
          <cell r="C94">
            <v>769</v>
          </cell>
          <cell r="D94">
            <v>462</v>
          </cell>
          <cell r="E94">
            <v>1231</v>
          </cell>
          <cell r="H94">
            <v>230</v>
          </cell>
          <cell r="BN94" t="str">
            <v xml:space="preserve">&lt; 1    </v>
          </cell>
          <cell r="BP94" t="str">
            <v>MONTH</v>
          </cell>
          <cell r="BR94" t="str">
            <v>=</v>
          </cell>
          <cell r="BS94">
            <v>10</v>
          </cell>
          <cell r="BT94" t="str">
            <v>Head    =</v>
          </cell>
          <cell r="BV94">
            <v>4.62</v>
          </cell>
          <cell r="BX94" t="str">
            <v>%</v>
          </cell>
        </row>
        <row r="95">
          <cell r="A95">
            <v>41152</v>
          </cell>
          <cell r="BN95" t="str">
            <v>&gt;1&lt;3</v>
          </cell>
          <cell r="BP95" t="str">
            <v>MONTH</v>
          </cell>
          <cell r="BR95" t="str">
            <v>=</v>
          </cell>
          <cell r="BS95">
            <v>12</v>
          </cell>
          <cell r="BT95" t="str">
            <v>Head    =</v>
          </cell>
          <cell r="BV95">
            <v>5.55</v>
          </cell>
          <cell r="BX95" t="str">
            <v>%</v>
          </cell>
          <cell r="BY95" t="str">
            <v>Sub</v>
          </cell>
        </row>
        <row r="96">
          <cell r="A96" t="str">
            <v>DESCRIPTION</v>
          </cell>
          <cell r="C96" t="str">
            <v>M</v>
          </cell>
          <cell r="D96" t="str">
            <v>F</v>
          </cell>
          <cell r="E96" t="str">
            <v>TOTAL</v>
          </cell>
          <cell r="H96" t="str">
            <v>SUB</v>
          </cell>
          <cell r="BN96" t="str">
            <v>&gt;3&lt;6</v>
          </cell>
          <cell r="BP96" t="str">
            <v>MONTH</v>
          </cell>
          <cell r="BR96" t="str">
            <v>=</v>
          </cell>
          <cell r="BS96">
            <v>0</v>
          </cell>
          <cell r="BT96" t="str">
            <v>Head    =</v>
          </cell>
          <cell r="BV96">
            <v>0</v>
          </cell>
          <cell r="BX96" t="str">
            <v>%</v>
          </cell>
          <cell r="BY96" t="str">
            <v>In</v>
          </cell>
          <cell r="BZ96">
            <v>44</v>
          </cell>
        </row>
        <row r="97">
          <cell r="A97" t="str">
            <v>TOTAL WORKER</v>
          </cell>
          <cell r="C97">
            <v>691</v>
          </cell>
          <cell r="D97">
            <v>403</v>
          </cell>
          <cell r="E97">
            <v>1094</v>
          </cell>
          <cell r="H97">
            <v>216</v>
          </cell>
          <cell r="BN97" t="str">
            <v>&gt;6&lt;1</v>
          </cell>
          <cell r="BP97" t="str">
            <v>YEAR</v>
          </cell>
          <cell r="BR97" t="str">
            <v>=</v>
          </cell>
          <cell r="BS97">
            <v>4</v>
          </cell>
          <cell r="BT97" t="str">
            <v>Head    =</v>
          </cell>
          <cell r="BV97">
            <v>1.85</v>
          </cell>
          <cell r="BX97" t="str">
            <v>%</v>
          </cell>
          <cell r="BY97" t="str">
            <v>Out</v>
          </cell>
          <cell r="BZ97">
            <v>26</v>
          </cell>
        </row>
        <row r="98">
          <cell r="A98" t="str">
            <v>TOTAL OFFICE</v>
          </cell>
          <cell r="C98">
            <v>72</v>
          </cell>
          <cell r="D98">
            <v>60</v>
          </cell>
          <cell r="E98">
            <v>132</v>
          </cell>
          <cell r="H98" t="str">
            <v>-</v>
          </cell>
          <cell r="BN98" t="str">
            <v>OTHER</v>
          </cell>
          <cell r="BS98">
            <v>0</v>
          </cell>
          <cell r="BT98" t="str">
            <v>Head    =</v>
          </cell>
          <cell r="BV98">
            <v>0</v>
          </cell>
          <cell r="BX98" t="str">
            <v>%</v>
          </cell>
        </row>
        <row r="99">
          <cell r="A99" t="str">
            <v>GRAND TOTAL</v>
          </cell>
          <cell r="C99">
            <v>763</v>
          </cell>
          <cell r="D99">
            <v>463</v>
          </cell>
          <cell r="E99">
            <v>1226</v>
          </cell>
          <cell r="H99">
            <v>216</v>
          </cell>
        </row>
        <row r="100">
          <cell r="A100" t="str">
            <v>R&amp;D</v>
          </cell>
          <cell r="BN100" t="str">
            <v>TOTAL RESIGN =</v>
          </cell>
          <cell r="BS100">
            <v>26</v>
          </cell>
          <cell r="BT100">
            <v>230</v>
          </cell>
          <cell r="BU100" t="str">
            <v>=</v>
          </cell>
          <cell r="BV100">
            <v>0.11304347826086956</v>
          </cell>
        </row>
        <row r="101">
          <cell r="A101" t="str">
            <v>DESCRIPTION</v>
          </cell>
          <cell r="C101" t="str">
            <v>M</v>
          </cell>
          <cell r="D101" t="str">
            <v>F</v>
          </cell>
          <cell r="E101" t="str">
            <v>TOTAL</v>
          </cell>
          <cell r="H101" t="str">
            <v>SUB</v>
          </cell>
        </row>
        <row r="102">
          <cell r="A102" t="str">
            <v>TOTAL WORKER(WORKER - F5)</v>
          </cell>
          <cell r="C102">
            <v>12</v>
          </cell>
          <cell r="D102">
            <v>4</v>
          </cell>
          <cell r="E102">
            <v>16</v>
          </cell>
          <cell r="H102">
            <v>0</v>
          </cell>
        </row>
        <row r="103">
          <cell r="A103" t="str">
            <v>TOTAL OFFICE(STAFF  UP)</v>
          </cell>
          <cell r="C103">
            <v>6</v>
          </cell>
          <cell r="D103">
            <v>3</v>
          </cell>
          <cell r="E103">
            <v>9</v>
          </cell>
          <cell r="I103" t="str">
            <v>-</v>
          </cell>
        </row>
        <row r="104">
          <cell r="A104" t="str">
            <v>GRAND TOTAL</v>
          </cell>
          <cell r="C104">
            <v>18</v>
          </cell>
          <cell r="D104">
            <v>7</v>
          </cell>
          <cell r="E104">
            <v>25</v>
          </cell>
          <cell r="H104">
            <v>0</v>
          </cell>
        </row>
        <row r="105">
          <cell r="A105">
            <v>41152</v>
          </cell>
        </row>
        <row r="106">
          <cell r="A106" t="str">
            <v>DESCRIPTION</v>
          </cell>
          <cell r="C106" t="str">
            <v>M</v>
          </cell>
          <cell r="D106" t="str">
            <v>F</v>
          </cell>
          <cell r="E106" t="str">
            <v>TOTAL</v>
          </cell>
          <cell r="H106" t="str">
            <v>SUB</v>
          </cell>
        </row>
        <row r="107">
          <cell r="A107" t="str">
            <v>TOTAL WORKER</v>
          </cell>
          <cell r="C107">
            <v>11</v>
          </cell>
          <cell r="D107">
            <v>4</v>
          </cell>
          <cell r="E107">
            <v>15</v>
          </cell>
          <cell r="H107" t="str">
            <v>-</v>
          </cell>
        </row>
        <row r="108">
          <cell r="A108" t="str">
            <v>TOTAL OFFICE</v>
          </cell>
          <cell r="C108">
            <v>6</v>
          </cell>
          <cell r="D108">
            <v>3</v>
          </cell>
          <cell r="E108">
            <v>9</v>
          </cell>
          <cell r="H108" t="str">
            <v>-</v>
          </cell>
        </row>
        <row r="109">
          <cell r="A109" t="str">
            <v>GRAND TOTAL</v>
          </cell>
          <cell r="C109">
            <v>17</v>
          </cell>
          <cell r="D109">
            <v>7</v>
          </cell>
          <cell r="E109">
            <v>24</v>
          </cell>
          <cell r="H109" t="str">
            <v>-</v>
          </cell>
        </row>
        <row r="110">
          <cell r="A110" t="str">
            <v>SUNGOLD</v>
          </cell>
        </row>
        <row r="111">
          <cell r="A111" t="str">
            <v>DESCRIPTION</v>
          </cell>
          <cell r="C111" t="str">
            <v>M</v>
          </cell>
          <cell r="D111" t="str">
            <v>F</v>
          </cell>
          <cell r="E111" t="str">
            <v>TOTAL</v>
          </cell>
          <cell r="H111" t="str">
            <v>SUB</v>
          </cell>
        </row>
        <row r="112">
          <cell r="A112" t="str">
            <v>TOTAL WORKER(WORKER - F5)</v>
          </cell>
          <cell r="C112">
            <v>1</v>
          </cell>
          <cell r="D112">
            <v>1</v>
          </cell>
          <cell r="E112">
            <v>2</v>
          </cell>
        </row>
        <row r="113">
          <cell r="A113" t="str">
            <v>TOTAL OFFICE(STAFF  UP)</v>
          </cell>
          <cell r="C113">
            <v>1</v>
          </cell>
          <cell r="D113">
            <v>0</v>
          </cell>
          <cell r="E113">
            <v>1</v>
          </cell>
          <cell r="I113" t="str">
            <v>-</v>
          </cell>
        </row>
        <row r="114">
          <cell r="A114" t="str">
            <v>GRAND TOTAL</v>
          </cell>
          <cell r="C114">
            <v>2</v>
          </cell>
          <cell r="D114">
            <v>1</v>
          </cell>
          <cell r="E114">
            <v>3</v>
          </cell>
          <cell r="H114">
            <v>0</v>
          </cell>
        </row>
        <row r="115">
          <cell r="A115">
            <v>41152</v>
          </cell>
        </row>
        <row r="116">
          <cell r="A116" t="str">
            <v>DESCRIPTION</v>
          </cell>
          <cell r="C116" t="str">
            <v>M</v>
          </cell>
          <cell r="D116" t="str">
            <v>F</v>
          </cell>
          <cell r="E116" t="str">
            <v>TOTAL</v>
          </cell>
          <cell r="H116" t="str">
            <v>SUB</v>
          </cell>
        </row>
        <row r="117">
          <cell r="A117" t="str">
            <v>TOTAL WORKER</v>
          </cell>
          <cell r="C117">
            <v>1</v>
          </cell>
          <cell r="D117">
            <v>1</v>
          </cell>
          <cell r="E117">
            <v>2</v>
          </cell>
          <cell r="H117" t="str">
            <v>-</v>
          </cell>
        </row>
        <row r="118">
          <cell r="A118" t="str">
            <v>TOTAL OFFICE</v>
          </cell>
          <cell r="C118">
            <v>1</v>
          </cell>
          <cell r="E118">
            <v>1</v>
          </cell>
          <cell r="H118" t="str">
            <v>-</v>
          </cell>
        </row>
        <row r="119">
          <cell r="A119" t="str">
            <v>GRAND TOTAL</v>
          </cell>
          <cell r="C119">
            <v>2</v>
          </cell>
          <cell r="D119">
            <v>1</v>
          </cell>
          <cell r="E119">
            <v>3</v>
          </cell>
          <cell r="H119" t="str">
            <v>-</v>
          </cell>
        </row>
        <row r="146">
          <cell r="I146"/>
        </row>
        <row r="149">
          <cell r="M149"/>
        </row>
        <row r="150">
          <cell r="K150"/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 TUD."/>
      <sheetName val="TAPE"/>
      <sheetName val="new"/>
      <sheetName val="ความยาว STD.TUD"/>
      <sheetName val="STD.CV4-5"/>
      <sheetName val="STD.CV4-5 (2)"/>
      <sheetName val="OK"/>
      <sheetName val="ราคาปัจจุบัน"/>
      <sheetName val="MAIN"/>
      <sheetName val="C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heet1"/>
      <sheetName val="Sheet2"/>
      <sheetName val="Extra"/>
      <sheetName val="Sheet3"/>
    </sheetNames>
    <sheetDataSet>
      <sheetData sheetId="0"/>
      <sheetData sheetId="1">
        <row r="1">
          <cell r="A1">
            <v>0</v>
          </cell>
          <cell r="B1" t="str">
            <v>รายชื่อพนักงานรังสิต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</row>
        <row r="2">
          <cell r="A2">
            <v>0</v>
          </cell>
          <cell r="B2" t="str">
            <v>UPDATE  13 May 2019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2019</v>
          </cell>
          <cell r="L2">
            <v>5</v>
          </cell>
          <cell r="M2">
            <v>13</v>
          </cell>
          <cell r="T2">
            <v>0</v>
          </cell>
          <cell r="U2">
            <v>0</v>
          </cell>
          <cell r="V2">
            <v>0</v>
          </cell>
        </row>
        <row r="3">
          <cell r="A3" t="str">
            <v>รหัส</v>
          </cell>
          <cell r="B3" t="str">
            <v>ลำดับที่</v>
          </cell>
          <cell r="C3" t="str">
            <v>ชื่อ - นามสกุล</v>
          </cell>
          <cell r="D3">
            <v>0</v>
          </cell>
          <cell r="E3">
            <v>0</v>
          </cell>
          <cell r="F3" t="str">
            <v>NAME - SURNAME</v>
          </cell>
          <cell r="G3">
            <v>0</v>
          </cell>
          <cell r="H3">
            <v>0</v>
          </cell>
          <cell r="I3" t="str">
            <v>แผนก/ฝ่าย</v>
          </cell>
          <cell r="J3" t="str">
            <v>ตำแหน่ง</v>
          </cell>
          <cell r="K3" t="str">
            <v>วันเริ่มงาน</v>
          </cell>
          <cell r="L3">
            <v>0</v>
          </cell>
          <cell r="M3">
            <v>0</v>
          </cell>
          <cell r="N3" t="str">
            <v>อายุงาน</v>
          </cell>
          <cell r="O3">
            <v>0</v>
          </cell>
          <cell r="P3">
            <v>0</v>
          </cell>
          <cell r="Q3" t="str">
            <v>วันเกิด</v>
          </cell>
          <cell r="R3">
            <v>0</v>
          </cell>
          <cell r="S3">
            <v>0</v>
          </cell>
          <cell r="T3" t="str">
            <v>อายุตัว</v>
          </cell>
          <cell r="U3">
            <v>0</v>
          </cell>
          <cell r="V3">
            <v>0</v>
          </cell>
          <cell r="W3" t="str">
            <v>พ.ศ. เริ่มงาน</v>
          </cell>
          <cell r="X3" t="str">
            <v>หน้าที่งาน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 t="str">
            <v>Y</v>
          </cell>
          <cell r="L4" t="str">
            <v>M</v>
          </cell>
          <cell r="M4" t="str">
            <v>D</v>
          </cell>
          <cell r="N4" t="str">
            <v>Y</v>
          </cell>
          <cell r="O4" t="str">
            <v>M</v>
          </cell>
          <cell r="P4" t="str">
            <v>D</v>
          </cell>
          <cell r="Q4" t="str">
            <v>Y</v>
          </cell>
          <cell r="R4" t="str">
            <v>M</v>
          </cell>
          <cell r="S4" t="str">
            <v>D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</row>
        <row r="5">
          <cell r="A5" t="str">
            <v>000031</v>
          </cell>
          <cell r="B5">
            <v>1</v>
          </cell>
          <cell r="C5" t="str">
            <v>คุณ</v>
          </cell>
          <cell r="D5" t="str">
            <v>พิมพ์ใจ</v>
          </cell>
          <cell r="E5" t="str">
            <v>ลี้อิสสระนุกูล</v>
          </cell>
          <cell r="F5" t="str">
            <v>MRS.</v>
          </cell>
          <cell r="G5" t="str">
            <v>PIMJAI</v>
          </cell>
          <cell r="H5" t="str">
            <v>LEEISSARANUKUL</v>
          </cell>
          <cell r="I5" t="str">
            <v>MANAGEMENT</v>
          </cell>
          <cell r="J5" t="str">
            <v>EXECUTIVE CHAIRMAN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</row>
        <row r="6">
          <cell r="A6">
            <v>0</v>
          </cell>
          <cell r="B6">
            <v>2</v>
          </cell>
          <cell r="C6" t="str">
            <v>MR.</v>
          </cell>
          <cell r="D6" t="str">
            <v>KATSUNORI</v>
          </cell>
          <cell r="E6" t="str">
            <v>ITO</v>
          </cell>
          <cell r="F6" t="str">
            <v>MR.</v>
          </cell>
          <cell r="G6" t="str">
            <v>KATSUNORI</v>
          </cell>
          <cell r="H6" t="str">
            <v>ITO</v>
          </cell>
          <cell r="I6" t="str">
            <v>MANAGEMENT</v>
          </cell>
          <cell r="J6" t="str">
            <v>PRESIDENT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</row>
        <row r="7">
          <cell r="A7">
            <v>0</v>
          </cell>
          <cell r="B7">
            <v>3</v>
          </cell>
          <cell r="C7" t="str">
            <v>MR.</v>
          </cell>
          <cell r="D7" t="str">
            <v>TAKESHI</v>
          </cell>
          <cell r="E7" t="str">
            <v>ARAKAWA</v>
          </cell>
          <cell r="F7" t="str">
            <v>MR.</v>
          </cell>
          <cell r="G7" t="str">
            <v>TAKESHI</v>
          </cell>
          <cell r="H7" t="str">
            <v>ARAKAWA</v>
          </cell>
          <cell r="I7" t="str">
            <v>MANAGEMENT</v>
          </cell>
          <cell r="J7" t="str">
            <v>MD.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A8" t="str">
            <v>000489</v>
          </cell>
          <cell r="B8">
            <v>4</v>
          </cell>
          <cell r="C8" t="str">
            <v>น.ส.</v>
          </cell>
          <cell r="D8" t="str">
            <v>วิชชุดา</v>
          </cell>
          <cell r="E8" t="str">
            <v>กู้พงษ์ศักดิ์</v>
          </cell>
          <cell r="F8" t="str">
            <v>MS.</v>
          </cell>
          <cell r="G8" t="str">
            <v>WITCHUDA</v>
          </cell>
          <cell r="H8" t="str">
            <v>KUPONGSAK</v>
          </cell>
          <cell r="I8" t="str">
            <v xml:space="preserve"> ADMINISTRATIVE &amp; CONTROL</v>
          </cell>
          <cell r="J8" t="str">
            <v>ED.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>
            <v>0</v>
          </cell>
          <cell r="B9">
            <v>5</v>
          </cell>
          <cell r="C9" t="str">
            <v>MR.</v>
          </cell>
          <cell r="D9" t="str">
            <v>SHIGEYUKI</v>
          </cell>
          <cell r="E9" t="str">
            <v>HOSOKAWA</v>
          </cell>
          <cell r="F9" t="str">
            <v>MR.</v>
          </cell>
          <cell r="G9" t="str">
            <v>SHIGEYUKI</v>
          </cell>
          <cell r="H9" t="str">
            <v>HOSOKAWA</v>
          </cell>
          <cell r="I9" t="str">
            <v>TIRE-TUBE BUSINESS UNIT</v>
          </cell>
          <cell r="J9" t="str">
            <v>ED.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800048</v>
          </cell>
          <cell r="B10">
            <v>6</v>
          </cell>
          <cell r="C10" t="str">
            <v>นาย</v>
          </cell>
          <cell r="D10" t="str">
            <v>สุชาติ</v>
          </cell>
          <cell r="E10" t="str">
            <v>คูถิรตระการ</v>
          </cell>
          <cell r="F10" t="str">
            <v>MR.</v>
          </cell>
          <cell r="G10" t="str">
            <v>SUCHART</v>
          </cell>
          <cell r="H10" t="str">
            <v>KOOTIRATRAKRAN</v>
          </cell>
          <cell r="I10" t="str">
            <v>TIRE-TUBE BUSINESS UNIT / R&amp;D</v>
          </cell>
          <cell r="J10" t="str">
            <v>DED.</v>
          </cell>
          <cell r="K10">
            <v>1991</v>
          </cell>
          <cell r="L10">
            <v>6</v>
          </cell>
          <cell r="M10">
            <v>7</v>
          </cell>
          <cell r="N10">
            <v>27</v>
          </cell>
          <cell r="O10">
            <v>11</v>
          </cell>
          <cell r="P10">
            <v>6</v>
          </cell>
          <cell r="Q10">
            <v>1969</v>
          </cell>
          <cell r="R10">
            <v>8</v>
          </cell>
          <cell r="S10">
            <v>23</v>
          </cell>
          <cell r="T10">
            <v>49</v>
          </cell>
          <cell r="U10">
            <v>8</v>
          </cell>
          <cell r="V10">
            <v>21</v>
          </cell>
          <cell r="W10">
            <v>2534</v>
          </cell>
          <cell r="X10">
            <v>0</v>
          </cell>
        </row>
        <row r="11">
          <cell r="A11" t="str">
            <v>030588</v>
          </cell>
          <cell r="B11">
            <v>7</v>
          </cell>
          <cell r="C11" t="str">
            <v>นาง</v>
          </cell>
          <cell r="D11" t="str">
            <v>โสภา</v>
          </cell>
          <cell r="E11" t="str">
            <v>ล้ำเลิศวรวิทย์</v>
          </cell>
          <cell r="F11" t="str">
            <v>MRS.</v>
          </cell>
          <cell r="G11" t="str">
            <v>SOPA</v>
          </cell>
          <cell r="H11" t="str">
            <v>LUMLERDVORAVITH</v>
          </cell>
          <cell r="I11">
            <v>0</v>
          </cell>
          <cell r="J11" t="str">
            <v>ADVISOR</v>
          </cell>
          <cell r="K11">
            <v>2000</v>
          </cell>
          <cell r="L11">
            <v>3</v>
          </cell>
          <cell r="M11">
            <v>1</v>
          </cell>
          <cell r="N11">
            <v>19</v>
          </cell>
          <cell r="O11">
            <v>2</v>
          </cell>
          <cell r="P11">
            <v>12</v>
          </cell>
          <cell r="Q11">
            <v>1965</v>
          </cell>
          <cell r="R11">
            <v>12</v>
          </cell>
          <cell r="S11">
            <v>10</v>
          </cell>
          <cell r="T11">
            <v>53</v>
          </cell>
          <cell r="U11">
            <v>5</v>
          </cell>
          <cell r="V11">
            <v>3</v>
          </cell>
          <cell r="W11">
            <v>2543</v>
          </cell>
          <cell r="X11">
            <v>0</v>
          </cell>
        </row>
        <row r="12">
          <cell r="A12" t="str">
            <v>041017</v>
          </cell>
          <cell r="B12">
            <v>8</v>
          </cell>
          <cell r="C12" t="str">
            <v>น.ส.</v>
          </cell>
          <cell r="D12" t="str">
            <v>ธนิษฐา</v>
          </cell>
          <cell r="E12" t="str">
            <v>ชมะโชติ</v>
          </cell>
          <cell r="F12" t="str">
            <v>MS.</v>
          </cell>
          <cell r="G12" t="str">
            <v>THANITTA</v>
          </cell>
          <cell r="H12" t="str">
            <v>CHAMACHOT</v>
          </cell>
          <cell r="I12" t="str">
            <v>EXECUTIVE  ASSISTANT</v>
          </cell>
          <cell r="J12" t="str">
            <v>C3</v>
          </cell>
          <cell r="K12">
            <v>2018</v>
          </cell>
          <cell r="L12">
            <v>5</v>
          </cell>
          <cell r="M12">
            <v>16</v>
          </cell>
          <cell r="N12">
            <v>0</v>
          </cell>
          <cell r="O12">
            <v>11</v>
          </cell>
          <cell r="P12">
            <v>28</v>
          </cell>
          <cell r="Q12">
            <v>1983</v>
          </cell>
          <cell r="R12">
            <v>11</v>
          </cell>
          <cell r="S12">
            <v>22</v>
          </cell>
          <cell r="T12">
            <v>35</v>
          </cell>
          <cell r="U12">
            <v>5</v>
          </cell>
          <cell r="V12">
            <v>22</v>
          </cell>
          <cell r="W12">
            <v>2561</v>
          </cell>
          <cell r="X12">
            <v>0</v>
          </cell>
        </row>
        <row r="13">
          <cell r="A13" t="str">
            <v>041589</v>
          </cell>
          <cell r="B13">
            <v>9</v>
          </cell>
          <cell r="C13" t="str">
            <v>นาย</v>
          </cell>
          <cell r="D13" t="str">
            <v>สิทธิชัย</v>
          </cell>
          <cell r="E13" t="str">
            <v>เหมรัษดานนท์</v>
          </cell>
          <cell r="F13" t="str">
            <v>MR.</v>
          </cell>
          <cell r="G13" t="str">
            <v>SITTHICHAI</v>
          </cell>
          <cell r="H13" t="str">
            <v>HAMRUSDANONT</v>
          </cell>
          <cell r="I13" t="str">
            <v>EXECUTIVE  ASSISTANT</v>
          </cell>
          <cell r="J13" t="str">
            <v>C2</v>
          </cell>
          <cell r="K13">
            <v>2019</v>
          </cell>
          <cell r="L13">
            <v>1</v>
          </cell>
          <cell r="M13">
            <v>16</v>
          </cell>
          <cell r="N13">
            <v>0</v>
          </cell>
          <cell r="O13">
            <v>3</v>
          </cell>
          <cell r="P13">
            <v>28</v>
          </cell>
          <cell r="Q13">
            <v>1990</v>
          </cell>
          <cell r="R13">
            <v>1</v>
          </cell>
          <cell r="S13">
            <v>4</v>
          </cell>
          <cell r="T13">
            <v>29</v>
          </cell>
          <cell r="U13">
            <v>4</v>
          </cell>
          <cell r="V13">
            <v>9</v>
          </cell>
          <cell r="W13">
            <v>2562</v>
          </cell>
          <cell r="X13">
            <v>0</v>
          </cell>
        </row>
        <row r="14">
          <cell r="A14" t="str">
            <v>041402</v>
          </cell>
          <cell r="B14">
            <v>10</v>
          </cell>
          <cell r="C14" t="str">
            <v>น.ส.</v>
          </cell>
          <cell r="D14" t="str">
            <v>ทินนาพร</v>
          </cell>
          <cell r="E14" t="str">
            <v>ศรีประสงค์</v>
          </cell>
          <cell r="F14" t="str">
            <v>MS.</v>
          </cell>
          <cell r="G14" t="str">
            <v>TINNAPORN</v>
          </cell>
          <cell r="H14" t="str">
            <v>SRIPRASONG</v>
          </cell>
          <cell r="I14" t="str">
            <v>EXECUTIVE  ASSISTANT</v>
          </cell>
          <cell r="J14" t="str">
            <v>C3</v>
          </cell>
          <cell r="K14">
            <v>2018</v>
          </cell>
          <cell r="L14">
            <v>9</v>
          </cell>
          <cell r="M14">
            <v>3</v>
          </cell>
          <cell r="N14">
            <v>0</v>
          </cell>
          <cell r="O14">
            <v>8</v>
          </cell>
          <cell r="P14">
            <v>10</v>
          </cell>
          <cell r="Q14">
            <v>1985</v>
          </cell>
          <cell r="R14">
            <v>9</v>
          </cell>
          <cell r="S14">
            <v>7</v>
          </cell>
          <cell r="T14">
            <v>33</v>
          </cell>
          <cell r="U14">
            <v>8</v>
          </cell>
          <cell r="V14">
            <v>6</v>
          </cell>
          <cell r="W14">
            <v>2561</v>
          </cell>
          <cell r="X14">
            <v>0</v>
          </cell>
        </row>
        <row r="15">
          <cell r="A15" t="str">
            <v>041291</v>
          </cell>
          <cell r="B15">
            <v>11</v>
          </cell>
          <cell r="C15" t="str">
            <v>น.ส.</v>
          </cell>
          <cell r="D15" t="str">
            <v>พชรมน</v>
          </cell>
          <cell r="E15" t="str">
            <v>การธนะภักดี</v>
          </cell>
          <cell r="F15" t="str">
            <v>MS.</v>
          </cell>
          <cell r="G15" t="str">
            <v>PACHARAMON</v>
          </cell>
          <cell r="H15" t="str">
            <v>KANTHANAPAKDEE</v>
          </cell>
          <cell r="I15" t="str">
            <v>EXECUTIVE  ASSISTANT</v>
          </cell>
          <cell r="J15" t="str">
            <v>C1</v>
          </cell>
          <cell r="K15">
            <v>2018</v>
          </cell>
          <cell r="L15">
            <v>8</v>
          </cell>
          <cell r="M15">
            <v>1</v>
          </cell>
          <cell r="N15">
            <v>0</v>
          </cell>
          <cell r="O15">
            <v>9</v>
          </cell>
          <cell r="P15">
            <v>12</v>
          </cell>
          <cell r="Q15">
            <v>1992</v>
          </cell>
          <cell r="R15">
            <v>11</v>
          </cell>
          <cell r="S15">
            <v>30</v>
          </cell>
          <cell r="T15">
            <v>26</v>
          </cell>
          <cell r="U15">
            <v>5</v>
          </cell>
          <cell r="V15">
            <v>14</v>
          </cell>
          <cell r="W15">
            <v>2561</v>
          </cell>
          <cell r="X15">
            <v>0</v>
          </cell>
        </row>
        <row r="16">
          <cell r="A16" t="str">
            <v>039928</v>
          </cell>
          <cell r="B16">
            <v>12</v>
          </cell>
          <cell r="C16" t="str">
            <v>น.ส.</v>
          </cell>
          <cell r="D16" t="str">
            <v>กิตติ์ธัญญา</v>
          </cell>
          <cell r="E16" t="str">
            <v>นฤประชา</v>
          </cell>
          <cell r="F16" t="str">
            <v>MS.</v>
          </cell>
          <cell r="G16" t="str">
            <v>KITTUNYA</v>
          </cell>
          <cell r="H16" t="str">
            <v>NARUEPRACHA</v>
          </cell>
          <cell r="I16" t="str">
            <v>SET &amp; IR</v>
          </cell>
          <cell r="J16" t="str">
            <v>C4</v>
          </cell>
          <cell r="K16">
            <v>2016</v>
          </cell>
          <cell r="L16">
            <v>4</v>
          </cell>
          <cell r="M16">
            <v>4</v>
          </cell>
          <cell r="N16">
            <v>3</v>
          </cell>
          <cell r="O16">
            <v>1</v>
          </cell>
          <cell r="P16">
            <v>9</v>
          </cell>
          <cell r="Q16">
            <v>1992</v>
          </cell>
          <cell r="R16">
            <v>4</v>
          </cell>
          <cell r="S16">
            <v>24</v>
          </cell>
          <cell r="T16">
            <v>27</v>
          </cell>
          <cell r="U16">
            <v>0</v>
          </cell>
          <cell r="V16">
            <v>20</v>
          </cell>
          <cell r="W16">
            <v>2559</v>
          </cell>
          <cell r="X16">
            <v>0</v>
          </cell>
        </row>
        <row r="17">
          <cell r="A17" t="str">
            <v>040138</v>
          </cell>
          <cell r="B17">
            <v>13</v>
          </cell>
          <cell r="C17" t="str">
            <v>นาย</v>
          </cell>
          <cell r="D17" t="str">
            <v>ฉัตร์ตพล</v>
          </cell>
          <cell r="E17" t="str">
            <v>ไชยเชิดเกียรติ</v>
          </cell>
          <cell r="F17" t="str">
            <v>MR.</v>
          </cell>
          <cell r="G17" t="str">
            <v>CHATTAPOL</v>
          </cell>
          <cell r="H17" t="str">
            <v>CHAICHERDKIAT</v>
          </cell>
          <cell r="I17" t="str">
            <v>IR.</v>
          </cell>
          <cell r="J17" t="str">
            <v>C1</v>
          </cell>
          <cell r="K17">
            <v>2016</v>
          </cell>
          <cell r="L17">
            <v>6</v>
          </cell>
          <cell r="M17">
            <v>27</v>
          </cell>
          <cell r="N17">
            <v>2</v>
          </cell>
          <cell r="O17">
            <v>10</v>
          </cell>
          <cell r="P17">
            <v>17</v>
          </cell>
          <cell r="Q17">
            <v>1993</v>
          </cell>
          <cell r="R17">
            <v>6</v>
          </cell>
          <cell r="S17">
            <v>8</v>
          </cell>
          <cell r="T17">
            <v>25</v>
          </cell>
          <cell r="U17">
            <v>11</v>
          </cell>
          <cell r="V17">
            <v>5</v>
          </cell>
          <cell r="W17">
            <v>2559</v>
          </cell>
          <cell r="X17">
            <v>0</v>
          </cell>
        </row>
        <row r="18">
          <cell r="A18" t="str">
            <v>040603</v>
          </cell>
          <cell r="B18">
            <v>14</v>
          </cell>
          <cell r="C18" t="str">
            <v>น.ส.</v>
          </cell>
          <cell r="D18" t="str">
            <v>ถิรนันท์</v>
          </cell>
          <cell r="E18" t="str">
            <v>หลีเคราะห์</v>
          </cell>
          <cell r="F18" t="str">
            <v>MS.</v>
          </cell>
          <cell r="G18" t="str">
            <v>THIRANAN</v>
          </cell>
          <cell r="H18" t="str">
            <v>LEEKROH</v>
          </cell>
          <cell r="I18" t="str">
            <v>IR.</v>
          </cell>
          <cell r="J18" t="str">
            <v>C1</v>
          </cell>
          <cell r="K18">
            <v>2017</v>
          </cell>
          <cell r="L18">
            <v>9</v>
          </cell>
          <cell r="M18">
            <v>11</v>
          </cell>
          <cell r="N18">
            <v>1</v>
          </cell>
          <cell r="O18">
            <v>8</v>
          </cell>
          <cell r="P18">
            <v>2</v>
          </cell>
          <cell r="Q18">
            <v>1992</v>
          </cell>
          <cell r="R18">
            <v>10</v>
          </cell>
          <cell r="S18">
            <v>1</v>
          </cell>
          <cell r="T18">
            <v>26</v>
          </cell>
          <cell r="U18">
            <v>7</v>
          </cell>
          <cell r="V18">
            <v>12</v>
          </cell>
          <cell r="W18">
            <v>2560</v>
          </cell>
          <cell r="X18">
            <v>0</v>
          </cell>
        </row>
        <row r="19">
          <cell r="A19" t="str">
            <v>040617</v>
          </cell>
          <cell r="B19">
            <v>15</v>
          </cell>
          <cell r="C19" t="str">
            <v>น.ส.</v>
          </cell>
          <cell r="D19" t="str">
            <v>สุวนิตย์</v>
          </cell>
          <cell r="E19" t="str">
            <v>คุณวัตร</v>
          </cell>
          <cell r="F19" t="str">
            <v>MS.</v>
          </cell>
          <cell r="G19" t="str">
            <v>SUWANIT</v>
          </cell>
          <cell r="H19" t="str">
            <v>KOONAWAT</v>
          </cell>
          <cell r="I19" t="str">
            <v>IR.</v>
          </cell>
          <cell r="J19" t="str">
            <v>C1</v>
          </cell>
          <cell r="K19">
            <v>2017</v>
          </cell>
          <cell r="L19">
            <v>9</v>
          </cell>
          <cell r="M19">
            <v>11</v>
          </cell>
          <cell r="N19">
            <v>1</v>
          </cell>
          <cell r="O19">
            <v>8</v>
          </cell>
          <cell r="P19">
            <v>2</v>
          </cell>
          <cell r="Q19">
            <v>1993</v>
          </cell>
          <cell r="R19">
            <v>8</v>
          </cell>
          <cell r="S19">
            <v>4</v>
          </cell>
          <cell r="T19">
            <v>25</v>
          </cell>
          <cell r="U19">
            <v>9</v>
          </cell>
          <cell r="V19">
            <v>9</v>
          </cell>
          <cell r="W19">
            <v>2560</v>
          </cell>
          <cell r="X19">
            <v>0</v>
          </cell>
        </row>
        <row r="20">
          <cell r="A20" t="str">
            <v>041336</v>
          </cell>
          <cell r="B20">
            <v>16</v>
          </cell>
          <cell r="C20" t="str">
            <v>นาย</v>
          </cell>
          <cell r="D20" t="str">
            <v>ภูริณัฐ</v>
          </cell>
          <cell r="E20" t="str">
            <v>จันทรกานต์</v>
          </cell>
          <cell r="F20" t="str">
            <v>MR.</v>
          </cell>
          <cell r="G20" t="str">
            <v>PHURINNUT</v>
          </cell>
          <cell r="H20" t="str">
            <v>JANTARAKARN</v>
          </cell>
          <cell r="I20" t="str">
            <v>IR.</v>
          </cell>
          <cell r="J20" t="str">
            <v>C1</v>
          </cell>
          <cell r="K20">
            <v>2018</v>
          </cell>
          <cell r="L20">
            <v>8</v>
          </cell>
          <cell r="M20">
            <v>6</v>
          </cell>
          <cell r="N20">
            <v>0</v>
          </cell>
          <cell r="O20">
            <v>9</v>
          </cell>
          <cell r="P20">
            <v>7</v>
          </cell>
          <cell r="Q20">
            <v>1993</v>
          </cell>
          <cell r="R20">
            <v>12</v>
          </cell>
          <cell r="S20">
            <v>29</v>
          </cell>
          <cell r="T20">
            <v>25</v>
          </cell>
          <cell r="U20">
            <v>4</v>
          </cell>
          <cell r="V20">
            <v>15</v>
          </cell>
          <cell r="W20">
            <v>2561</v>
          </cell>
          <cell r="X20">
            <v>0</v>
          </cell>
        </row>
        <row r="21">
          <cell r="A21" t="str">
            <v>041034</v>
          </cell>
          <cell r="B21">
            <v>17</v>
          </cell>
          <cell r="C21" t="str">
            <v>น.ส.</v>
          </cell>
          <cell r="D21" t="str">
            <v>อาริยา</v>
          </cell>
          <cell r="E21" t="str">
            <v>โสธนนันทน์</v>
          </cell>
          <cell r="F21" t="str">
            <v>MS.</v>
          </cell>
          <cell r="G21" t="str">
            <v>ARIYA</v>
          </cell>
          <cell r="H21" t="str">
            <v>SOTANANAN</v>
          </cell>
          <cell r="I21" t="str">
            <v>IA</v>
          </cell>
          <cell r="J21" t="str">
            <v>C2</v>
          </cell>
          <cell r="K21">
            <v>2018</v>
          </cell>
          <cell r="L21">
            <v>5</v>
          </cell>
          <cell r="M21">
            <v>16</v>
          </cell>
          <cell r="N21">
            <v>0</v>
          </cell>
          <cell r="O21">
            <v>11</v>
          </cell>
          <cell r="P21">
            <v>28</v>
          </cell>
          <cell r="Q21">
            <v>1993</v>
          </cell>
          <cell r="R21">
            <v>3</v>
          </cell>
          <cell r="S21">
            <v>18</v>
          </cell>
          <cell r="T21">
            <v>26</v>
          </cell>
          <cell r="U21">
            <v>1</v>
          </cell>
          <cell r="V21">
            <v>26</v>
          </cell>
          <cell r="W21">
            <v>2561</v>
          </cell>
          <cell r="X21">
            <v>0</v>
          </cell>
        </row>
        <row r="22">
          <cell r="A22" t="str">
            <v>030671</v>
          </cell>
          <cell r="B22">
            <v>18</v>
          </cell>
          <cell r="C22" t="str">
            <v>นาย</v>
          </cell>
          <cell r="D22" t="str">
            <v>อธิวัชร์</v>
          </cell>
          <cell r="E22" t="str">
            <v>ธวัชชัยมงคล</v>
          </cell>
          <cell r="F22" t="str">
            <v>MR.</v>
          </cell>
          <cell r="G22" t="str">
            <v>ATHIWAT</v>
          </cell>
          <cell r="H22" t="str">
            <v>THAWATCHAIMONGKOL</v>
          </cell>
          <cell r="I22" t="str">
            <v xml:space="preserve"> IT.</v>
          </cell>
          <cell r="J22" t="str">
            <v>M2</v>
          </cell>
          <cell r="K22">
            <v>2000</v>
          </cell>
          <cell r="L22">
            <v>6</v>
          </cell>
          <cell r="M22">
            <v>16</v>
          </cell>
          <cell r="N22">
            <v>18</v>
          </cell>
          <cell r="O22">
            <v>10</v>
          </cell>
          <cell r="P22">
            <v>28</v>
          </cell>
          <cell r="Q22">
            <v>1974</v>
          </cell>
          <cell r="R22">
            <v>1</v>
          </cell>
          <cell r="S22">
            <v>29</v>
          </cell>
          <cell r="T22">
            <v>45</v>
          </cell>
          <cell r="U22">
            <v>3</v>
          </cell>
          <cell r="V22">
            <v>15</v>
          </cell>
          <cell r="W22">
            <v>2543</v>
          </cell>
          <cell r="X22">
            <v>0</v>
          </cell>
        </row>
        <row r="23">
          <cell r="A23" t="str">
            <v>031037</v>
          </cell>
          <cell r="B23">
            <v>19</v>
          </cell>
          <cell r="C23" t="str">
            <v>นาย</v>
          </cell>
          <cell r="D23" t="str">
            <v>วิทยา</v>
          </cell>
          <cell r="E23" t="str">
            <v>วรรณพราหมณ์</v>
          </cell>
          <cell r="F23" t="str">
            <v>MR.</v>
          </cell>
          <cell r="G23" t="str">
            <v>WITTAYA</v>
          </cell>
          <cell r="H23" t="str">
            <v>WANNAPRAM</v>
          </cell>
          <cell r="I23" t="str">
            <v xml:space="preserve"> IT.</v>
          </cell>
          <cell r="J23" t="str">
            <v>C4</v>
          </cell>
          <cell r="K23">
            <v>2001</v>
          </cell>
          <cell r="L23">
            <v>6</v>
          </cell>
          <cell r="M23">
            <v>6</v>
          </cell>
          <cell r="N23">
            <v>17</v>
          </cell>
          <cell r="O23">
            <v>11</v>
          </cell>
          <cell r="P23">
            <v>7</v>
          </cell>
          <cell r="Q23">
            <v>1979</v>
          </cell>
          <cell r="R23">
            <v>4</v>
          </cell>
          <cell r="S23">
            <v>3</v>
          </cell>
          <cell r="T23">
            <v>40</v>
          </cell>
          <cell r="U23">
            <v>1</v>
          </cell>
          <cell r="V23">
            <v>10</v>
          </cell>
          <cell r="W23">
            <v>2544</v>
          </cell>
          <cell r="X23">
            <v>0</v>
          </cell>
        </row>
        <row r="24">
          <cell r="A24" t="str">
            <v>033669</v>
          </cell>
          <cell r="B24">
            <v>20</v>
          </cell>
          <cell r="C24" t="str">
            <v>น.ส.</v>
          </cell>
          <cell r="D24" t="str">
            <v>จิตรา</v>
          </cell>
          <cell r="E24" t="str">
            <v>ใยบัว</v>
          </cell>
          <cell r="F24" t="str">
            <v>MS.</v>
          </cell>
          <cell r="G24" t="str">
            <v>JITTRA</v>
          </cell>
          <cell r="H24" t="str">
            <v>YAIBUA</v>
          </cell>
          <cell r="I24" t="str">
            <v xml:space="preserve"> IT.</v>
          </cell>
          <cell r="J24" t="str">
            <v>C3</v>
          </cell>
          <cell r="K24">
            <v>2008</v>
          </cell>
          <cell r="L24">
            <v>1</v>
          </cell>
          <cell r="M24">
            <v>3</v>
          </cell>
          <cell r="N24">
            <v>11</v>
          </cell>
          <cell r="O24">
            <v>4</v>
          </cell>
          <cell r="P24">
            <v>10</v>
          </cell>
          <cell r="Q24">
            <v>1984</v>
          </cell>
          <cell r="R24">
            <v>5</v>
          </cell>
          <cell r="S24">
            <v>9</v>
          </cell>
          <cell r="T24">
            <v>35</v>
          </cell>
          <cell r="U24">
            <v>0</v>
          </cell>
          <cell r="V24">
            <v>4</v>
          </cell>
          <cell r="W24">
            <v>2551</v>
          </cell>
          <cell r="X24">
            <v>0</v>
          </cell>
        </row>
        <row r="25">
          <cell r="A25" t="str">
            <v>034011</v>
          </cell>
          <cell r="B25">
            <v>21</v>
          </cell>
          <cell r="C25" t="str">
            <v>นาย</v>
          </cell>
          <cell r="D25" t="str">
            <v>อนิรุทธ์</v>
          </cell>
          <cell r="E25" t="str">
            <v>เทียนไชย</v>
          </cell>
          <cell r="F25" t="str">
            <v>MR.</v>
          </cell>
          <cell r="G25" t="str">
            <v>ANIRUT</v>
          </cell>
          <cell r="H25" t="str">
            <v>TEANCHAI</v>
          </cell>
          <cell r="I25" t="str">
            <v xml:space="preserve"> IT.</v>
          </cell>
          <cell r="J25" t="str">
            <v>C3</v>
          </cell>
          <cell r="K25">
            <v>2008</v>
          </cell>
          <cell r="L25">
            <v>8</v>
          </cell>
          <cell r="M25">
            <v>1</v>
          </cell>
          <cell r="N25">
            <v>10</v>
          </cell>
          <cell r="O25">
            <v>9</v>
          </cell>
          <cell r="P25">
            <v>12</v>
          </cell>
          <cell r="Q25">
            <v>1984</v>
          </cell>
          <cell r="R25">
            <v>8</v>
          </cell>
          <cell r="S25">
            <v>28</v>
          </cell>
          <cell r="T25">
            <v>34</v>
          </cell>
          <cell r="U25">
            <v>8</v>
          </cell>
          <cell r="V25">
            <v>16</v>
          </cell>
          <cell r="W25">
            <v>2551</v>
          </cell>
          <cell r="X25">
            <v>0</v>
          </cell>
        </row>
        <row r="26">
          <cell r="A26" t="str">
            <v>041384</v>
          </cell>
          <cell r="B26">
            <v>22</v>
          </cell>
          <cell r="C26" t="str">
            <v>นาย</v>
          </cell>
          <cell r="D26" t="str">
            <v>ภาณุพันธ์</v>
          </cell>
          <cell r="E26" t="str">
            <v>ปานทอง</v>
          </cell>
          <cell r="F26" t="str">
            <v>MR.</v>
          </cell>
          <cell r="G26" t="str">
            <v>PANUPAN</v>
          </cell>
          <cell r="H26" t="str">
            <v>PANTHONG</v>
          </cell>
          <cell r="I26" t="str">
            <v xml:space="preserve"> IT.</v>
          </cell>
          <cell r="J26" t="str">
            <v>C1</v>
          </cell>
          <cell r="K26">
            <v>2018</v>
          </cell>
          <cell r="L26">
            <v>10</v>
          </cell>
          <cell r="M26">
            <v>1</v>
          </cell>
          <cell r="N26">
            <v>0</v>
          </cell>
          <cell r="O26">
            <v>7</v>
          </cell>
          <cell r="P26">
            <v>12</v>
          </cell>
          <cell r="Q26">
            <v>1991</v>
          </cell>
          <cell r="R26">
            <v>10</v>
          </cell>
          <cell r="S26">
            <v>16</v>
          </cell>
          <cell r="T26">
            <v>27</v>
          </cell>
          <cell r="U26">
            <v>6</v>
          </cell>
          <cell r="V26">
            <v>28</v>
          </cell>
          <cell r="W26">
            <v>2561</v>
          </cell>
          <cell r="X26">
            <v>0</v>
          </cell>
        </row>
        <row r="27">
          <cell r="A27" t="str">
            <v>033749</v>
          </cell>
          <cell r="B27">
            <v>23</v>
          </cell>
          <cell r="C27" t="str">
            <v>นาย</v>
          </cell>
          <cell r="D27" t="str">
            <v>นรากร</v>
          </cell>
          <cell r="E27" t="str">
            <v>เอี่ยมฤทธิ์</v>
          </cell>
          <cell r="F27" t="str">
            <v>MR.</v>
          </cell>
          <cell r="G27" t="str">
            <v>NARAKORN</v>
          </cell>
          <cell r="H27" t="str">
            <v>EAMRIT</v>
          </cell>
          <cell r="I27" t="str">
            <v xml:space="preserve"> IT.</v>
          </cell>
          <cell r="J27" t="str">
            <v>S5</v>
          </cell>
          <cell r="K27">
            <v>2008</v>
          </cell>
          <cell r="L27">
            <v>3</v>
          </cell>
          <cell r="M27">
            <v>17</v>
          </cell>
          <cell r="N27">
            <v>11</v>
          </cell>
          <cell r="O27">
            <v>1</v>
          </cell>
          <cell r="P27">
            <v>27</v>
          </cell>
          <cell r="Q27">
            <v>1981</v>
          </cell>
          <cell r="R27">
            <v>3</v>
          </cell>
          <cell r="S27">
            <v>14</v>
          </cell>
          <cell r="T27">
            <v>38</v>
          </cell>
          <cell r="U27">
            <v>1</v>
          </cell>
          <cell r="V27">
            <v>30</v>
          </cell>
          <cell r="W27">
            <v>2551</v>
          </cell>
          <cell r="X27">
            <v>0</v>
          </cell>
        </row>
        <row r="28">
          <cell r="A28" t="str">
            <v>033704</v>
          </cell>
          <cell r="B28">
            <v>24</v>
          </cell>
          <cell r="C28" t="str">
            <v>น.ส.</v>
          </cell>
          <cell r="D28" t="str">
            <v>อุระวงศ์</v>
          </cell>
          <cell r="E28" t="str">
            <v>แสนพรม</v>
          </cell>
          <cell r="F28" t="str">
            <v>MS.</v>
          </cell>
          <cell r="G28" t="str">
            <v>URAWONG</v>
          </cell>
          <cell r="H28" t="str">
            <v>SANPROM</v>
          </cell>
          <cell r="I28" t="str">
            <v xml:space="preserve"> IT.</v>
          </cell>
          <cell r="J28" t="str">
            <v>S4</v>
          </cell>
          <cell r="K28">
            <v>2008</v>
          </cell>
          <cell r="L28">
            <v>2</v>
          </cell>
          <cell r="M28">
            <v>16</v>
          </cell>
          <cell r="N28">
            <v>11</v>
          </cell>
          <cell r="O28">
            <v>2</v>
          </cell>
          <cell r="P28">
            <v>28</v>
          </cell>
          <cell r="Q28">
            <v>1984</v>
          </cell>
          <cell r="R28">
            <v>1</v>
          </cell>
          <cell r="S28">
            <v>27</v>
          </cell>
          <cell r="T28">
            <v>35</v>
          </cell>
          <cell r="U28">
            <v>3</v>
          </cell>
          <cell r="V28">
            <v>17</v>
          </cell>
          <cell r="W28">
            <v>2551</v>
          </cell>
          <cell r="X28">
            <v>0</v>
          </cell>
        </row>
        <row r="29">
          <cell r="A29" t="str">
            <v>039661</v>
          </cell>
          <cell r="B29">
            <v>25</v>
          </cell>
          <cell r="C29" t="str">
            <v>นาย</v>
          </cell>
          <cell r="D29" t="str">
            <v>จักรา</v>
          </cell>
          <cell r="E29" t="str">
            <v>จั่นคล้าย</v>
          </cell>
          <cell r="F29" t="str">
            <v>MR.</v>
          </cell>
          <cell r="G29" t="str">
            <v>CHAKKRA</v>
          </cell>
          <cell r="H29" t="str">
            <v>JANKLAI</v>
          </cell>
          <cell r="I29" t="str">
            <v xml:space="preserve"> IT.</v>
          </cell>
          <cell r="J29" t="str">
            <v>S2</v>
          </cell>
          <cell r="K29">
            <v>2015</v>
          </cell>
          <cell r="L29">
            <v>9</v>
          </cell>
          <cell r="M29">
            <v>7</v>
          </cell>
          <cell r="N29">
            <v>3</v>
          </cell>
          <cell r="O29">
            <v>8</v>
          </cell>
          <cell r="P29">
            <v>6</v>
          </cell>
          <cell r="Q29">
            <v>1990</v>
          </cell>
          <cell r="R29">
            <v>5</v>
          </cell>
          <cell r="S29">
            <v>10</v>
          </cell>
          <cell r="T29">
            <v>29</v>
          </cell>
          <cell r="U29">
            <v>0</v>
          </cell>
          <cell r="V29">
            <v>3</v>
          </cell>
          <cell r="W29">
            <v>2558</v>
          </cell>
          <cell r="X29">
            <v>0</v>
          </cell>
        </row>
        <row r="30">
          <cell r="A30" t="str">
            <v>031769</v>
          </cell>
          <cell r="B30">
            <v>26</v>
          </cell>
          <cell r="C30" t="str">
            <v>น.ส.</v>
          </cell>
          <cell r="D30" t="str">
            <v>สุภัค</v>
          </cell>
          <cell r="E30" t="str">
            <v>มหาอุด</v>
          </cell>
          <cell r="F30" t="str">
            <v>MS.</v>
          </cell>
          <cell r="G30" t="str">
            <v>SUPAK</v>
          </cell>
          <cell r="H30" t="str">
            <v>MAHAOUD</v>
          </cell>
          <cell r="I30" t="str">
            <v>PURCHASING</v>
          </cell>
          <cell r="J30" t="str">
            <v>M2</v>
          </cell>
          <cell r="K30">
            <v>2003</v>
          </cell>
          <cell r="L30">
            <v>2</v>
          </cell>
          <cell r="M30">
            <v>24</v>
          </cell>
          <cell r="N30">
            <v>16</v>
          </cell>
          <cell r="O30">
            <v>2</v>
          </cell>
          <cell r="P30">
            <v>20</v>
          </cell>
          <cell r="Q30">
            <v>1980</v>
          </cell>
          <cell r="R30">
            <v>6</v>
          </cell>
          <cell r="S30">
            <v>19</v>
          </cell>
          <cell r="T30">
            <v>38</v>
          </cell>
          <cell r="U30">
            <v>10</v>
          </cell>
          <cell r="V30">
            <v>25</v>
          </cell>
          <cell r="W30">
            <v>2546</v>
          </cell>
          <cell r="X30">
            <v>0</v>
          </cell>
        </row>
        <row r="31">
          <cell r="A31" t="str">
            <v>031821</v>
          </cell>
          <cell r="B31">
            <v>27</v>
          </cell>
          <cell r="C31" t="str">
            <v>น.ส.</v>
          </cell>
          <cell r="D31" t="str">
            <v>พรรณภา</v>
          </cell>
          <cell r="E31" t="str">
            <v>ไวยโชติกา</v>
          </cell>
          <cell r="F31" t="str">
            <v>MS.</v>
          </cell>
          <cell r="G31" t="str">
            <v>PANNAPA</v>
          </cell>
          <cell r="H31" t="str">
            <v>WAICHOTIKA</v>
          </cell>
          <cell r="I31" t="str">
            <v>PURCHASING</v>
          </cell>
          <cell r="J31" t="str">
            <v>C4</v>
          </cell>
          <cell r="K31">
            <v>2003</v>
          </cell>
          <cell r="L31">
            <v>5</v>
          </cell>
          <cell r="M31">
            <v>2</v>
          </cell>
          <cell r="N31">
            <v>16</v>
          </cell>
          <cell r="O31">
            <v>0</v>
          </cell>
          <cell r="P31">
            <v>11</v>
          </cell>
          <cell r="Q31">
            <v>1981</v>
          </cell>
          <cell r="R31">
            <v>5</v>
          </cell>
          <cell r="S31">
            <v>2</v>
          </cell>
          <cell r="T31">
            <v>38</v>
          </cell>
          <cell r="U31">
            <v>0</v>
          </cell>
          <cell r="V31">
            <v>11</v>
          </cell>
          <cell r="W31">
            <v>2546</v>
          </cell>
          <cell r="X31">
            <v>0</v>
          </cell>
        </row>
        <row r="32">
          <cell r="A32" t="str">
            <v>034454</v>
          </cell>
          <cell r="B32">
            <v>28</v>
          </cell>
          <cell r="C32" t="str">
            <v>น.ส.</v>
          </cell>
          <cell r="D32" t="str">
            <v>รสสุคนธ์</v>
          </cell>
          <cell r="E32" t="str">
            <v>กังแฮ</v>
          </cell>
          <cell r="F32" t="str">
            <v>MS.</v>
          </cell>
          <cell r="G32" t="str">
            <v>ROSSUKON</v>
          </cell>
          <cell r="H32" t="str">
            <v>KANGHAE</v>
          </cell>
          <cell r="I32" t="str">
            <v>PURCHASING</v>
          </cell>
          <cell r="J32" t="str">
            <v>C4</v>
          </cell>
          <cell r="K32">
            <v>2010</v>
          </cell>
          <cell r="L32">
            <v>4</v>
          </cell>
          <cell r="M32">
            <v>16</v>
          </cell>
          <cell r="N32">
            <v>9</v>
          </cell>
          <cell r="O32">
            <v>0</v>
          </cell>
          <cell r="P32">
            <v>28</v>
          </cell>
          <cell r="Q32">
            <v>1984</v>
          </cell>
          <cell r="R32">
            <v>11</v>
          </cell>
          <cell r="S32">
            <v>21</v>
          </cell>
          <cell r="T32">
            <v>34</v>
          </cell>
          <cell r="U32">
            <v>5</v>
          </cell>
          <cell r="V32">
            <v>23</v>
          </cell>
          <cell r="W32">
            <v>2553</v>
          </cell>
          <cell r="X32">
            <v>0</v>
          </cell>
        </row>
        <row r="33">
          <cell r="A33" t="str">
            <v>038698</v>
          </cell>
          <cell r="B33">
            <v>29</v>
          </cell>
          <cell r="C33" t="str">
            <v>น.ส.</v>
          </cell>
          <cell r="D33" t="str">
            <v>ธิดาวรรณ</v>
          </cell>
          <cell r="E33" t="str">
            <v>พงศ์หริณ</v>
          </cell>
          <cell r="F33" t="str">
            <v>MS.</v>
          </cell>
          <cell r="G33" t="str">
            <v>TIDAWAN</v>
          </cell>
          <cell r="H33" t="str">
            <v>PONGHARIN</v>
          </cell>
          <cell r="I33" t="str">
            <v>PURCHASING</v>
          </cell>
          <cell r="J33" t="str">
            <v>C4</v>
          </cell>
          <cell r="K33">
            <v>2013</v>
          </cell>
          <cell r="L33">
            <v>10</v>
          </cell>
          <cell r="M33">
            <v>28</v>
          </cell>
          <cell r="N33">
            <v>5</v>
          </cell>
          <cell r="O33">
            <v>6</v>
          </cell>
          <cell r="P33">
            <v>16</v>
          </cell>
          <cell r="Q33">
            <v>1983</v>
          </cell>
          <cell r="R33">
            <v>9</v>
          </cell>
          <cell r="S33">
            <v>4</v>
          </cell>
          <cell r="T33">
            <v>35</v>
          </cell>
          <cell r="U33">
            <v>8</v>
          </cell>
          <cell r="V33">
            <v>9</v>
          </cell>
          <cell r="W33">
            <v>2556</v>
          </cell>
          <cell r="X33">
            <v>0</v>
          </cell>
        </row>
        <row r="34">
          <cell r="A34" t="str">
            <v>014831</v>
          </cell>
          <cell r="B34">
            <v>30</v>
          </cell>
          <cell r="C34" t="str">
            <v>นาง</v>
          </cell>
          <cell r="D34" t="str">
            <v>ชนันธร</v>
          </cell>
          <cell r="E34" t="str">
            <v>อุกฤษฏ์อัสดร</v>
          </cell>
          <cell r="F34" t="str">
            <v>MRS.</v>
          </cell>
          <cell r="G34" t="str">
            <v>CHANANTHORN</v>
          </cell>
          <cell r="H34" t="str">
            <v>UKRISUSSADON</v>
          </cell>
          <cell r="I34" t="str">
            <v>PURCHASING</v>
          </cell>
          <cell r="J34" t="str">
            <v>C1</v>
          </cell>
          <cell r="K34">
            <v>1996</v>
          </cell>
          <cell r="L34">
            <v>1</v>
          </cell>
          <cell r="M34">
            <v>3</v>
          </cell>
          <cell r="N34">
            <v>23</v>
          </cell>
          <cell r="O34">
            <v>4</v>
          </cell>
          <cell r="P34">
            <v>10</v>
          </cell>
          <cell r="Q34">
            <v>1977</v>
          </cell>
          <cell r="R34">
            <v>9</v>
          </cell>
          <cell r="S34">
            <v>26</v>
          </cell>
          <cell r="T34">
            <v>41</v>
          </cell>
          <cell r="U34">
            <v>7</v>
          </cell>
          <cell r="V34">
            <v>18</v>
          </cell>
          <cell r="W34">
            <v>2539</v>
          </cell>
          <cell r="X34">
            <v>0</v>
          </cell>
        </row>
        <row r="35">
          <cell r="A35" t="str">
            <v>040044</v>
          </cell>
          <cell r="B35">
            <v>31</v>
          </cell>
          <cell r="C35" t="str">
            <v>นาย</v>
          </cell>
          <cell r="D35" t="str">
            <v>อภิมุข</v>
          </cell>
          <cell r="E35" t="str">
            <v>หมั่นกลาง</v>
          </cell>
          <cell r="F35" t="str">
            <v>MR.</v>
          </cell>
          <cell r="G35" t="str">
            <v>APIMUK</v>
          </cell>
          <cell r="H35" t="str">
            <v>MUNKLANG</v>
          </cell>
          <cell r="I35" t="str">
            <v>PURCHASING</v>
          </cell>
          <cell r="J35" t="str">
            <v>C1</v>
          </cell>
          <cell r="K35">
            <v>2016</v>
          </cell>
          <cell r="L35">
            <v>5</v>
          </cell>
          <cell r="M35">
            <v>31</v>
          </cell>
          <cell r="N35">
            <v>2</v>
          </cell>
          <cell r="O35">
            <v>11</v>
          </cell>
          <cell r="P35">
            <v>13</v>
          </cell>
          <cell r="Q35">
            <v>1994</v>
          </cell>
          <cell r="R35">
            <v>1</v>
          </cell>
          <cell r="S35">
            <v>27</v>
          </cell>
          <cell r="T35">
            <v>25</v>
          </cell>
          <cell r="U35">
            <v>3</v>
          </cell>
          <cell r="V35">
            <v>17</v>
          </cell>
          <cell r="W35">
            <v>2559</v>
          </cell>
          <cell r="X35">
            <v>0</v>
          </cell>
        </row>
        <row r="36">
          <cell r="A36" t="str">
            <v>033850</v>
          </cell>
          <cell r="B36">
            <v>32</v>
          </cell>
          <cell r="C36" t="str">
            <v>น.ส.</v>
          </cell>
          <cell r="D36" t="str">
            <v>แพรวพรรณ</v>
          </cell>
          <cell r="E36" t="str">
            <v>สองห้อง</v>
          </cell>
          <cell r="F36" t="str">
            <v>MS.</v>
          </cell>
          <cell r="G36" t="str">
            <v>PRAEWPHAN</v>
          </cell>
          <cell r="H36" t="str">
            <v>SONGHONG</v>
          </cell>
          <cell r="I36" t="str">
            <v>ACCOUNTING &amp; FINANCE</v>
          </cell>
          <cell r="J36" t="str">
            <v>DM1</v>
          </cell>
          <cell r="K36">
            <v>2004</v>
          </cell>
          <cell r="L36">
            <v>1</v>
          </cell>
          <cell r="M36">
            <v>16</v>
          </cell>
          <cell r="N36">
            <v>15</v>
          </cell>
          <cell r="O36">
            <v>3</v>
          </cell>
          <cell r="P36">
            <v>28</v>
          </cell>
          <cell r="Q36">
            <v>1970</v>
          </cell>
          <cell r="R36">
            <v>9</v>
          </cell>
          <cell r="S36">
            <v>10</v>
          </cell>
          <cell r="T36">
            <v>48</v>
          </cell>
          <cell r="U36">
            <v>8</v>
          </cell>
          <cell r="V36">
            <v>3</v>
          </cell>
          <cell r="W36">
            <v>2547</v>
          </cell>
          <cell r="X36">
            <v>0</v>
          </cell>
        </row>
        <row r="37">
          <cell r="A37" t="str">
            <v>034951</v>
          </cell>
          <cell r="B37">
            <v>33</v>
          </cell>
          <cell r="C37" t="str">
            <v>น.ส.</v>
          </cell>
          <cell r="D37" t="str">
            <v>นิธิดา</v>
          </cell>
          <cell r="E37" t="str">
            <v>มิ่งขวัญ</v>
          </cell>
          <cell r="F37" t="str">
            <v>MS.</v>
          </cell>
          <cell r="G37" t="str">
            <v>NITHIDA</v>
          </cell>
          <cell r="H37" t="str">
            <v>MINGKHWAN</v>
          </cell>
          <cell r="I37" t="str">
            <v>ACCOUNTING &amp; FINANCE</v>
          </cell>
          <cell r="J37" t="str">
            <v>C4</v>
          </cell>
          <cell r="K37">
            <v>2007</v>
          </cell>
          <cell r="L37">
            <v>11</v>
          </cell>
          <cell r="M37">
            <v>22</v>
          </cell>
          <cell r="N37">
            <v>11</v>
          </cell>
          <cell r="O37">
            <v>5</v>
          </cell>
          <cell r="P37">
            <v>22</v>
          </cell>
          <cell r="Q37">
            <v>1985</v>
          </cell>
          <cell r="R37">
            <v>4</v>
          </cell>
          <cell r="S37">
            <v>11</v>
          </cell>
          <cell r="T37">
            <v>34</v>
          </cell>
          <cell r="U37">
            <v>1</v>
          </cell>
          <cell r="V37">
            <v>2</v>
          </cell>
          <cell r="W37">
            <v>2550</v>
          </cell>
          <cell r="X37">
            <v>0</v>
          </cell>
        </row>
        <row r="38">
          <cell r="A38" t="str">
            <v>035794</v>
          </cell>
          <cell r="B38">
            <v>34</v>
          </cell>
          <cell r="C38" t="str">
            <v>น.ส.</v>
          </cell>
          <cell r="D38" t="str">
            <v>เมทนี</v>
          </cell>
          <cell r="E38" t="str">
            <v>อยู่คงพันธุ์</v>
          </cell>
          <cell r="F38" t="str">
            <v>MS.</v>
          </cell>
          <cell r="G38" t="str">
            <v>MAYTANEE</v>
          </cell>
          <cell r="H38" t="str">
            <v>YOOKONGPHAN</v>
          </cell>
          <cell r="I38" t="str">
            <v>ACCOUNTING &amp; FINANCE</v>
          </cell>
          <cell r="J38" t="str">
            <v>C3</v>
          </cell>
          <cell r="K38">
            <v>2012</v>
          </cell>
          <cell r="L38">
            <v>7</v>
          </cell>
          <cell r="M38">
            <v>16</v>
          </cell>
          <cell r="N38">
            <v>6</v>
          </cell>
          <cell r="O38">
            <v>9</v>
          </cell>
          <cell r="P38">
            <v>28</v>
          </cell>
          <cell r="Q38">
            <v>1987</v>
          </cell>
          <cell r="R38">
            <v>2</v>
          </cell>
          <cell r="S38">
            <v>21</v>
          </cell>
          <cell r="T38">
            <v>32</v>
          </cell>
          <cell r="U38">
            <v>2</v>
          </cell>
          <cell r="V38">
            <v>23</v>
          </cell>
          <cell r="W38">
            <v>2555</v>
          </cell>
          <cell r="X38">
            <v>0</v>
          </cell>
        </row>
        <row r="39">
          <cell r="A39" t="str">
            <v>040061</v>
          </cell>
          <cell r="B39">
            <v>35</v>
          </cell>
          <cell r="C39" t="str">
            <v>น.ส.</v>
          </cell>
          <cell r="D39" t="str">
            <v>วลัยพร</v>
          </cell>
          <cell r="E39" t="str">
            <v>ทับสกุล</v>
          </cell>
          <cell r="F39" t="str">
            <v>MS.</v>
          </cell>
          <cell r="G39" t="str">
            <v>WALAIPORN</v>
          </cell>
          <cell r="H39" t="str">
            <v>TUBSAKUL</v>
          </cell>
          <cell r="I39" t="str">
            <v>ACCOUNTING &amp; FINANCE</v>
          </cell>
          <cell r="J39" t="str">
            <v>C3</v>
          </cell>
          <cell r="K39">
            <v>2016</v>
          </cell>
          <cell r="L39">
            <v>6</v>
          </cell>
          <cell r="M39">
            <v>13</v>
          </cell>
          <cell r="N39">
            <v>2</v>
          </cell>
          <cell r="O39">
            <v>11</v>
          </cell>
          <cell r="P39">
            <v>0</v>
          </cell>
          <cell r="Q39">
            <v>1989</v>
          </cell>
          <cell r="R39">
            <v>10</v>
          </cell>
          <cell r="S39">
            <v>2</v>
          </cell>
          <cell r="T39">
            <v>29</v>
          </cell>
          <cell r="U39">
            <v>7</v>
          </cell>
          <cell r="V39">
            <v>11</v>
          </cell>
          <cell r="W39">
            <v>2559</v>
          </cell>
          <cell r="X39">
            <v>0</v>
          </cell>
        </row>
        <row r="40">
          <cell r="A40" t="str">
            <v>040124</v>
          </cell>
          <cell r="B40">
            <v>36</v>
          </cell>
          <cell r="C40" t="str">
            <v>น.ส.</v>
          </cell>
          <cell r="D40" t="str">
            <v>จิระดา</v>
          </cell>
          <cell r="E40" t="str">
            <v>บุญใส</v>
          </cell>
          <cell r="F40" t="str">
            <v>MS.</v>
          </cell>
          <cell r="G40" t="str">
            <v>JIRADA</v>
          </cell>
          <cell r="H40" t="str">
            <v>BOONSAI</v>
          </cell>
          <cell r="I40" t="str">
            <v>ACCOUNTING &amp; FINANCE</v>
          </cell>
          <cell r="J40" t="str">
            <v>C2</v>
          </cell>
          <cell r="K40">
            <v>2016</v>
          </cell>
          <cell r="L40">
            <v>6</v>
          </cell>
          <cell r="M40">
            <v>27</v>
          </cell>
          <cell r="N40">
            <v>2</v>
          </cell>
          <cell r="O40">
            <v>10</v>
          </cell>
          <cell r="P40">
            <v>17</v>
          </cell>
          <cell r="Q40">
            <v>1989</v>
          </cell>
          <cell r="R40">
            <v>5</v>
          </cell>
          <cell r="S40">
            <v>1</v>
          </cell>
          <cell r="T40">
            <v>30</v>
          </cell>
          <cell r="U40">
            <v>0</v>
          </cell>
          <cell r="V40">
            <v>12</v>
          </cell>
          <cell r="W40">
            <v>2559</v>
          </cell>
          <cell r="X40">
            <v>0</v>
          </cell>
        </row>
        <row r="41">
          <cell r="A41" t="str">
            <v>040905</v>
          </cell>
          <cell r="B41">
            <v>37</v>
          </cell>
          <cell r="C41" t="str">
            <v>น.ส.</v>
          </cell>
          <cell r="D41" t="str">
            <v>สุทธิกานต์</v>
          </cell>
          <cell r="E41" t="str">
            <v>เมืองวงษ์</v>
          </cell>
          <cell r="F41" t="str">
            <v>MS.</v>
          </cell>
          <cell r="G41" t="str">
            <v>SUTTHIKAN</v>
          </cell>
          <cell r="H41" t="str">
            <v>MUANGVONG</v>
          </cell>
          <cell r="I41" t="str">
            <v>ACCOUNTING &amp; FINANCE</v>
          </cell>
          <cell r="J41" t="str">
            <v>C2</v>
          </cell>
          <cell r="K41">
            <v>2018</v>
          </cell>
          <cell r="L41">
            <v>5</v>
          </cell>
          <cell r="M41">
            <v>2</v>
          </cell>
          <cell r="N41">
            <v>1</v>
          </cell>
          <cell r="O41">
            <v>0</v>
          </cell>
          <cell r="P41">
            <v>11</v>
          </cell>
          <cell r="Q41">
            <v>1993</v>
          </cell>
          <cell r="R41">
            <v>4</v>
          </cell>
          <cell r="S41">
            <v>24</v>
          </cell>
          <cell r="T41">
            <v>26</v>
          </cell>
          <cell r="U41">
            <v>0</v>
          </cell>
          <cell r="V41">
            <v>20</v>
          </cell>
          <cell r="W41">
            <v>2561</v>
          </cell>
          <cell r="X41">
            <v>0</v>
          </cell>
        </row>
        <row r="42">
          <cell r="A42" t="str">
            <v>041131</v>
          </cell>
          <cell r="B42">
            <v>38</v>
          </cell>
          <cell r="C42" t="str">
            <v>น.ส.</v>
          </cell>
          <cell r="D42" t="str">
            <v>อภิรดี</v>
          </cell>
          <cell r="E42" t="str">
            <v>สุวรรณนาคินทร์</v>
          </cell>
          <cell r="F42" t="str">
            <v>MS.</v>
          </cell>
          <cell r="G42" t="str">
            <v>APHIRADEE</v>
          </cell>
          <cell r="H42" t="str">
            <v>SUWANNAKHIN</v>
          </cell>
          <cell r="I42" t="str">
            <v>ACCOUNTING &amp; FINANCE</v>
          </cell>
          <cell r="J42" t="str">
            <v>C2</v>
          </cell>
          <cell r="K42">
            <v>2018</v>
          </cell>
          <cell r="L42">
            <v>6</v>
          </cell>
          <cell r="M42">
            <v>18</v>
          </cell>
          <cell r="N42">
            <v>0</v>
          </cell>
          <cell r="O42">
            <v>10</v>
          </cell>
          <cell r="P42">
            <v>26</v>
          </cell>
          <cell r="Q42">
            <v>1980</v>
          </cell>
          <cell r="R42">
            <v>5</v>
          </cell>
          <cell r="S42">
            <v>26</v>
          </cell>
          <cell r="T42">
            <v>38</v>
          </cell>
          <cell r="U42">
            <v>11</v>
          </cell>
          <cell r="V42">
            <v>18</v>
          </cell>
          <cell r="W42">
            <v>2561</v>
          </cell>
          <cell r="X42">
            <v>0</v>
          </cell>
        </row>
        <row r="43">
          <cell r="A43" t="str">
            <v>041096</v>
          </cell>
          <cell r="B43">
            <v>39</v>
          </cell>
          <cell r="C43" t="str">
            <v>น.ส.</v>
          </cell>
          <cell r="D43" t="str">
            <v>พิมพ์</v>
          </cell>
          <cell r="E43" t="str">
            <v>อรุณสันติโรจน์</v>
          </cell>
          <cell r="F43" t="str">
            <v>MS.</v>
          </cell>
          <cell r="G43" t="str">
            <v>PIM</v>
          </cell>
          <cell r="H43" t="str">
            <v>AROONSUNTIROJ</v>
          </cell>
          <cell r="I43" t="str">
            <v>ACCOUNTING &amp; FINANCE</v>
          </cell>
          <cell r="J43" t="str">
            <v>C2</v>
          </cell>
          <cell r="K43">
            <v>2018</v>
          </cell>
          <cell r="L43">
            <v>7</v>
          </cell>
          <cell r="M43">
            <v>2</v>
          </cell>
          <cell r="N43">
            <v>0</v>
          </cell>
          <cell r="O43">
            <v>10</v>
          </cell>
          <cell r="P43">
            <v>11</v>
          </cell>
          <cell r="Q43">
            <v>1993</v>
          </cell>
          <cell r="R43">
            <v>1</v>
          </cell>
          <cell r="S43">
            <v>7</v>
          </cell>
          <cell r="T43">
            <v>26</v>
          </cell>
          <cell r="U43">
            <v>4</v>
          </cell>
          <cell r="V43">
            <v>6</v>
          </cell>
          <cell r="W43">
            <v>2561</v>
          </cell>
          <cell r="X43">
            <v>0</v>
          </cell>
        </row>
        <row r="44">
          <cell r="A44" t="str">
            <v>041607</v>
          </cell>
          <cell r="B44">
            <v>40</v>
          </cell>
          <cell r="C44" t="str">
            <v>นาง</v>
          </cell>
          <cell r="D44" t="str">
            <v>พนัสธิดา</v>
          </cell>
          <cell r="E44" t="str">
            <v>ชื่นสุขเกษมกุล</v>
          </cell>
          <cell r="F44" t="str">
            <v>MRS.</v>
          </cell>
          <cell r="G44" t="str">
            <v>PHANUTTIDA</v>
          </cell>
          <cell r="H44" t="str">
            <v>CHUENSUKASAMKUN</v>
          </cell>
          <cell r="I44" t="str">
            <v>ACCOUNTING &amp; FINANCE</v>
          </cell>
          <cell r="J44" t="str">
            <v>C2</v>
          </cell>
          <cell r="K44">
            <v>2019</v>
          </cell>
          <cell r="L44">
            <v>1</v>
          </cell>
          <cell r="M44">
            <v>7</v>
          </cell>
          <cell r="N44">
            <v>0</v>
          </cell>
          <cell r="O44">
            <v>4</v>
          </cell>
          <cell r="P44">
            <v>6</v>
          </cell>
          <cell r="Q44">
            <v>1987</v>
          </cell>
          <cell r="R44">
            <v>7</v>
          </cell>
          <cell r="S44">
            <v>2</v>
          </cell>
          <cell r="T44">
            <v>31</v>
          </cell>
          <cell r="U44">
            <v>10</v>
          </cell>
          <cell r="V44">
            <v>11</v>
          </cell>
          <cell r="W44">
            <v>2562</v>
          </cell>
          <cell r="X44">
            <v>0</v>
          </cell>
        </row>
        <row r="45">
          <cell r="A45" t="str">
            <v>041638</v>
          </cell>
          <cell r="B45">
            <v>41</v>
          </cell>
          <cell r="C45" t="str">
            <v>น.ส.</v>
          </cell>
          <cell r="D45" t="str">
            <v>ธนสรณ์</v>
          </cell>
          <cell r="E45" t="str">
            <v>โพธิ์บุญปลูก</v>
          </cell>
          <cell r="F45" t="str">
            <v>MS.</v>
          </cell>
          <cell r="G45" t="str">
            <v>THANASORN</v>
          </cell>
          <cell r="H45" t="str">
            <v>POBUNPLUK</v>
          </cell>
          <cell r="I45" t="str">
            <v>ACCOUNTING &amp; FINANCE</v>
          </cell>
          <cell r="J45" t="str">
            <v>C2</v>
          </cell>
          <cell r="K45">
            <v>2019</v>
          </cell>
          <cell r="L45">
            <v>2</v>
          </cell>
          <cell r="M45">
            <v>16</v>
          </cell>
          <cell r="N45">
            <v>0</v>
          </cell>
          <cell r="O45">
            <v>2</v>
          </cell>
          <cell r="P45">
            <v>28</v>
          </cell>
          <cell r="Q45">
            <v>1984</v>
          </cell>
          <cell r="R45">
            <v>4</v>
          </cell>
          <cell r="S45">
            <v>30</v>
          </cell>
          <cell r="T45">
            <v>35</v>
          </cell>
          <cell r="U45">
            <v>0</v>
          </cell>
          <cell r="V45">
            <v>14</v>
          </cell>
          <cell r="W45">
            <v>2562</v>
          </cell>
          <cell r="X45">
            <v>0</v>
          </cell>
        </row>
        <row r="46">
          <cell r="A46" t="str">
            <v>040762</v>
          </cell>
          <cell r="B46">
            <v>42</v>
          </cell>
          <cell r="C46" t="str">
            <v>น.ส.</v>
          </cell>
          <cell r="D46" t="str">
            <v>เมวิกา</v>
          </cell>
          <cell r="E46" t="str">
            <v>ทองลือ</v>
          </cell>
          <cell r="F46" t="str">
            <v>MS.</v>
          </cell>
          <cell r="G46" t="str">
            <v xml:space="preserve">MAVIKA </v>
          </cell>
          <cell r="H46" t="str">
            <v>THONGLUE</v>
          </cell>
          <cell r="I46" t="str">
            <v>ACCOUNTING &amp; FINANCE</v>
          </cell>
          <cell r="J46" t="str">
            <v>C1</v>
          </cell>
          <cell r="K46">
            <v>2018</v>
          </cell>
          <cell r="L46">
            <v>1</v>
          </cell>
          <cell r="M46">
            <v>25</v>
          </cell>
          <cell r="N46">
            <v>1</v>
          </cell>
          <cell r="O46">
            <v>3</v>
          </cell>
          <cell r="P46">
            <v>19</v>
          </cell>
          <cell r="Q46">
            <v>1993</v>
          </cell>
          <cell r="R46">
            <v>7</v>
          </cell>
          <cell r="S46">
            <v>3</v>
          </cell>
          <cell r="T46">
            <v>25</v>
          </cell>
          <cell r="U46">
            <v>10</v>
          </cell>
          <cell r="V46">
            <v>10</v>
          </cell>
          <cell r="W46">
            <v>2561</v>
          </cell>
          <cell r="X46">
            <v>0</v>
          </cell>
        </row>
        <row r="47">
          <cell r="A47" t="str">
            <v>040953</v>
          </cell>
          <cell r="B47">
            <v>43</v>
          </cell>
          <cell r="C47" t="str">
            <v>น.ส.</v>
          </cell>
          <cell r="D47" t="str">
            <v>ศิรประภา</v>
          </cell>
          <cell r="E47" t="str">
            <v>พวงนาค</v>
          </cell>
          <cell r="F47" t="str">
            <v>MS.</v>
          </cell>
          <cell r="G47" t="str">
            <v>SIPAPHA</v>
          </cell>
          <cell r="H47" t="str">
            <v>PHUANGNAK</v>
          </cell>
          <cell r="I47" t="str">
            <v>ACCOUNTING &amp; FINANCE</v>
          </cell>
          <cell r="J47" t="str">
            <v>C1</v>
          </cell>
          <cell r="K47">
            <v>2018</v>
          </cell>
          <cell r="L47">
            <v>5</v>
          </cell>
          <cell r="M47">
            <v>16</v>
          </cell>
          <cell r="N47">
            <v>0</v>
          </cell>
          <cell r="O47">
            <v>11</v>
          </cell>
          <cell r="P47">
            <v>28</v>
          </cell>
          <cell r="Q47">
            <v>1994</v>
          </cell>
          <cell r="R47">
            <v>5</v>
          </cell>
          <cell r="S47">
            <v>19</v>
          </cell>
          <cell r="T47">
            <v>24</v>
          </cell>
          <cell r="U47">
            <v>11</v>
          </cell>
          <cell r="V47">
            <v>25</v>
          </cell>
          <cell r="W47">
            <v>2561</v>
          </cell>
          <cell r="X47">
            <v>0</v>
          </cell>
        </row>
        <row r="48">
          <cell r="A48" t="str">
            <v>041159</v>
          </cell>
          <cell r="B48">
            <v>44</v>
          </cell>
          <cell r="C48" t="str">
            <v>น.ส.</v>
          </cell>
          <cell r="D48" t="str">
            <v>บุณยวีร์</v>
          </cell>
          <cell r="E48" t="str">
            <v>พาณิชธนสิน</v>
          </cell>
          <cell r="F48" t="str">
            <v>MS.</v>
          </cell>
          <cell r="G48" t="str">
            <v>BUNYAWEE</v>
          </cell>
          <cell r="H48" t="str">
            <v>PANITTANASIN</v>
          </cell>
          <cell r="I48" t="str">
            <v>ACCOUNTING &amp; FINANCE</v>
          </cell>
          <cell r="J48" t="str">
            <v>C1</v>
          </cell>
          <cell r="K48">
            <v>2018</v>
          </cell>
          <cell r="L48">
            <v>6</v>
          </cell>
          <cell r="M48">
            <v>18</v>
          </cell>
          <cell r="N48">
            <v>0</v>
          </cell>
          <cell r="O48">
            <v>10</v>
          </cell>
          <cell r="P48">
            <v>26</v>
          </cell>
          <cell r="Q48">
            <v>1994</v>
          </cell>
          <cell r="R48">
            <v>7</v>
          </cell>
          <cell r="S48">
            <v>20</v>
          </cell>
          <cell r="T48">
            <v>24</v>
          </cell>
          <cell r="U48">
            <v>9</v>
          </cell>
          <cell r="V48">
            <v>24</v>
          </cell>
          <cell r="W48">
            <v>2561</v>
          </cell>
          <cell r="X48">
            <v>0</v>
          </cell>
        </row>
        <row r="49">
          <cell r="A49" t="str">
            <v>041193</v>
          </cell>
          <cell r="B49">
            <v>45</v>
          </cell>
          <cell r="C49" t="str">
            <v>น.ส.</v>
          </cell>
          <cell r="D49" t="str">
            <v>ปรัชญาภรณ์</v>
          </cell>
          <cell r="E49" t="str">
            <v>ทักษิณานุวัฒน์</v>
          </cell>
          <cell r="F49" t="str">
            <v>MS.</v>
          </cell>
          <cell r="G49" t="str">
            <v>PRATCHAYAPHON</v>
          </cell>
          <cell r="H49" t="str">
            <v>TAKSINANUWAT</v>
          </cell>
          <cell r="I49" t="str">
            <v>ACCOUNTING &amp; FINANCE</v>
          </cell>
          <cell r="J49" t="str">
            <v>C1</v>
          </cell>
          <cell r="K49">
            <v>2018</v>
          </cell>
          <cell r="L49">
            <v>7</v>
          </cell>
          <cell r="M49">
            <v>2</v>
          </cell>
          <cell r="N49">
            <v>0</v>
          </cell>
          <cell r="O49">
            <v>10</v>
          </cell>
          <cell r="P49">
            <v>11</v>
          </cell>
          <cell r="Q49">
            <v>1996</v>
          </cell>
          <cell r="R49">
            <v>5</v>
          </cell>
          <cell r="S49">
            <v>2</v>
          </cell>
          <cell r="T49">
            <v>23</v>
          </cell>
          <cell r="U49">
            <v>0</v>
          </cell>
          <cell r="V49">
            <v>11</v>
          </cell>
          <cell r="W49">
            <v>2561</v>
          </cell>
          <cell r="X49">
            <v>0</v>
          </cell>
        </row>
        <row r="50">
          <cell r="A50" t="str">
            <v>041735</v>
          </cell>
          <cell r="B50">
            <v>46</v>
          </cell>
          <cell r="C50" t="str">
            <v>น.ส.</v>
          </cell>
          <cell r="D50" t="str">
            <v>รณิดา</v>
          </cell>
          <cell r="E50" t="str">
            <v>แช่มนิล</v>
          </cell>
          <cell r="F50" t="str">
            <v>MS.</v>
          </cell>
          <cell r="G50" t="str">
            <v>RANIDA</v>
          </cell>
          <cell r="H50" t="str">
            <v>CHAMNIN</v>
          </cell>
          <cell r="I50" t="str">
            <v>ACCOUNTING &amp; FINANCE</v>
          </cell>
          <cell r="J50" t="str">
            <v>C1</v>
          </cell>
          <cell r="K50">
            <v>2019</v>
          </cell>
          <cell r="L50">
            <v>4</v>
          </cell>
          <cell r="M50">
            <v>1</v>
          </cell>
          <cell r="N50">
            <v>0</v>
          </cell>
          <cell r="O50">
            <v>1</v>
          </cell>
          <cell r="P50">
            <v>12</v>
          </cell>
          <cell r="Q50">
            <v>1991</v>
          </cell>
          <cell r="R50">
            <v>11</v>
          </cell>
          <cell r="S50">
            <v>3</v>
          </cell>
          <cell r="T50">
            <v>27</v>
          </cell>
          <cell r="U50">
            <v>6</v>
          </cell>
          <cell r="V50">
            <v>10</v>
          </cell>
          <cell r="W50">
            <v>2562</v>
          </cell>
          <cell r="X50">
            <v>0</v>
          </cell>
        </row>
        <row r="51">
          <cell r="A51" t="str">
            <v>041749</v>
          </cell>
          <cell r="B51">
            <v>47</v>
          </cell>
          <cell r="C51" t="str">
            <v>น.ส.</v>
          </cell>
          <cell r="D51" t="str">
            <v>ชุติกานต์</v>
          </cell>
          <cell r="E51" t="str">
            <v>ม่วงทองใบ</v>
          </cell>
          <cell r="F51" t="str">
            <v>MS.</v>
          </cell>
          <cell r="G51" t="str">
            <v>CHUTIKAN</v>
          </cell>
          <cell r="H51" t="str">
            <v>MUANGTHONGBAI</v>
          </cell>
          <cell r="I51" t="str">
            <v>ACCOUNTING &amp; FINANCE</v>
          </cell>
          <cell r="J51" t="str">
            <v>C1</v>
          </cell>
          <cell r="K51">
            <v>2019</v>
          </cell>
          <cell r="L51">
            <v>4</v>
          </cell>
          <cell r="M51">
            <v>1</v>
          </cell>
          <cell r="N51">
            <v>0</v>
          </cell>
          <cell r="O51">
            <v>1</v>
          </cell>
          <cell r="P51">
            <v>12</v>
          </cell>
          <cell r="Q51">
            <v>1996</v>
          </cell>
          <cell r="R51">
            <v>1</v>
          </cell>
          <cell r="S51">
            <v>5</v>
          </cell>
          <cell r="T51">
            <v>23</v>
          </cell>
          <cell r="U51">
            <v>4</v>
          </cell>
          <cell r="V51">
            <v>8</v>
          </cell>
          <cell r="W51">
            <v>2562</v>
          </cell>
          <cell r="X51">
            <v>0</v>
          </cell>
        </row>
        <row r="52">
          <cell r="A52" t="str">
            <v>010791</v>
          </cell>
          <cell r="B52">
            <v>48</v>
          </cell>
          <cell r="C52" t="str">
            <v>นาง</v>
          </cell>
          <cell r="D52" t="str">
            <v>รินลดา</v>
          </cell>
          <cell r="E52" t="str">
            <v>บุญใบ</v>
          </cell>
          <cell r="F52" t="str">
            <v>MRS.</v>
          </cell>
          <cell r="G52" t="str">
            <v>RINLADA</v>
          </cell>
          <cell r="H52" t="str">
            <v>BOONBAI</v>
          </cell>
          <cell r="I52" t="str">
            <v>ACCOUNTING &amp; FINANCE</v>
          </cell>
          <cell r="J52" t="str">
            <v>S5</v>
          </cell>
          <cell r="K52">
            <v>1993</v>
          </cell>
          <cell r="L52">
            <v>4</v>
          </cell>
          <cell r="M52">
            <v>1</v>
          </cell>
          <cell r="N52">
            <v>26</v>
          </cell>
          <cell r="O52">
            <v>1</v>
          </cell>
          <cell r="P52">
            <v>12</v>
          </cell>
          <cell r="Q52">
            <v>1966</v>
          </cell>
          <cell r="R52">
            <v>4</v>
          </cell>
          <cell r="S52">
            <v>19</v>
          </cell>
          <cell r="T52">
            <v>53</v>
          </cell>
          <cell r="U52">
            <v>0</v>
          </cell>
          <cell r="V52">
            <v>25</v>
          </cell>
          <cell r="W52">
            <v>2536</v>
          </cell>
          <cell r="X52">
            <v>0</v>
          </cell>
        </row>
        <row r="53">
          <cell r="A53" t="str">
            <v>040089</v>
          </cell>
          <cell r="B53">
            <v>49</v>
          </cell>
          <cell r="C53" t="str">
            <v>น.ส.</v>
          </cell>
          <cell r="D53" t="str">
            <v>ภรณ์ทิพย์</v>
          </cell>
          <cell r="E53" t="str">
            <v>ลอนฤทธิ์</v>
          </cell>
          <cell r="F53" t="str">
            <v>MS.</v>
          </cell>
          <cell r="G53" t="str">
            <v>PORNTIP</v>
          </cell>
          <cell r="H53" t="str">
            <v>LONRIT</v>
          </cell>
          <cell r="I53" t="str">
            <v>ACCOUNTING &amp; FINANCE</v>
          </cell>
          <cell r="J53" t="str">
            <v>S5</v>
          </cell>
          <cell r="K53">
            <v>2016</v>
          </cell>
          <cell r="L53">
            <v>6</v>
          </cell>
          <cell r="M53">
            <v>16</v>
          </cell>
          <cell r="N53">
            <v>2</v>
          </cell>
          <cell r="O53">
            <v>10</v>
          </cell>
          <cell r="P53">
            <v>28</v>
          </cell>
          <cell r="Q53">
            <v>1989</v>
          </cell>
          <cell r="R53">
            <v>4</v>
          </cell>
          <cell r="S53">
            <v>19</v>
          </cell>
          <cell r="T53">
            <v>30</v>
          </cell>
          <cell r="U53">
            <v>0</v>
          </cell>
          <cell r="V53">
            <v>25</v>
          </cell>
          <cell r="W53">
            <v>2559</v>
          </cell>
          <cell r="X53">
            <v>0</v>
          </cell>
        </row>
        <row r="54">
          <cell r="A54" t="str">
            <v>032780</v>
          </cell>
          <cell r="B54">
            <v>50</v>
          </cell>
          <cell r="C54" t="str">
            <v>น.ส.</v>
          </cell>
          <cell r="D54" t="str">
            <v>รุ่งทิวา</v>
          </cell>
          <cell r="E54" t="str">
            <v>ทองประไพแสง</v>
          </cell>
          <cell r="F54" t="str">
            <v>MS.</v>
          </cell>
          <cell r="G54" t="str">
            <v>RUNGTIWA</v>
          </cell>
          <cell r="H54" t="str">
            <v>THONGPRAPAISANG</v>
          </cell>
          <cell r="I54" t="str">
            <v>GA.</v>
          </cell>
          <cell r="J54" t="str">
            <v>M1</v>
          </cell>
          <cell r="K54">
            <v>2006</v>
          </cell>
          <cell r="L54">
            <v>2</v>
          </cell>
          <cell r="M54">
            <v>16</v>
          </cell>
          <cell r="N54">
            <v>13</v>
          </cell>
          <cell r="O54" t="str">
            <v xml:space="preserve">                                                                                                                                                                                                                           </v>
          </cell>
          <cell r="P54">
            <v>28</v>
          </cell>
          <cell r="Q54">
            <v>1970</v>
          </cell>
          <cell r="R54">
            <v>8</v>
          </cell>
          <cell r="S54">
            <v>21</v>
          </cell>
          <cell r="T54">
            <v>48</v>
          </cell>
          <cell r="U54">
            <v>8</v>
          </cell>
          <cell r="V54">
            <v>23</v>
          </cell>
          <cell r="W54">
            <v>2549</v>
          </cell>
          <cell r="X54">
            <v>0</v>
          </cell>
        </row>
        <row r="55">
          <cell r="A55" t="str">
            <v>030335</v>
          </cell>
          <cell r="B55">
            <v>51</v>
          </cell>
          <cell r="C55" t="str">
            <v>น.ส.</v>
          </cell>
          <cell r="D55" t="str">
            <v>ศิริพร</v>
          </cell>
          <cell r="E55" t="str">
            <v>เสียงเปรม</v>
          </cell>
          <cell r="F55" t="str">
            <v>MS.</v>
          </cell>
          <cell r="G55" t="str">
            <v>SIRIPORN</v>
          </cell>
          <cell r="H55" t="str">
            <v>SEINGPREM</v>
          </cell>
          <cell r="I55" t="str">
            <v>GA.</v>
          </cell>
          <cell r="J55" t="str">
            <v>C1</v>
          </cell>
          <cell r="K55">
            <v>1998</v>
          </cell>
          <cell r="L55">
            <v>9</v>
          </cell>
          <cell r="M55">
            <v>3</v>
          </cell>
          <cell r="N55">
            <v>20</v>
          </cell>
          <cell r="O55">
            <v>8</v>
          </cell>
          <cell r="P55">
            <v>10</v>
          </cell>
          <cell r="Q55">
            <v>1969</v>
          </cell>
          <cell r="R55">
            <v>7</v>
          </cell>
          <cell r="S55">
            <v>15</v>
          </cell>
          <cell r="T55">
            <v>49</v>
          </cell>
          <cell r="U55">
            <v>9</v>
          </cell>
          <cell r="V55">
            <v>29</v>
          </cell>
          <cell r="W55">
            <v>2541</v>
          </cell>
          <cell r="X55">
            <v>0</v>
          </cell>
        </row>
        <row r="56">
          <cell r="A56" t="str">
            <v>036150</v>
          </cell>
          <cell r="B56">
            <v>52</v>
          </cell>
          <cell r="C56" t="str">
            <v>นาย</v>
          </cell>
          <cell r="D56" t="str">
            <v>รัตนพงศ์</v>
          </cell>
          <cell r="E56" t="str">
            <v>เบอร์พันธุ์</v>
          </cell>
          <cell r="F56" t="str">
            <v>MR.</v>
          </cell>
          <cell r="G56" t="str">
            <v>RATTANAPHONG</v>
          </cell>
          <cell r="H56" t="str">
            <v>BOEPHAN</v>
          </cell>
          <cell r="I56" t="str">
            <v>GA.</v>
          </cell>
          <cell r="J56" t="str">
            <v>S5</v>
          </cell>
          <cell r="K56">
            <v>2012</v>
          </cell>
          <cell r="L56">
            <v>12</v>
          </cell>
          <cell r="M56">
            <v>17</v>
          </cell>
          <cell r="N56">
            <v>6</v>
          </cell>
          <cell r="O56">
            <v>4</v>
          </cell>
          <cell r="P56">
            <v>27</v>
          </cell>
          <cell r="Q56">
            <v>1979</v>
          </cell>
          <cell r="R56">
            <v>1</v>
          </cell>
          <cell r="S56">
            <v>12</v>
          </cell>
          <cell r="T56">
            <v>40</v>
          </cell>
          <cell r="U56">
            <v>4</v>
          </cell>
          <cell r="V56">
            <v>1</v>
          </cell>
          <cell r="W56">
            <v>2555</v>
          </cell>
          <cell r="X56">
            <v>0</v>
          </cell>
        </row>
        <row r="57">
          <cell r="A57" t="str">
            <v>033145</v>
          </cell>
          <cell r="B57">
            <v>53</v>
          </cell>
          <cell r="C57" t="str">
            <v>น.ส.</v>
          </cell>
          <cell r="D57" t="str">
            <v>ปุณณัฐฐา</v>
          </cell>
          <cell r="E57" t="str">
            <v>ฉัตรโชติพันธ์</v>
          </cell>
          <cell r="F57" t="str">
            <v>MS.</v>
          </cell>
          <cell r="G57" t="str">
            <v>PUNNARTTA</v>
          </cell>
          <cell r="H57" t="str">
            <v>CHATRCHOTHIPHAN</v>
          </cell>
          <cell r="I57" t="str">
            <v>GA.</v>
          </cell>
          <cell r="J57" t="str">
            <v>S4</v>
          </cell>
          <cell r="K57">
            <v>2006</v>
          </cell>
          <cell r="L57">
            <v>12</v>
          </cell>
          <cell r="M57">
            <v>18</v>
          </cell>
          <cell r="N57">
            <v>12</v>
          </cell>
          <cell r="O57">
            <v>4</v>
          </cell>
          <cell r="P57">
            <v>26</v>
          </cell>
          <cell r="Q57">
            <v>1978</v>
          </cell>
          <cell r="R57">
            <v>4</v>
          </cell>
          <cell r="S57">
            <v>10</v>
          </cell>
          <cell r="T57">
            <v>41</v>
          </cell>
          <cell r="U57">
            <v>1</v>
          </cell>
          <cell r="V57">
            <v>3</v>
          </cell>
          <cell r="W57">
            <v>2549</v>
          </cell>
          <cell r="X57">
            <v>0</v>
          </cell>
        </row>
        <row r="58">
          <cell r="A58" t="str">
            <v>010899</v>
          </cell>
          <cell r="B58">
            <v>54</v>
          </cell>
          <cell r="C58" t="str">
            <v>นาย</v>
          </cell>
          <cell r="D58" t="str">
            <v>สุรเชษฎ์</v>
          </cell>
          <cell r="E58" t="str">
            <v>เมฆสมุทร</v>
          </cell>
          <cell r="F58" t="str">
            <v>MR.</v>
          </cell>
          <cell r="G58" t="str">
            <v>SURACHET</v>
          </cell>
          <cell r="H58" t="str">
            <v>MEKSAMUT</v>
          </cell>
          <cell r="I58" t="str">
            <v>GA.</v>
          </cell>
          <cell r="J58" t="str">
            <v>S3</v>
          </cell>
          <cell r="K58">
            <v>1994</v>
          </cell>
          <cell r="L58">
            <v>1</v>
          </cell>
          <cell r="M58">
            <v>16</v>
          </cell>
          <cell r="N58">
            <v>25</v>
          </cell>
          <cell r="O58">
            <v>3</v>
          </cell>
          <cell r="P58">
            <v>28</v>
          </cell>
          <cell r="Q58">
            <v>1971</v>
          </cell>
          <cell r="R58">
            <v>7</v>
          </cell>
          <cell r="S58">
            <v>22</v>
          </cell>
          <cell r="T58">
            <v>47</v>
          </cell>
          <cell r="U58">
            <v>9</v>
          </cell>
          <cell r="V58">
            <v>22</v>
          </cell>
          <cell r="W58">
            <v>2537</v>
          </cell>
          <cell r="X58">
            <v>0</v>
          </cell>
        </row>
        <row r="59">
          <cell r="A59" t="str">
            <v>028243</v>
          </cell>
          <cell r="B59">
            <v>55</v>
          </cell>
          <cell r="C59" t="str">
            <v>นาย</v>
          </cell>
          <cell r="D59" t="str">
            <v>ธเนศ</v>
          </cell>
          <cell r="E59" t="str">
            <v>ตราชู</v>
          </cell>
          <cell r="F59" t="str">
            <v>MR.</v>
          </cell>
          <cell r="G59" t="str">
            <v>TANEAT</v>
          </cell>
          <cell r="H59" t="str">
            <v>TRACHU</v>
          </cell>
          <cell r="I59" t="str">
            <v>GA.</v>
          </cell>
          <cell r="J59" t="str">
            <v>SK4</v>
          </cell>
          <cell r="K59">
            <v>2002</v>
          </cell>
          <cell r="L59">
            <v>4</v>
          </cell>
          <cell r="M59">
            <v>1</v>
          </cell>
          <cell r="N59">
            <v>17</v>
          </cell>
          <cell r="O59">
            <v>1</v>
          </cell>
          <cell r="P59">
            <v>12</v>
          </cell>
          <cell r="Q59">
            <v>1969</v>
          </cell>
          <cell r="R59">
            <v>6</v>
          </cell>
          <cell r="S59">
            <v>28</v>
          </cell>
          <cell r="T59">
            <v>49</v>
          </cell>
          <cell r="U59">
            <v>10</v>
          </cell>
          <cell r="V59">
            <v>16</v>
          </cell>
          <cell r="W59">
            <v>2545</v>
          </cell>
          <cell r="X59">
            <v>0</v>
          </cell>
        </row>
        <row r="60">
          <cell r="A60" t="str">
            <v>006321</v>
          </cell>
          <cell r="B60">
            <v>56</v>
          </cell>
          <cell r="C60" t="str">
            <v>นาย</v>
          </cell>
          <cell r="D60" t="str">
            <v>วีระ</v>
          </cell>
          <cell r="E60" t="str">
            <v>ม่วงเล็ก</v>
          </cell>
          <cell r="F60" t="str">
            <v>MR.</v>
          </cell>
          <cell r="G60" t="str">
            <v>VEERA</v>
          </cell>
          <cell r="H60" t="str">
            <v>MOUNGLEK</v>
          </cell>
          <cell r="I60" t="str">
            <v>GA.</v>
          </cell>
          <cell r="J60" t="str">
            <v>SK1</v>
          </cell>
          <cell r="K60">
            <v>1990</v>
          </cell>
          <cell r="L60">
            <v>7</v>
          </cell>
          <cell r="M60">
            <v>30</v>
          </cell>
          <cell r="N60">
            <v>28</v>
          </cell>
          <cell r="O60">
            <v>9</v>
          </cell>
          <cell r="P60">
            <v>14</v>
          </cell>
          <cell r="Q60">
            <v>1971</v>
          </cell>
          <cell r="R60">
            <v>10</v>
          </cell>
          <cell r="S60">
            <v>2</v>
          </cell>
          <cell r="T60">
            <v>47</v>
          </cell>
          <cell r="U60">
            <v>7</v>
          </cell>
          <cell r="V60">
            <v>11</v>
          </cell>
          <cell r="W60">
            <v>2533</v>
          </cell>
          <cell r="X60">
            <v>0</v>
          </cell>
        </row>
        <row r="61">
          <cell r="A61" t="str">
            <v>109574</v>
          </cell>
          <cell r="B61">
            <v>57</v>
          </cell>
          <cell r="C61" t="str">
            <v>นาย</v>
          </cell>
          <cell r="D61" t="str">
            <v>ณัฐวุฒิ</v>
          </cell>
          <cell r="E61" t="str">
            <v>ศรีสด</v>
          </cell>
          <cell r="F61" t="str">
            <v>MR.</v>
          </cell>
          <cell r="G61" t="str">
            <v>NATTHAWUT</v>
          </cell>
          <cell r="H61" t="str">
            <v>SRISOD</v>
          </cell>
          <cell r="I61" t="str">
            <v>GA.</v>
          </cell>
          <cell r="J61" t="str">
            <v>SK1</v>
          </cell>
          <cell r="K61">
            <v>2010</v>
          </cell>
          <cell r="L61">
            <v>8</v>
          </cell>
          <cell r="M61">
            <v>16</v>
          </cell>
          <cell r="N61">
            <v>8</v>
          </cell>
          <cell r="O61">
            <v>8</v>
          </cell>
          <cell r="P61">
            <v>28</v>
          </cell>
          <cell r="Q61">
            <v>1962</v>
          </cell>
          <cell r="R61">
            <v>2</v>
          </cell>
          <cell r="S61">
            <v>26</v>
          </cell>
          <cell r="T61">
            <v>57</v>
          </cell>
          <cell r="U61">
            <v>2</v>
          </cell>
          <cell r="V61">
            <v>18</v>
          </cell>
          <cell r="W61">
            <v>2553</v>
          </cell>
          <cell r="X61">
            <v>0</v>
          </cell>
        </row>
        <row r="62">
          <cell r="A62" t="str">
            <v>151409</v>
          </cell>
          <cell r="B62">
            <v>58</v>
          </cell>
          <cell r="C62" t="str">
            <v>นาง</v>
          </cell>
          <cell r="D62" t="str">
            <v>วรรณภา</v>
          </cell>
          <cell r="E62" t="str">
            <v>สื่อสาร</v>
          </cell>
          <cell r="F62" t="str">
            <v>MRS.</v>
          </cell>
          <cell r="G62" t="str">
            <v>WANNAPA</v>
          </cell>
          <cell r="H62" t="str">
            <v>SURSAN</v>
          </cell>
          <cell r="I62" t="str">
            <v>GA.</v>
          </cell>
          <cell r="J62" t="str">
            <v>SK1</v>
          </cell>
          <cell r="K62">
            <v>2011</v>
          </cell>
          <cell r="L62">
            <v>7</v>
          </cell>
          <cell r="M62">
            <v>16</v>
          </cell>
          <cell r="N62">
            <v>7</v>
          </cell>
          <cell r="O62">
            <v>9</v>
          </cell>
          <cell r="P62">
            <v>28</v>
          </cell>
          <cell r="Q62">
            <v>1982</v>
          </cell>
          <cell r="R62">
            <v>12</v>
          </cell>
          <cell r="S62">
            <v>29</v>
          </cell>
          <cell r="T62">
            <v>36</v>
          </cell>
          <cell r="U62">
            <v>4</v>
          </cell>
          <cell r="V62">
            <v>15</v>
          </cell>
          <cell r="W62">
            <v>2554</v>
          </cell>
          <cell r="X62">
            <v>0</v>
          </cell>
        </row>
        <row r="63">
          <cell r="A63" t="str">
            <v>007422</v>
          </cell>
          <cell r="B63">
            <v>59</v>
          </cell>
          <cell r="C63" t="str">
            <v>นาย</v>
          </cell>
          <cell r="D63" t="str">
            <v>เนตร</v>
          </cell>
          <cell r="E63" t="str">
            <v>สมบุญ</v>
          </cell>
          <cell r="F63" t="str">
            <v>MR.</v>
          </cell>
          <cell r="G63" t="str">
            <v>NEAT</v>
          </cell>
          <cell r="H63" t="str">
            <v>SOMBOON</v>
          </cell>
          <cell r="I63" t="str">
            <v>GA.</v>
          </cell>
          <cell r="J63" t="str">
            <v>W</v>
          </cell>
          <cell r="K63">
            <v>1991</v>
          </cell>
          <cell r="L63">
            <v>4</v>
          </cell>
          <cell r="M63">
            <v>20</v>
          </cell>
          <cell r="N63">
            <v>28</v>
          </cell>
          <cell r="O63">
            <v>0</v>
          </cell>
          <cell r="P63">
            <v>24</v>
          </cell>
          <cell r="Q63">
            <v>1961</v>
          </cell>
          <cell r="R63">
            <v>9</v>
          </cell>
          <cell r="S63">
            <v>15</v>
          </cell>
          <cell r="T63">
            <v>57</v>
          </cell>
          <cell r="U63">
            <v>7</v>
          </cell>
          <cell r="V63">
            <v>29</v>
          </cell>
          <cell r="W63">
            <v>2534</v>
          </cell>
          <cell r="X63">
            <v>0</v>
          </cell>
        </row>
        <row r="64">
          <cell r="A64" t="str">
            <v>029552</v>
          </cell>
          <cell r="B64">
            <v>60</v>
          </cell>
          <cell r="C64" t="str">
            <v>นาย</v>
          </cell>
          <cell r="D64" t="str">
            <v>สุริยา</v>
          </cell>
          <cell r="E64" t="str">
            <v>ผิวปานแก้ว</v>
          </cell>
          <cell r="F64" t="str">
            <v>MR.</v>
          </cell>
          <cell r="G64" t="str">
            <v>SURIYA</v>
          </cell>
          <cell r="H64" t="str">
            <v>PIWPANKAW</v>
          </cell>
          <cell r="I64" t="str">
            <v>GA.</v>
          </cell>
          <cell r="J64" t="str">
            <v>W</v>
          </cell>
          <cell r="K64">
            <v>2004</v>
          </cell>
          <cell r="L64">
            <v>5</v>
          </cell>
          <cell r="M64">
            <v>3</v>
          </cell>
          <cell r="N64">
            <v>15</v>
          </cell>
          <cell r="O64">
            <v>0</v>
          </cell>
          <cell r="P64">
            <v>10</v>
          </cell>
          <cell r="Q64">
            <v>1973</v>
          </cell>
          <cell r="R64">
            <v>11</v>
          </cell>
          <cell r="S64">
            <v>1</v>
          </cell>
          <cell r="T64">
            <v>45</v>
          </cell>
          <cell r="U64">
            <v>6</v>
          </cell>
          <cell r="V64">
            <v>12</v>
          </cell>
          <cell r="W64">
            <v>2547</v>
          </cell>
          <cell r="X64">
            <v>0</v>
          </cell>
        </row>
        <row r="65">
          <cell r="A65" t="str">
            <v>109561</v>
          </cell>
          <cell r="B65">
            <v>61</v>
          </cell>
          <cell r="C65" t="str">
            <v>นาง</v>
          </cell>
          <cell r="D65" t="str">
            <v>บุญเพ็ง</v>
          </cell>
          <cell r="E65" t="str">
            <v>สนณรงค์</v>
          </cell>
          <cell r="F65" t="str">
            <v>MRS.</v>
          </cell>
          <cell r="G65" t="str">
            <v>BOONPENG</v>
          </cell>
          <cell r="H65" t="str">
            <v>SHONNARONG</v>
          </cell>
          <cell r="I65" t="str">
            <v>GA.</v>
          </cell>
          <cell r="J65" t="str">
            <v>W</v>
          </cell>
          <cell r="K65">
            <v>2010</v>
          </cell>
          <cell r="L65">
            <v>8</v>
          </cell>
          <cell r="M65">
            <v>16</v>
          </cell>
          <cell r="N65">
            <v>8</v>
          </cell>
          <cell r="O65">
            <v>8</v>
          </cell>
          <cell r="P65">
            <v>28</v>
          </cell>
          <cell r="Q65">
            <v>1972</v>
          </cell>
          <cell r="R65">
            <v>4</v>
          </cell>
          <cell r="S65">
            <v>27</v>
          </cell>
          <cell r="T65">
            <v>47</v>
          </cell>
          <cell r="U65">
            <v>0</v>
          </cell>
          <cell r="V65">
            <v>17</v>
          </cell>
          <cell r="W65">
            <v>2553</v>
          </cell>
          <cell r="X65">
            <v>0</v>
          </cell>
        </row>
        <row r="66">
          <cell r="A66" t="str">
            <v>150738</v>
          </cell>
          <cell r="B66">
            <v>62</v>
          </cell>
          <cell r="C66" t="str">
            <v>นาย</v>
          </cell>
          <cell r="D66" t="str">
            <v>วิเศษ</v>
          </cell>
          <cell r="E66" t="str">
            <v>ธรรมรักษ์</v>
          </cell>
          <cell r="F66" t="str">
            <v>MR.</v>
          </cell>
          <cell r="G66" t="str">
            <v>WISES</v>
          </cell>
          <cell r="H66" t="str">
            <v>THAMMARAK</v>
          </cell>
          <cell r="I66" t="str">
            <v>GA.</v>
          </cell>
          <cell r="J66" t="str">
            <v>W</v>
          </cell>
          <cell r="K66">
            <v>2011</v>
          </cell>
          <cell r="L66">
            <v>7</v>
          </cell>
          <cell r="M66">
            <v>4</v>
          </cell>
          <cell r="N66">
            <v>7</v>
          </cell>
          <cell r="O66">
            <v>10</v>
          </cell>
          <cell r="P66">
            <v>9</v>
          </cell>
          <cell r="Q66">
            <v>1971</v>
          </cell>
          <cell r="R66">
            <v>10</v>
          </cell>
          <cell r="S66">
            <v>10</v>
          </cell>
          <cell r="T66">
            <v>47</v>
          </cell>
          <cell r="U66">
            <v>7</v>
          </cell>
          <cell r="V66">
            <v>3</v>
          </cell>
          <cell r="W66">
            <v>2554</v>
          </cell>
          <cell r="X66">
            <v>0</v>
          </cell>
        </row>
        <row r="67">
          <cell r="A67" t="str">
            <v>151506</v>
          </cell>
          <cell r="B67">
            <v>63</v>
          </cell>
          <cell r="C67" t="str">
            <v>น.ส.</v>
          </cell>
          <cell r="D67" t="str">
            <v>จันทร์ฉาย</v>
          </cell>
          <cell r="E67" t="str">
            <v>จำปาขันธ์</v>
          </cell>
          <cell r="F67" t="str">
            <v>MS.</v>
          </cell>
          <cell r="G67" t="str">
            <v>CHANCHAY</v>
          </cell>
          <cell r="H67" t="str">
            <v>JAMPAKHAN</v>
          </cell>
          <cell r="I67" t="str">
            <v>GA.</v>
          </cell>
          <cell r="J67" t="str">
            <v>W</v>
          </cell>
          <cell r="K67">
            <v>2011</v>
          </cell>
          <cell r="L67">
            <v>7</v>
          </cell>
          <cell r="M67">
            <v>16</v>
          </cell>
          <cell r="N67">
            <v>7</v>
          </cell>
          <cell r="O67">
            <v>9</v>
          </cell>
          <cell r="P67">
            <v>28</v>
          </cell>
          <cell r="Q67">
            <v>1968</v>
          </cell>
          <cell r="R67">
            <v>10</v>
          </cell>
          <cell r="S67">
            <v>15</v>
          </cell>
          <cell r="T67">
            <v>50</v>
          </cell>
          <cell r="U67">
            <v>6</v>
          </cell>
          <cell r="V67">
            <v>29</v>
          </cell>
          <cell r="W67">
            <v>2554</v>
          </cell>
          <cell r="X67">
            <v>0</v>
          </cell>
        </row>
        <row r="68">
          <cell r="A68" t="str">
            <v>151541</v>
          </cell>
          <cell r="B68">
            <v>64</v>
          </cell>
          <cell r="C68" t="str">
            <v>น.ส.</v>
          </cell>
          <cell r="D68" t="str">
            <v>จันทร์ที</v>
          </cell>
          <cell r="E68" t="str">
            <v>ละลี</v>
          </cell>
          <cell r="F68" t="str">
            <v>MS.</v>
          </cell>
          <cell r="G68" t="str">
            <v>CHANTEE</v>
          </cell>
          <cell r="H68" t="str">
            <v>LALEE</v>
          </cell>
          <cell r="I68" t="str">
            <v>GA.</v>
          </cell>
          <cell r="J68" t="str">
            <v>W</v>
          </cell>
          <cell r="K68">
            <v>2011</v>
          </cell>
          <cell r="L68">
            <v>7</v>
          </cell>
          <cell r="M68">
            <v>16</v>
          </cell>
          <cell r="N68">
            <v>7</v>
          </cell>
          <cell r="O68">
            <v>9</v>
          </cell>
          <cell r="P68">
            <v>28</v>
          </cell>
          <cell r="Q68">
            <v>1976</v>
          </cell>
          <cell r="R68">
            <v>1</v>
          </cell>
          <cell r="S68">
            <v>17</v>
          </cell>
          <cell r="T68">
            <v>43</v>
          </cell>
          <cell r="U68">
            <v>3</v>
          </cell>
          <cell r="V68">
            <v>27</v>
          </cell>
          <cell r="W68">
            <v>2554</v>
          </cell>
          <cell r="X68">
            <v>0</v>
          </cell>
        </row>
        <row r="69">
          <cell r="A69" t="str">
            <v>151759</v>
          </cell>
          <cell r="B69">
            <v>65</v>
          </cell>
          <cell r="C69" t="str">
            <v>นาย</v>
          </cell>
          <cell r="D69" t="str">
            <v>อุดร</v>
          </cell>
          <cell r="E69" t="str">
            <v>สะพังเงิน</v>
          </cell>
          <cell r="F69" t="str">
            <v>MR.</v>
          </cell>
          <cell r="G69" t="str">
            <v>U-DORN</v>
          </cell>
          <cell r="H69" t="str">
            <v>SAPANGNGOEN</v>
          </cell>
          <cell r="I69" t="str">
            <v>GA.</v>
          </cell>
          <cell r="J69" t="str">
            <v>W</v>
          </cell>
          <cell r="K69">
            <v>2011</v>
          </cell>
          <cell r="L69">
            <v>9</v>
          </cell>
          <cell r="M69">
            <v>26</v>
          </cell>
          <cell r="N69">
            <v>7</v>
          </cell>
          <cell r="O69">
            <v>7</v>
          </cell>
          <cell r="P69">
            <v>18</v>
          </cell>
          <cell r="Q69">
            <v>1972</v>
          </cell>
          <cell r="R69">
            <v>2</v>
          </cell>
          <cell r="S69">
            <v>9</v>
          </cell>
          <cell r="T69">
            <v>47</v>
          </cell>
          <cell r="U69">
            <v>3</v>
          </cell>
          <cell r="V69">
            <v>4</v>
          </cell>
          <cell r="W69">
            <v>2554</v>
          </cell>
          <cell r="X69">
            <v>0</v>
          </cell>
        </row>
        <row r="70">
          <cell r="A70" t="str">
            <v>157210</v>
          </cell>
          <cell r="B70">
            <v>66</v>
          </cell>
          <cell r="C70" t="str">
            <v>นาย</v>
          </cell>
          <cell r="D70" t="str">
            <v>สง่า</v>
          </cell>
          <cell r="E70" t="str">
            <v>โทนแก้ว</v>
          </cell>
          <cell r="F70" t="str">
            <v>MR.</v>
          </cell>
          <cell r="G70" t="str">
            <v>SA-NGA</v>
          </cell>
          <cell r="H70" t="str">
            <v>THONKAEW</v>
          </cell>
          <cell r="I70" t="str">
            <v>GA.</v>
          </cell>
          <cell r="J70" t="str">
            <v>W</v>
          </cell>
          <cell r="K70">
            <v>2013</v>
          </cell>
          <cell r="L70">
            <v>1</v>
          </cell>
          <cell r="M70">
            <v>29</v>
          </cell>
          <cell r="N70">
            <v>6</v>
          </cell>
          <cell r="O70">
            <v>3</v>
          </cell>
          <cell r="P70">
            <v>15</v>
          </cell>
          <cell r="Q70">
            <v>1974</v>
          </cell>
          <cell r="R70">
            <v>7</v>
          </cell>
          <cell r="S70">
            <v>25</v>
          </cell>
          <cell r="T70">
            <v>44</v>
          </cell>
          <cell r="U70">
            <v>9</v>
          </cell>
          <cell r="V70">
            <v>19</v>
          </cell>
          <cell r="W70">
            <v>2556</v>
          </cell>
          <cell r="X70">
            <v>0</v>
          </cell>
        </row>
        <row r="71">
          <cell r="A71" t="str">
            <v>160162</v>
          </cell>
          <cell r="B71">
            <v>67</v>
          </cell>
          <cell r="C71" t="str">
            <v>นาย</v>
          </cell>
          <cell r="D71" t="str">
            <v>สุรเดช</v>
          </cell>
          <cell r="E71" t="str">
            <v>เมืองมิ่ง</v>
          </cell>
          <cell r="F71" t="str">
            <v>MR.</v>
          </cell>
          <cell r="G71" t="str">
            <v>SURADAD</v>
          </cell>
          <cell r="H71" t="str">
            <v>MUENGMING</v>
          </cell>
          <cell r="I71" t="str">
            <v>GA.</v>
          </cell>
          <cell r="J71" t="str">
            <v>W</v>
          </cell>
          <cell r="K71">
            <v>2016</v>
          </cell>
          <cell r="L71">
            <v>8</v>
          </cell>
          <cell r="M71">
            <v>29</v>
          </cell>
          <cell r="N71">
            <v>2</v>
          </cell>
          <cell r="O71">
            <v>8</v>
          </cell>
          <cell r="P71">
            <v>15</v>
          </cell>
          <cell r="Q71">
            <v>1988</v>
          </cell>
          <cell r="R71">
            <v>9</v>
          </cell>
          <cell r="S71">
            <v>7</v>
          </cell>
          <cell r="T71">
            <v>30</v>
          </cell>
          <cell r="U71">
            <v>8</v>
          </cell>
          <cell r="V71">
            <v>6</v>
          </cell>
          <cell r="W71">
            <v>2559</v>
          </cell>
          <cell r="X71">
            <v>0</v>
          </cell>
        </row>
        <row r="72">
          <cell r="A72" t="str">
            <v>160877</v>
          </cell>
          <cell r="B72">
            <v>68</v>
          </cell>
          <cell r="C72" t="str">
            <v>นาย</v>
          </cell>
          <cell r="D72" t="str">
            <v>ธีรยุทธ</v>
          </cell>
          <cell r="E72" t="str">
            <v>สวนดอกไม้</v>
          </cell>
          <cell r="F72" t="str">
            <v>MR.</v>
          </cell>
          <cell r="G72" t="str">
            <v>TEERAYOOT</v>
          </cell>
          <cell r="H72" t="str">
            <v>SAUNDOKMAI</v>
          </cell>
          <cell r="I72" t="str">
            <v>GA.</v>
          </cell>
          <cell r="J72" t="str">
            <v>SK1</v>
          </cell>
          <cell r="K72">
            <v>2018</v>
          </cell>
          <cell r="L72">
            <v>3</v>
          </cell>
          <cell r="M72">
            <v>12</v>
          </cell>
          <cell r="N72">
            <v>1</v>
          </cell>
          <cell r="O72">
            <v>2</v>
          </cell>
          <cell r="P72">
            <v>1</v>
          </cell>
          <cell r="Q72">
            <v>1984</v>
          </cell>
          <cell r="R72">
            <v>9</v>
          </cell>
          <cell r="S72">
            <v>4</v>
          </cell>
          <cell r="T72">
            <v>34</v>
          </cell>
          <cell r="U72">
            <v>8</v>
          </cell>
          <cell r="V72">
            <v>9</v>
          </cell>
          <cell r="W72">
            <v>2561</v>
          </cell>
          <cell r="X72">
            <v>0</v>
          </cell>
        </row>
        <row r="73">
          <cell r="A73" t="str">
            <v>035461</v>
          </cell>
          <cell r="B73">
            <v>69</v>
          </cell>
          <cell r="C73" t="str">
            <v>น.ส.</v>
          </cell>
          <cell r="D73" t="str">
            <v>อัมพรพรรณ</v>
          </cell>
          <cell r="E73" t="str">
            <v>โรจน์อำพร</v>
          </cell>
          <cell r="F73" t="str">
            <v>MS.</v>
          </cell>
          <cell r="G73" t="str">
            <v>AMPORNPAN</v>
          </cell>
          <cell r="H73" t="str">
            <v>ROJAMPORN</v>
          </cell>
          <cell r="I73" t="str">
            <v>HR.</v>
          </cell>
          <cell r="J73" t="str">
            <v>M1</v>
          </cell>
          <cell r="K73">
            <v>2012</v>
          </cell>
          <cell r="L73">
            <v>3</v>
          </cell>
          <cell r="M73">
            <v>5</v>
          </cell>
          <cell r="N73">
            <v>7</v>
          </cell>
          <cell r="O73">
            <v>2</v>
          </cell>
          <cell r="P73">
            <v>8</v>
          </cell>
          <cell r="Q73">
            <v>1981</v>
          </cell>
          <cell r="R73">
            <v>2</v>
          </cell>
          <cell r="S73">
            <v>26</v>
          </cell>
          <cell r="T73">
            <v>38</v>
          </cell>
          <cell r="U73">
            <v>2</v>
          </cell>
          <cell r="V73">
            <v>18</v>
          </cell>
          <cell r="W73">
            <v>2555</v>
          </cell>
          <cell r="X73">
            <v>0</v>
          </cell>
        </row>
        <row r="74">
          <cell r="A74" t="str">
            <v>033340</v>
          </cell>
          <cell r="B74">
            <v>70</v>
          </cell>
          <cell r="C74" t="str">
            <v>นาย</v>
          </cell>
          <cell r="D74" t="str">
            <v>ชาญตระกูล</v>
          </cell>
          <cell r="E74" t="str">
            <v>เสียงใส</v>
          </cell>
          <cell r="F74" t="str">
            <v>MR.</v>
          </cell>
          <cell r="G74" t="str">
            <v>CHANTRAKOOL</v>
          </cell>
          <cell r="H74" t="str">
            <v>SEANG-SAI</v>
          </cell>
          <cell r="I74" t="str">
            <v>HR.</v>
          </cell>
          <cell r="J74" t="str">
            <v>C4</v>
          </cell>
          <cell r="K74">
            <v>2007</v>
          </cell>
          <cell r="L74">
            <v>6</v>
          </cell>
          <cell r="M74">
            <v>1</v>
          </cell>
          <cell r="N74">
            <v>11</v>
          </cell>
          <cell r="O74">
            <v>11</v>
          </cell>
          <cell r="P74">
            <v>12</v>
          </cell>
          <cell r="Q74">
            <v>1982</v>
          </cell>
          <cell r="R74">
            <v>1</v>
          </cell>
          <cell r="S74">
            <v>15</v>
          </cell>
          <cell r="T74">
            <v>37</v>
          </cell>
          <cell r="U74">
            <v>3</v>
          </cell>
          <cell r="V74">
            <v>29</v>
          </cell>
          <cell r="W74">
            <v>2550</v>
          </cell>
          <cell r="X74">
            <v>0</v>
          </cell>
        </row>
        <row r="75">
          <cell r="A75" t="str">
            <v>038702</v>
          </cell>
          <cell r="B75">
            <v>71</v>
          </cell>
          <cell r="C75" t="str">
            <v>นาง</v>
          </cell>
          <cell r="D75" t="str">
            <v>นิลวรรณ</v>
          </cell>
          <cell r="E75" t="str">
            <v>วิบูลย์วรกุล</v>
          </cell>
          <cell r="F75" t="str">
            <v>MRS.</v>
          </cell>
          <cell r="G75" t="str">
            <v>NINLAWAN</v>
          </cell>
          <cell r="H75" t="str">
            <v>WIBOONWORAKUL</v>
          </cell>
          <cell r="I75" t="str">
            <v>HR.</v>
          </cell>
          <cell r="J75" t="str">
            <v>C3</v>
          </cell>
          <cell r="K75">
            <v>2013</v>
          </cell>
          <cell r="L75">
            <v>11</v>
          </cell>
          <cell r="M75">
            <v>1</v>
          </cell>
          <cell r="N75">
            <v>5</v>
          </cell>
          <cell r="O75">
            <v>6</v>
          </cell>
          <cell r="P75">
            <v>12</v>
          </cell>
          <cell r="Q75">
            <v>1983</v>
          </cell>
          <cell r="R75">
            <v>10</v>
          </cell>
          <cell r="S75">
            <v>20</v>
          </cell>
          <cell r="T75">
            <v>35</v>
          </cell>
          <cell r="U75">
            <v>6</v>
          </cell>
          <cell r="V75">
            <v>24</v>
          </cell>
          <cell r="W75">
            <v>2556</v>
          </cell>
          <cell r="X75">
            <v>0</v>
          </cell>
        </row>
        <row r="76">
          <cell r="A76" t="str">
            <v>031658</v>
          </cell>
          <cell r="B76">
            <v>72</v>
          </cell>
          <cell r="C76" t="str">
            <v>น.ส.</v>
          </cell>
          <cell r="D76" t="str">
            <v>ธันชนก</v>
          </cell>
          <cell r="E76" t="str">
            <v>เพชรอภิวงศ์</v>
          </cell>
          <cell r="F76" t="str">
            <v>MS.</v>
          </cell>
          <cell r="G76" t="str">
            <v>TANCHANOK</v>
          </cell>
          <cell r="H76" t="str">
            <v>PETHAPIWONG</v>
          </cell>
          <cell r="I76" t="str">
            <v>HR.</v>
          </cell>
          <cell r="J76" t="str">
            <v>C3</v>
          </cell>
          <cell r="K76">
            <v>2002</v>
          </cell>
          <cell r="L76">
            <v>12</v>
          </cell>
          <cell r="M76">
            <v>2</v>
          </cell>
          <cell r="N76">
            <v>16</v>
          </cell>
          <cell r="O76">
            <v>5</v>
          </cell>
          <cell r="P76">
            <v>11</v>
          </cell>
          <cell r="Q76">
            <v>1981</v>
          </cell>
          <cell r="R76">
            <v>2</v>
          </cell>
          <cell r="S76">
            <v>25</v>
          </cell>
          <cell r="T76">
            <v>38</v>
          </cell>
          <cell r="U76">
            <v>2</v>
          </cell>
          <cell r="V76">
            <v>19</v>
          </cell>
          <cell r="W76">
            <v>2545</v>
          </cell>
          <cell r="X76">
            <v>0</v>
          </cell>
        </row>
        <row r="77">
          <cell r="A77" t="str">
            <v>030463</v>
          </cell>
          <cell r="B77">
            <v>73</v>
          </cell>
          <cell r="C77" t="str">
            <v>นาง</v>
          </cell>
          <cell r="D77" t="str">
            <v>ดลฤดี</v>
          </cell>
          <cell r="E77" t="str">
            <v>โทลักษณ์</v>
          </cell>
          <cell r="F77" t="str">
            <v>MRS.</v>
          </cell>
          <cell r="G77" t="str">
            <v>DOLRUDEE</v>
          </cell>
          <cell r="H77" t="str">
            <v>TOLAK</v>
          </cell>
          <cell r="I77" t="str">
            <v>HR.</v>
          </cell>
          <cell r="J77" t="str">
            <v>C1</v>
          </cell>
          <cell r="K77">
            <v>1999</v>
          </cell>
          <cell r="L77">
            <v>9</v>
          </cell>
          <cell r="M77">
            <v>8</v>
          </cell>
          <cell r="N77">
            <v>19</v>
          </cell>
          <cell r="O77">
            <v>8</v>
          </cell>
          <cell r="P77">
            <v>5</v>
          </cell>
          <cell r="Q77">
            <v>1980</v>
          </cell>
          <cell r="R77">
            <v>3</v>
          </cell>
          <cell r="S77">
            <v>8</v>
          </cell>
          <cell r="T77">
            <v>39</v>
          </cell>
          <cell r="U77">
            <v>2</v>
          </cell>
          <cell r="V77">
            <v>5</v>
          </cell>
          <cell r="W77">
            <v>2542</v>
          </cell>
          <cell r="X77">
            <v>0</v>
          </cell>
        </row>
        <row r="78">
          <cell r="A78" t="str">
            <v>039497</v>
          </cell>
          <cell r="B78">
            <v>74</v>
          </cell>
          <cell r="C78" t="str">
            <v>น.ส.</v>
          </cell>
          <cell r="D78" t="str">
            <v>ประภัสสร</v>
          </cell>
          <cell r="E78" t="str">
            <v>อ่ำพิจิตร</v>
          </cell>
          <cell r="F78" t="str">
            <v>MS.</v>
          </cell>
          <cell r="G78" t="str">
            <v>PRAPASSORN</v>
          </cell>
          <cell r="H78" t="str">
            <v>AMPIJIT</v>
          </cell>
          <cell r="I78" t="str">
            <v>HR.</v>
          </cell>
          <cell r="J78" t="str">
            <v>C2</v>
          </cell>
          <cell r="K78">
            <v>2015</v>
          </cell>
          <cell r="L78">
            <v>6</v>
          </cell>
          <cell r="M78">
            <v>1</v>
          </cell>
          <cell r="N78">
            <v>3</v>
          </cell>
          <cell r="O78">
            <v>11</v>
          </cell>
          <cell r="P78">
            <v>12</v>
          </cell>
          <cell r="Q78">
            <v>1989</v>
          </cell>
          <cell r="R78">
            <v>10</v>
          </cell>
          <cell r="S78">
            <v>26</v>
          </cell>
          <cell r="T78">
            <v>29</v>
          </cell>
          <cell r="U78">
            <v>6</v>
          </cell>
          <cell r="V78">
            <v>18</v>
          </cell>
          <cell r="W78">
            <v>2558</v>
          </cell>
          <cell r="X78">
            <v>0</v>
          </cell>
        </row>
        <row r="79">
          <cell r="A79" t="str">
            <v>040860</v>
          </cell>
          <cell r="B79">
            <v>75</v>
          </cell>
          <cell r="C79" t="str">
            <v>นาย</v>
          </cell>
          <cell r="D79" t="str">
            <v>กีรติ</v>
          </cell>
          <cell r="E79" t="str">
            <v>สุวรรณกูฎ</v>
          </cell>
          <cell r="F79" t="str">
            <v>Mr.</v>
          </cell>
          <cell r="G79" t="str">
            <v>KEERATI</v>
          </cell>
          <cell r="H79" t="str">
            <v>SUWANNAKOOT</v>
          </cell>
          <cell r="I79" t="str">
            <v>HR.</v>
          </cell>
          <cell r="J79" t="str">
            <v>C2</v>
          </cell>
          <cell r="K79">
            <v>2018</v>
          </cell>
          <cell r="L79">
            <v>3</v>
          </cell>
          <cell r="M79">
            <v>24</v>
          </cell>
          <cell r="N79">
            <v>1</v>
          </cell>
          <cell r="O79">
            <v>1</v>
          </cell>
          <cell r="P79">
            <v>20</v>
          </cell>
          <cell r="Q79">
            <v>1991</v>
          </cell>
          <cell r="R79">
            <v>4</v>
          </cell>
          <cell r="S79">
            <v>27</v>
          </cell>
          <cell r="T79">
            <v>28</v>
          </cell>
          <cell r="U79">
            <v>0</v>
          </cell>
          <cell r="V79">
            <v>17</v>
          </cell>
          <cell r="W79">
            <v>2561</v>
          </cell>
          <cell r="X79">
            <v>0</v>
          </cell>
        </row>
        <row r="80">
          <cell r="A80" t="str">
            <v>039896</v>
          </cell>
          <cell r="B80">
            <v>76</v>
          </cell>
          <cell r="C80" t="str">
            <v>น.ส.</v>
          </cell>
          <cell r="D80" t="str">
            <v>อรุณโรจน์</v>
          </cell>
          <cell r="E80" t="str">
            <v>ภักดีอักษร</v>
          </cell>
          <cell r="F80" t="str">
            <v>MS.</v>
          </cell>
          <cell r="G80" t="str">
            <v>ARUNROJ</v>
          </cell>
          <cell r="H80" t="str">
            <v>PAKDEE-AKSORN</v>
          </cell>
          <cell r="I80" t="str">
            <v>HR.</v>
          </cell>
          <cell r="J80" t="str">
            <v>C1</v>
          </cell>
          <cell r="K80">
            <v>2016</v>
          </cell>
          <cell r="L80">
            <v>3</v>
          </cell>
          <cell r="M80">
            <v>21</v>
          </cell>
          <cell r="N80">
            <v>3</v>
          </cell>
          <cell r="O80">
            <v>1</v>
          </cell>
          <cell r="P80">
            <v>23</v>
          </cell>
          <cell r="Q80">
            <v>1992</v>
          </cell>
          <cell r="R80">
            <v>3</v>
          </cell>
          <cell r="S80">
            <v>9</v>
          </cell>
          <cell r="T80">
            <v>27</v>
          </cell>
          <cell r="U80">
            <v>2</v>
          </cell>
          <cell r="V80">
            <v>4</v>
          </cell>
          <cell r="W80">
            <v>2559</v>
          </cell>
          <cell r="X80">
            <v>0</v>
          </cell>
        </row>
        <row r="81">
          <cell r="A81" t="str">
            <v>038365</v>
          </cell>
          <cell r="B81">
            <v>77</v>
          </cell>
          <cell r="C81" t="str">
            <v>นาย</v>
          </cell>
          <cell r="D81" t="str">
            <v>ปฏิพัทธ์</v>
          </cell>
          <cell r="E81" t="str">
            <v>โฉมฉาย</v>
          </cell>
          <cell r="F81" t="str">
            <v>MR.</v>
          </cell>
          <cell r="G81" t="str">
            <v>PATIPAT</v>
          </cell>
          <cell r="H81" t="str">
            <v>CHOMCHAI</v>
          </cell>
          <cell r="I81" t="str">
            <v>HR.</v>
          </cell>
          <cell r="J81" t="str">
            <v>S4</v>
          </cell>
          <cell r="K81">
            <v>2013</v>
          </cell>
          <cell r="L81">
            <v>6</v>
          </cell>
          <cell r="M81">
            <v>3</v>
          </cell>
          <cell r="N81">
            <v>5</v>
          </cell>
          <cell r="O81">
            <v>11</v>
          </cell>
          <cell r="P81">
            <v>10</v>
          </cell>
          <cell r="Q81">
            <v>1991</v>
          </cell>
          <cell r="R81">
            <v>2</v>
          </cell>
          <cell r="S81">
            <v>13</v>
          </cell>
          <cell r="T81">
            <v>28</v>
          </cell>
          <cell r="U81">
            <v>3</v>
          </cell>
          <cell r="V81">
            <v>0</v>
          </cell>
          <cell r="W81">
            <v>2556</v>
          </cell>
          <cell r="X81">
            <v>0</v>
          </cell>
        </row>
        <row r="82">
          <cell r="A82" t="str">
            <v>039799</v>
          </cell>
          <cell r="B82">
            <v>78</v>
          </cell>
          <cell r="C82" t="str">
            <v>นาย</v>
          </cell>
          <cell r="D82" t="str">
            <v>ภาศกร</v>
          </cell>
          <cell r="E82" t="str">
            <v>รัตนสิทธิ์</v>
          </cell>
          <cell r="F82" t="str">
            <v>MR.</v>
          </cell>
          <cell r="G82" t="str">
            <v>PASAKORN</v>
          </cell>
          <cell r="H82" t="str">
            <v>RATTANASIT</v>
          </cell>
          <cell r="I82" t="str">
            <v>HR.</v>
          </cell>
          <cell r="J82" t="str">
            <v>S3</v>
          </cell>
          <cell r="K82">
            <v>2016</v>
          </cell>
          <cell r="L82">
            <v>2</v>
          </cell>
          <cell r="M82">
            <v>3</v>
          </cell>
          <cell r="N82">
            <v>3</v>
          </cell>
          <cell r="O82">
            <v>3</v>
          </cell>
          <cell r="P82">
            <v>10</v>
          </cell>
          <cell r="Q82">
            <v>1984</v>
          </cell>
          <cell r="R82">
            <v>6</v>
          </cell>
          <cell r="S82">
            <v>28</v>
          </cell>
          <cell r="T82">
            <v>34</v>
          </cell>
          <cell r="U82">
            <v>10</v>
          </cell>
          <cell r="V82">
            <v>16</v>
          </cell>
          <cell r="W82">
            <v>2559</v>
          </cell>
          <cell r="X82">
            <v>0</v>
          </cell>
        </row>
        <row r="83">
          <cell r="A83" t="str">
            <v>040648</v>
          </cell>
          <cell r="B83">
            <v>79</v>
          </cell>
          <cell r="C83" t="str">
            <v>นาย</v>
          </cell>
          <cell r="D83" t="str">
            <v>ภิญโญ</v>
          </cell>
          <cell r="E83" t="str">
            <v>คามิค</v>
          </cell>
          <cell r="F83" t="str">
            <v>MR.</v>
          </cell>
          <cell r="G83" t="str">
            <v>PINYO</v>
          </cell>
          <cell r="H83" t="str">
            <v>CARMIK</v>
          </cell>
          <cell r="I83" t="str">
            <v>HR.</v>
          </cell>
          <cell r="J83" t="str">
            <v>S3</v>
          </cell>
          <cell r="K83">
            <v>2017</v>
          </cell>
          <cell r="L83">
            <v>10</v>
          </cell>
          <cell r="M83">
            <v>2</v>
          </cell>
          <cell r="N83">
            <v>1</v>
          </cell>
          <cell r="O83">
            <v>7</v>
          </cell>
          <cell r="P83">
            <v>11</v>
          </cell>
          <cell r="Q83">
            <v>1982</v>
          </cell>
          <cell r="R83">
            <v>11</v>
          </cell>
          <cell r="S83">
            <v>18</v>
          </cell>
          <cell r="T83">
            <v>36</v>
          </cell>
          <cell r="U83">
            <v>5</v>
          </cell>
          <cell r="V83">
            <v>26</v>
          </cell>
          <cell r="W83">
            <v>2560</v>
          </cell>
          <cell r="X83">
            <v>0</v>
          </cell>
        </row>
        <row r="84">
          <cell r="A84" t="str">
            <v>041322</v>
          </cell>
          <cell r="B84">
            <v>80</v>
          </cell>
          <cell r="C84" t="str">
            <v>นาย</v>
          </cell>
          <cell r="D84" t="str">
            <v>ธนชัย</v>
          </cell>
          <cell r="E84" t="str">
            <v>เมฆชะอุ้ม</v>
          </cell>
          <cell r="F84" t="str">
            <v>MR.</v>
          </cell>
          <cell r="G84" t="str">
            <v>TANACHAI</v>
          </cell>
          <cell r="H84" t="str">
            <v>MEKCHAOUM</v>
          </cell>
          <cell r="I84" t="str">
            <v>HR.</v>
          </cell>
          <cell r="J84" t="str">
            <v>S3</v>
          </cell>
          <cell r="K84">
            <v>2018</v>
          </cell>
          <cell r="L84">
            <v>8</v>
          </cell>
          <cell r="M84">
            <v>1</v>
          </cell>
          <cell r="N84">
            <v>0</v>
          </cell>
          <cell r="O84">
            <v>9</v>
          </cell>
          <cell r="P84">
            <v>12</v>
          </cell>
          <cell r="Q84">
            <v>1985</v>
          </cell>
          <cell r="R84">
            <v>12</v>
          </cell>
          <cell r="S84">
            <v>14</v>
          </cell>
          <cell r="T84">
            <v>33</v>
          </cell>
          <cell r="U84">
            <v>4</v>
          </cell>
          <cell r="V84">
            <v>30</v>
          </cell>
          <cell r="W84">
            <v>2561</v>
          </cell>
          <cell r="X84">
            <v>0</v>
          </cell>
        </row>
        <row r="85">
          <cell r="A85" t="str">
            <v>040842</v>
          </cell>
          <cell r="B85">
            <v>81</v>
          </cell>
          <cell r="C85" t="str">
            <v>น.ส.</v>
          </cell>
          <cell r="D85" t="str">
            <v>รัตติยากร</v>
          </cell>
          <cell r="E85" t="str">
            <v>หน่อท้าว</v>
          </cell>
          <cell r="F85" t="str">
            <v>MS.</v>
          </cell>
          <cell r="G85" t="str">
            <v>RATTIYAKORN</v>
          </cell>
          <cell r="H85" t="str">
            <v>NHOTHAO</v>
          </cell>
          <cell r="I85" t="str">
            <v>HR.</v>
          </cell>
          <cell r="J85" t="str">
            <v>S2</v>
          </cell>
          <cell r="K85">
            <v>2018</v>
          </cell>
          <cell r="L85">
            <v>3</v>
          </cell>
          <cell r="M85">
            <v>2</v>
          </cell>
          <cell r="N85">
            <v>1</v>
          </cell>
          <cell r="O85">
            <v>2</v>
          </cell>
          <cell r="P85">
            <v>11</v>
          </cell>
          <cell r="Q85">
            <v>1994</v>
          </cell>
          <cell r="R85">
            <v>9</v>
          </cell>
          <cell r="S85">
            <v>2</v>
          </cell>
          <cell r="T85">
            <v>24</v>
          </cell>
          <cell r="U85">
            <v>8</v>
          </cell>
          <cell r="V85">
            <v>11</v>
          </cell>
          <cell r="W85">
            <v>2561</v>
          </cell>
          <cell r="X85">
            <v>0</v>
          </cell>
        </row>
        <row r="86">
          <cell r="A86" t="str">
            <v>001642</v>
          </cell>
          <cell r="B86">
            <v>82</v>
          </cell>
          <cell r="C86" t="str">
            <v>นาง</v>
          </cell>
          <cell r="D86" t="str">
            <v>วรินทร์พร</v>
          </cell>
          <cell r="E86" t="str">
            <v>สุดสวาท</v>
          </cell>
          <cell r="F86" t="str">
            <v>MRS.</v>
          </cell>
          <cell r="G86" t="str">
            <v>WARINPORN</v>
          </cell>
          <cell r="H86" t="str">
            <v>SUDSAWAT</v>
          </cell>
          <cell r="I86" t="str">
            <v>HR.</v>
          </cell>
          <cell r="J86" t="str">
            <v>F1</v>
          </cell>
          <cell r="K86">
            <v>1979</v>
          </cell>
          <cell r="L86">
            <v>10</v>
          </cell>
          <cell r="M86">
            <v>8</v>
          </cell>
          <cell r="N86">
            <v>39</v>
          </cell>
          <cell r="O86">
            <v>7</v>
          </cell>
          <cell r="P86">
            <v>5</v>
          </cell>
          <cell r="Q86">
            <v>1964</v>
          </cell>
          <cell r="R86">
            <v>6</v>
          </cell>
          <cell r="S86">
            <v>5</v>
          </cell>
          <cell r="T86">
            <v>54</v>
          </cell>
          <cell r="U86">
            <v>11</v>
          </cell>
          <cell r="V86">
            <v>8</v>
          </cell>
          <cell r="W86">
            <v>2522</v>
          </cell>
          <cell r="X86">
            <v>0</v>
          </cell>
        </row>
        <row r="87">
          <cell r="A87" t="str">
            <v>009991</v>
          </cell>
          <cell r="B87">
            <v>83</v>
          </cell>
          <cell r="C87" t="str">
            <v>นาง</v>
          </cell>
          <cell r="D87" t="str">
            <v>จินตนา</v>
          </cell>
          <cell r="E87" t="str">
            <v>คุณรัตนชัย</v>
          </cell>
          <cell r="F87" t="str">
            <v>MRS.</v>
          </cell>
          <cell r="G87" t="str">
            <v>JINTANA</v>
          </cell>
          <cell r="H87" t="str">
            <v>KUNRATANACHAI</v>
          </cell>
          <cell r="I87" t="str">
            <v>HR.</v>
          </cell>
          <cell r="J87" t="str">
            <v>SK1</v>
          </cell>
          <cell r="K87">
            <v>1993</v>
          </cell>
          <cell r="L87">
            <v>8</v>
          </cell>
          <cell r="M87">
            <v>18</v>
          </cell>
          <cell r="N87">
            <v>25</v>
          </cell>
          <cell r="O87">
            <v>8</v>
          </cell>
          <cell r="P87">
            <v>26</v>
          </cell>
          <cell r="Q87">
            <v>1971</v>
          </cell>
          <cell r="R87">
            <v>3</v>
          </cell>
          <cell r="S87">
            <v>12</v>
          </cell>
          <cell r="T87">
            <v>48</v>
          </cell>
          <cell r="U87">
            <v>2</v>
          </cell>
          <cell r="V87">
            <v>1</v>
          </cell>
          <cell r="W87">
            <v>2536</v>
          </cell>
          <cell r="X87">
            <v>0</v>
          </cell>
        </row>
        <row r="88">
          <cell r="A88" t="str">
            <v>005949</v>
          </cell>
          <cell r="B88">
            <v>84</v>
          </cell>
          <cell r="C88" t="str">
            <v>นาย</v>
          </cell>
          <cell r="D88" t="str">
            <v>สมยศ</v>
          </cell>
          <cell r="E88" t="str">
            <v>สำเร็จสุข</v>
          </cell>
          <cell r="F88" t="str">
            <v>MR.</v>
          </cell>
          <cell r="G88" t="str">
            <v>SOMYOT</v>
          </cell>
          <cell r="H88" t="str">
            <v>SUMREDSUK</v>
          </cell>
          <cell r="I88" t="str">
            <v>HR.</v>
          </cell>
          <cell r="J88" t="str">
            <v>SK4</v>
          </cell>
          <cell r="K88">
            <v>1990</v>
          </cell>
          <cell r="L88">
            <v>6</v>
          </cell>
          <cell r="M88">
            <v>13</v>
          </cell>
          <cell r="N88">
            <v>28</v>
          </cell>
          <cell r="O88">
            <v>11</v>
          </cell>
          <cell r="P88">
            <v>0</v>
          </cell>
          <cell r="Q88">
            <v>1971</v>
          </cell>
          <cell r="R88">
            <v>1</v>
          </cell>
          <cell r="S88">
            <v>30</v>
          </cell>
          <cell r="T88">
            <v>48</v>
          </cell>
          <cell r="U88">
            <v>3</v>
          </cell>
          <cell r="V88">
            <v>14</v>
          </cell>
          <cell r="W88">
            <v>2533</v>
          </cell>
          <cell r="X88">
            <v>0</v>
          </cell>
        </row>
        <row r="89">
          <cell r="A89" t="str">
            <v>013807</v>
          </cell>
          <cell r="B89">
            <v>85</v>
          </cell>
          <cell r="C89" t="str">
            <v>นาง</v>
          </cell>
          <cell r="D89" t="str">
            <v>วิศัลย์ศณี</v>
          </cell>
          <cell r="E89" t="str">
            <v>พาหาสิงห์</v>
          </cell>
          <cell r="F89" t="str">
            <v>MRS.</v>
          </cell>
          <cell r="G89" t="str">
            <v>WISANSANEE</v>
          </cell>
          <cell r="H89" t="str">
            <v>PAHASING</v>
          </cell>
          <cell r="I89" t="str">
            <v>HR.</v>
          </cell>
          <cell r="J89" t="str">
            <v>SK4</v>
          </cell>
          <cell r="K89">
            <v>1995</v>
          </cell>
          <cell r="L89">
            <v>5</v>
          </cell>
          <cell r="M89">
            <v>3</v>
          </cell>
          <cell r="N89">
            <v>24</v>
          </cell>
          <cell r="O89">
            <v>0</v>
          </cell>
          <cell r="P89">
            <v>10</v>
          </cell>
          <cell r="Q89">
            <v>1975</v>
          </cell>
          <cell r="R89">
            <v>5</v>
          </cell>
          <cell r="S89">
            <v>21</v>
          </cell>
          <cell r="T89">
            <v>43</v>
          </cell>
          <cell r="U89">
            <v>11</v>
          </cell>
          <cell r="V89">
            <v>23</v>
          </cell>
          <cell r="W89">
            <v>2538</v>
          </cell>
          <cell r="X89">
            <v>0</v>
          </cell>
        </row>
        <row r="90">
          <cell r="A90" t="str">
            <v>109641</v>
          </cell>
          <cell r="B90">
            <v>86</v>
          </cell>
          <cell r="C90" t="str">
            <v>นาย</v>
          </cell>
          <cell r="D90" t="str">
            <v>ทวีศักดิ์</v>
          </cell>
          <cell r="E90" t="str">
            <v>ฟักแฟง</v>
          </cell>
          <cell r="F90" t="str">
            <v>MR.</v>
          </cell>
          <cell r="G90" t="str">
            <v>TAWEESAK</v>
          </cell>
          <cell r="H90" t="str">
            <v>FAKFAENG</v>
          </cell>
          <cell r="I90" t="str">
            <v>HR.</v>
          </cell>
          <cell r="J90" t="str">
            <v>SK5</v>
          </cell>
          <cell r="K90">
            <v>2010</v>
          </cell>
          <cell r="L90">
            <v>9</v>
          </cell>
          <cell r="M90">
            <v>20</v>
          </cell>
          <cell r="N90">
            <v>8</v>
          </cell>
          <cell r="O90">
            <v>7</v>
          </cell>
          <cell r="P90">
            <v>24</v>
          </cell>
          <cell r="Q90">
            <v>1982</v>
          </cell>
          <cell r="R90">
            <v>6</v>
          </cell>
          <cell r="S90">
            <v>27</v>
          </cell>
          <cell r="T90">
            <v>36</v>
          </cell>
          <cell r="U90">
            <v>10</v>
          </cell>
          <cell r="V90">
            <v>17</v>
          </cell>
          <cell r="W90">
            <v>2553</v>
          </cell>
          <cell r="X90">
            <v>0</v>
          </cell>
        </row>
        <row r="91">
          <cell r="A91" t="str">
            <v>153201</v>
          </cell>
          <cell r="B91">
            <v>87</v>
          </cell>
          <cell r="C91" t="str">
            <v>นาย</v>
          </cell>
          <cell r="D91" t="str">
            <v>อภิชาติ</v>
          </cell>
          <cell r="E91" t="str">
            <v>นาคเสวก</v>
          </cell>
          <cell r="F91" t="str">
            <v>MR.</v>
          </cell>
          <cell r="G91" t="str">
            <v>APICHARD</v>
          </cell>
          <cell r="H91" t="str">
            <v>NAKSAWEK</v>
          </cell>
          <cell r="I91" t="str">
            <v>HR.</v>
          </cell>
          <cell r="J91" t="str">
            <v>SK5</v>
          </cell>
          <cell r="K91">
            <v>2012</v>
          </cell>
          <cell r="L91">
            <v>2</v>
          </cell>
          <cell r="M91">
            <v>23</v>
          </cell>
          <cell r="N91">
            <v>7</v>
          </cell>
          <cell r="O91">
            <v>2</v>
          </cell>
          <cell r="P91">
            <v>21</v>
          </cell>
          <cell r="Q91">
            <v>1986</v>
          </cell>
          <cell r="R91">
            <v>12</v>
          </cell>
          <cell r="S91">
            <v>14</v>
          </cell>
          <cell r="T91">
            <v>32</v>
          </cell>
          <cell r="U91">
            <v>4</v>
          </cell>
          <cell r="V91">
            <v>30</v>
          </cell>
          <cell r="W91">
            <v>2555</v>
          </cell>
          <cell r="X91">
            <v>0</v>
          </cell>
        </row>
        <row r="92">
          <cell r="A92" t="str">
            <v>160561</v>
          </cell>
          <cell r="B92">
            <v>88</v>
          </cell>
          <cell r="C92" t="str">
            <v>นาย</v>
          </cell>
          <cell r="D92" t="str">
            <v>ทศพล</v>
          </cell>
          <cell r="E92" t="str">
            <v>พรมรัมย์</v>
          </cell>
          <cell r="F92" t="str">
            <v>MR.</v>
          </cell>
          <cell r="G92" t="str">
            <v>THOSSAPHON</v>
          </cell>
          <cell r="H92" t="str">
            <v>PROMRAM</v>
          </cell>
          <cell r="I92" t="str">
            <v>HR.</v>
          </cell>
          <cell r="J92" t="str">
            <v>SK1</v>
          </cell>
          <cell r="K92">
            <v>2017</v>
          </cell>
          <cell r="L92">
            <v>5</v>
          </cell>
          <cell r="M92">
            <v>22</v>
          </cell>
          <cell r="N92">
            <v>1</v>
          </cell>
          <cell r="O92">
            <v>11</v>
          </cell>
          <cell r="P92">
            <v>22</v>
          </cell>
          <cell r="Q92">
            <v>1992</v>
          </cell>
          <cell r="R92">
            <v>12</v>
          </cell>
          <cell r="S92">
            <v>19</v>
          </cell>
          <cell r="T92">
            <v>26</v>
          </cell>
          <cell r="U92">
            <v>4</v>
          </cell>
          <cell r="V92">
            <v>25</v>
          </cell>
          <cell r="W92">
            <v>2560</v>
          </cell>
          <cell r="X92">
            <v>0</v>
          </cell>
        </row>
        <row r="93">
          <cell r="A93" t="str">
            <v>161069</v>
          </cell>
          <cell r="B93">
            <v>89</v>
          </cell>
          <cell r="C93" t="str">
            <v>นาย</v>
          </cell>
          <cell r="D93" t="str">
            <v>เขาทราย</v>
          </cell>
          <cell r="E93" t="str">
            <v>อัตรศรี</v>
          </cell>
          <cell r="F93" t="str">
            <v>MR.</v>
          </cell>
          <cell r="G93" t="str">
            <v>KHAOSAI</v>
          </cell>
          <cell r="H93" t="str">
            <v>AUTTASRI</v>
          </cell>
          <cell r="I93" t="str">
            <v>HR.</v>
          </cell>
          <cell r="J93">
            <v>0</v>
          </cell>
          <cell r="K93">
            <v>2019</v>
          </cell>
          <cell r="L93">
            <v>4</v>
          </cell>
          <cell r="M93">
            <v>22</v>
          </cell>
          <cell r="N93">
            <v>0</v>
          </cell>
          <cell r="O93">
            <v>0</v>
          </cell>
          <cell r="P93">
            <v>22</v>
          </cell>
          <cell r="Q93">
            <v>1991</v>
          </cell>
          <cell r="R93">
            <v>1</v>
          </cell>
          <cell r="S93">
            <v>31</v>
          </cell>
          <cell r="T93">
            <v>28</v>
          </cell>
          <cell r="U93">
            <v>3</v>
          </cell>
          <cell r="V93">
            <v>13</v>
          </cell>
          <cell r="W93">
            <v>2562</v>
          </cell>
          <cell r="X93">
            <v>0</v>
          </cell>
        </row>
        <row r="94">
          <cell r="A94" t="str">
            <v>161072</v>
          </cell>
          <cell r="B94">
            <v>90</v>
          </cell>
          <cell r="C94" t="str">
            <v>นาย</v>
          </cell>
          <cell r="D94" t="str">
            <v>ชานนท์</v>
          </cell>
          <cell r="E94" t="str">
            <v>สินประภา</v>
          </cell>
          <cell r="F94" t="str">
            <v>MR.</v>
          </cell>
          <cell r="G94" t="str">
            <v>CHANON</v>
          </cell>
          <cell r="H94" t="str">
            <v>SINPRAPA</v>
          </cell>
          <cell r="I94" t="str">
            <v>HR.</v>
          </cell>
          <cell r="J94">
            <v>0</v>
          </cell>
          <cell r="K94">
            <v>2019</v>
          </cell>
          <cell r="L94">
            <v>4</v>
          </cell>
          <cell r="M94">
            <v>22</v>
          </cell>
          <cell r="N94">
            <v>0</v>
          </cell>
          <cell r="O94">
            <v>0</v>
          </cell>
          <cell r="P94">
            <v>22</v>
          </cell>
          <cell r="Q94">
            <v>1995</v>
          </cell>
          <cell r="R94">
            <v>1</v>
          </cell>
          <cell r="S94">
            <v>15</v>
          </cell>
          <cell r="T94">
            <v>24</v>
          </cell>
          <cell r="U94">
            <v>3</v>
          </cell>
          <cell r="V94">
            <v>29</v>
          </cell>
          <cell r="W94">
            <v>2562</v>
          </cell>
          <cell r="X94">
            <v>0</v>
          </cell>
        </row>
        <row r="95">
          <cell r="A95" t="str">
            <v>000302</v>
          </cell>
          <cell r="B95">
            <v>91</v>
          </cell>
          <cell r="C95" t="str">
            <v>นาย</v>
          </cell>
          <cell r="D95" t="str">
            <v>สุรชัย</v>
          </cell>
          <cell r="E95" t="str">
            <v>ชัยเฉลิมพงษ์</v>
          </cell>
          <cell r="F95" t="str">
            <v>MR.</v>
          </cell>
          <cell r="G95" t="str">
            <v>SURACHAI</v>
          </cell>
          <cell r="H95" t="str">
            <v>CHAICHALERMPONG</v>
          </cell>
          <cell r="I95" t="str">
            <v>Production 1</v>
          </cell>
          <cell r="J95" t="str">
            <v>DM1</v>
          </cell>
          <cell r="K95">
            <v>1989</v>
          </cell>
          <cell r="L95">
            <v>3</v>
          </cell>
          <cell r="M95">
            <v>16</v>
          </cell>
          <cell r="N95">
            <v>30</v>
          </cell>
          <cell r="O95">
            <v>1</v>
          </cell>
          <cell r="P95">
            <v>28</v>
          </cell>
          <cell r="Q95">
            <v>1966</v>
          </cell>
          <cell r="R95">
            <v>7</v>
          </cell>
          <cell r="S95">
            <v>14</v>
          </cell>
          <cell r="T95">
            <v>52</v>
          </cell>
          <cell r="U95">
            <v>9</v>
          </cell>
          <cell r="V95">
            <v>30</v>
          </cell>
          <cell r="W95">
            <v>2532</v>
          </cell>
          <cell r="X95">
            <v>0</v>
          </cell>
        </row>
        <row r="96">
          <cell r="A96" t="str">
            <v>031165</v>
          </cell>
          <cell r="B96">
            <v>92</v>
          </cell>
          <cell r="C96" t="str">
            <v>นาย</v>
          </cell>
          <cell r="D96" t="str">
            <v>อภิเศก</v>
          </cell>
          <cell r="E96" t="str">
            <v>เอมสะอาด</v>
          </cell>
          <cell r="F96" t="str">
            <v>MR.</v>
          </cell>
          <cell r="G96" t="str">
            <v>APISAKE</v>
          </cell>
          <cell r="H96" t="str">
            <v>AIMSAARD</v>
          </cell>
          <cell r="I96" t="str">
            <v>Tire</v>
          </cell>
          <cell r="J96" t="str">
            <v>M2</v>
          </cell>
          <cell r="K96">
            <v>2001</v>
          </cell>
          <cell r="L96">
            <v>8</v>
          </cell>
          <cell r="M96">
            <v>1</v>
          </cell>
          <cell r="N96">
            <v>17</v>
          </cell>
          <cell r="O96">
            <v>9</v>
          </cell>
          <cell r="P96">
            <v>12</v>
          </cell>
          <cell r="Q96">
            <v>1977</v>
          </cell>
          <cell r="R96">
            <v>1</v>
          </cell>
          <cell r="S96">
            <v>6</v>
          </cell>
          <cell r="T96">
            <v>42</v>
          </cell>
          <cell r="U96">
            <v>4</v>
          </cell>
          <cell r="V96">
            <v>7</v>
          </cell>
          <cell r="W96">
            <v>2544</v>
          </cell>
          <cell r="X96">
            <v>0</v>
          </cell>
        </row>
        <row r="97">
          <cell r="A97" t="str">
            <v>031010</v>
          </cell>
          <cell r="B97">
            <v>93</v>
          </cell>
          <cell r="C97" t="str">
            <v>นาย</v>
          </cell>
          <cell r="D97" t="str">
            <v>มนตรี</v>
          </cell>
          <cell r="E97" t="str">
            <v>สีดำ</v>
          </cell>
          <cell r="F97" t="str">
            <v>MR.</v>
          </cell>
          <cell r="G97" t="str">
            <v>MONTRI</v>
          </cell>
          <cell r="H97" t="str">
            <v>SRIDAM</v>
          </cell>
          <cell r="I97" t="str">
            <v>FORMING</v>
          </cell>
          <cell r="J97" t="str">
            <v>C4</v>
          </cell>
          <cell r="K97">
            <v>2001</v>
          </cell>
          <cell r="L97">
            <v>5</v>
          </cell>
          <cell r="M97">
            <v>14</v>
          </cell>
          <cell r="N97">
            <v>17</v>
          </cell>
          <cell r="O97">
            <v>11</v>
          </cell>
          <cell r="P97">
            <v>30</v>
          </cell>
          <cell r="Q97">
            <v>1972</v>
          </cell>
          <cell r="R97">
            <v>1</v>
          </cell>
          <cell r="S97">
            <v>14</v>
          </cell>
          <cell r="T97">
            <v>47</v>
          </cell>
          <cell r="U97">
            <v>3</v>
          </cell>
          <cell r="V97">
            <v>30</v>
          </cell>
          <cell r="W97">
            <v>2544</v>
          </cell>
          <cell r="X97">
            <v>0</v>
          </cell>
        </row>
        <row r="98">
          <cell r="A98" t="str">
            <v>010921</v>
          </cell>
          <cell r="B98">
            <v>94</v>
          </cell>
          <cell r="C98" t="str">
            <v>นาย</v>
          </cell>
          <cell r="D98" t="str">
            <v>อนันต์</v>
          </cell>
          <cell r="E98" t="str">
            <v>ปุนนา</v>
          </cell>
          <cell r="F98" t="str">
            <v>MR.</v>
          </cell>
          <cell r="G98" t="str">
            <v>ANAN</v>
          </cell>
          <cell r="H98" t="str">
            <v>PUNNA</v>
          </cell>
          <cell r="I98" t="str">
            <v>TIRE CURING</v>
          </cell>
          <cell r="J98" t="str">
            <v>C4</v>
          </cell>
          <cell r="K98">
            <v>1994</v>
          </cell>
          <cell r="L98">
            <v>3</v>
          </cell>
          <cell r="M98">
            <v>4</v>
          </cell>
          <cell r="N98">
            <v>25</v>
          </cell>
          <cell r="O98">
            <v>2</v>
          </cell>
          <cell r="P98">
            <v>9</v>
          </cell>
          <cell r="Q98">
            <v>1966</v>
          </cell>
          <cell r="R98">
            <v>8</v>
          </cell>
          <cell r="S98">
            <v>31</v>
          </cell>
          <cell r="T98">
            <v>52</v>
          </cell>
          <cell r="U98">
            <v>8</v>
          </cell>
          <cell r="V98">
            <v>13</v>
          </cell>
          <cell r="W98">
            <v>2537</v>
          </cell>
          <cell r="X98">
            <v>0</v>
          </cell>
        </row>
        <row r="99">
          <cell r="A99" t="str">
            <v>034149</v>
          </cell>
          <cell r="B99">
            <v>95</v>
          </cell>
          <cell r="C99" t="str">
            <v>นาย</v>
          </cell>
          <cell r="D99" t="str">
            <v>อนันต์</v>
          </cell>
          <cell r="E99" t="str">
            <v>ประภาวงค์</v>
          </cell>
          <cell r="F99" t="str">
            <v>MR.</v>
          </cell>
          <cell r="G99" t="str">
            <v>ANAN</v>
          </cell>
          <cell r="H99" t="str">
            <v>PRAPHAWONG</v>
          </cell>
          <cell r="I99" t="str">
            <v>FORMING</v>
          </cell>
          <cell r="J99" t="str">
            <v>C4</v>
          </cell>
          <cell r="K99">
            <v>2008</v>
          </cell>
          <cell r="L99">
            <v>7</v>
          </cell>
          <cell r="M99">
            <v>25</v>
          </cell>
          <cell r="N99">
            <v>10</v>
          </cell>
          <cell r="O99">
            <v>9</v>
          </cell>
          <cell r="P99">
            <v>19</v>
          </cell>
          <cell r="Q99">
            <v>1978</v>
          </cell>
          <cell r="R99">
            <v>3</v>
          </cell>
          <cell r="S99">
            <v>2</v>
          </cell>
          <cell r="T99">
            <v>41</v>
          </cell>
          <cell r="U99">
            <v>2</v>
          </cell>
          <cell r="V99">
            <v>11</v>
          </cell>
          <cell r="W99">
            <v>2551</v>
          </cell>
          <cell r="X99">
            <v>0</v>
          </cell>
        </row>
        <row r="100">
          <cell r="A100" t="str">
            <v>036035</v>
          </cell>
          <cell r="B100">
            <v>96</v>
          </cell>
          <cell r="C100" t="str">
            <v>นาย</v>
          </cell>
          <cell r="D100" t="str">
            <v>ชาญชัย</v>
          </cell>
          <cell r="E100" t="str">
            <v>เกิดเมืองเล็ก</v>
          </cell>
          <cell r="F100" t="str">
            <v>MR.</v>
          </cell>
          <cell r="G100" t="str">
            <v>CHARNCHAI</v>
          </cell>
          <cell r="H100" t="str">
            <v>KURTMUANGLEK</v>
          </cell>
          <cell r="I100" t="str">
            <v>TIRE REJECT</v>
          </cell>
          <cell r="J100" t="str">
            <v>C4</v>
          </cell>
          <cell r="K100">
            <v>2012</v>
          </cell>
          <cell r="L100">
            <v>10</v>
          </cell>
          <cell r="M100">
            <v>25</v>
          </cell>
          <cell r="N100">
            <v>6</v>
          </cell>
          <cell r="O100">
            <v>6</v>
          </cell>
          <cell r="P100">
            <v>19</v>
          </cell>
          <cell r="Q100">
            <v>1985</v>
          </cell>
          <cell r="R100">
            <v>11</v>
          </cell>
          <cell r="S100">
            <v>4</v>
          </cell>
          <cell r="T100">
            <v>33</v>
          </cell>
          <cell r="U100">
            <v>6</v>
          </cell>
          <cell r="V100">
            <v>9</v>
          </cell>
          <cell r="W100">
            <v>2555</v>
          </cell>
          <cell r="X100">
            <v>0</v>
          </cell>
        </row>
        <row r="101">
          <cell r="A101" t="str">
            <v>034361</v>
          </cell>
          <cell r="B101">
            <v>97</v>
          </cell>
          <cell r="C101" t="str">
            <v>นาย</v>
          </cell>
          <cell r="D101" t="str">
            <v>ฤกษ์ฉัตร</v>
          </cell>
          <cell r="E101" t="str">
            <v>ศรีเอี่ยม</v>
          </cell>
          <cell r="F101" t="str">
            <v>MR.</v>
          </cell>
          <cell r="G101" t="str">
            <v>RERGCHAT</v>
          </cell>
          <cell r="H101" t="str">
            <v>SRIE-IAM</v>
          </cell>
          <cell r="I101" t="str">
            <v>TIRE CURING</v>
          </cell>
          <cell r="J101" t="str">
            <v>C4</v>
          </cell>
          <cell r="K101">
            <v>2009</v>
          </cell>
          <cell r="L101">
            <v>11</v>
          </cell>
          <cell r="M101">
            <v>16</v>
          </cell>
          <cell r="N101">
            <v>9</v>
          </cell>
          <cell r="O101">
            <v>5</v>
          </cell>
          <cell r="P101">
            <v>28</v>
          </cell>
          <cell r="Q101">
            <v>1982</v>
          </cell>
          <cell r="R101">
            <v>5</v>
          </cell>
          <cell r="S101">
            <v>5</v>
          </cell>
          <cell r="T101">
            <v>37</v>
          </cell>
          <cell r="U101">
            <v>0</v>
          </cell>
          <cell r="V101">
            <v>8</v>
          </cell>
          <cell r="W101">
            <v>2552</v>
          </cell>
          <cell r="X101">
            <v>0</v>
          </cell>
        </row>
        <row r="102">
          <cell r="A102" t="str">
            <v>040731</v>
          </cell>
          <cell r="B102">
            <v>98</v>
          </cell>
          <cell r="C102" t="str">
            <v>นาย</v>
          </cell>
          <cell r="D102" t="str">
            <v>อัคฎา</v>
          </cell>
          <cell r="E102" t="str">
            <v>ศานติอาภา</v>
          </cell>
          <cell r="F102" t="str">
            <v>MR.</v>
          </cell>
          <cell r="G102" t="str">
            <v>ARKADA</v>
          </cell>
          <cell r="H102" t="str">
            <v>SANTIARPA</v>
          </cell>
          <cell r="I102" t="str">
            <v>TIRE CURING</v>
          </cell>
          <cell r="J102" t="str">
            <v>C1</v>
          </cell>
          <cell r="K102">
            <v>2018</v>
          </cell>
          <cell r="L102">
            <v>1</v>
          </cell>
          <cell r="M102">
            <v>16</v>
          </cell>
          <cell r="N102">
            <v>1</v>
          </cell>
          <cell r="O102">
            <v>3</v>
          </cell>
          <cell r="P102">
            <v>28</v>
          </cell>
          <cell r="Q102">
            <v>1991</v>
          </cell>
          <cell r="R102">
            <v>6</v>
          </cell>
          <cell r="S102">
            <v>27</v>
          </cell>
          <cell r="T102">
            <v>27</v>
          </cell>
          <cell r="U102">
            <v>10</v>
          </cell>
          <cell r="V102">
            <v>17</v>
          </cell>
          <cell r="W102">
            <v>2561</v>
          </cell>
          <cell r="X102">
            <v>0</v>
          </cell>
        </row>
        <row r="103">
          <cell r="A103" t="str">
            <v>041180</v>
          </cell>
          <cell r="B103">
            <v>99</v>
          </cell>
          <cell r="C103" t="str">
            <v>นาย</v>
          </cell>
          <cell r="D103" t="str">
            <v>พชร</v>
          </cell>
          <cell r="E103" t="str">
            <v>คงหอม</v>
          </cell>
          <cell r="F103" t="str">
            <v>MR.</v>
          </cell>
          <cell r="G103" t="str">
            <v>PHATCHARA</v>
          </cell>
          <cell r="H103" t="str">
            <v>KONGHOM</v>
          </cell>
          <cell r="I103" t="str">
            <v>Tire Forming</v>
          </cell>
          <cell r="J103" t="str">
            <v>C1</v>
          </cell>
          <cell r="K103">
            <v>2018</v>
          </cell>
          <cell r="L103">
            <v>7</v>
          </cell>
          <cell r="M103">
            <v>16</v>
          </cell>
          <cell r="N103">
            <v>0</v>
          </cell>
          <cell r="O103">
            <v>9</v>
          </cell>
          <cell r="P103">
            <v>28</v>
          </cell>
          <cell r="Q103">
            <v>1995</v>
          </cell>
          <cell r="R103">
            <v>6</v>
          </cell>
          <cell r="S103">
            <v>14</v>
          </cell>
          <cell r="T103">
            <v>23</v>
          </cell>
          <cell r="U103">
            <v>10</v>
          </cell>
          <cell r="V103">
            <v>30</v>
          </cell>
          <cell r="W103">
            <v>2561</v>
          </cell>
          <cell r="X103">
            <v>0</v>
          </cell>
        </row>
        <row r="104">
          <cell r="A104" t="str">
            <v>041416</v>
          </cell>
          <cell r="B104">
            <v>100</v>
          </cell>
          <cell r="C104" t="str">
            <v>นาย</v>
          </cell>
          <cell r="D104" t="str">
            <v>ชัยภัสร์</v>
          </cell>
          <cell r="E104" t="str">
            <v>เรืองตระกูล</v>
          </cell>
          <cell r="F104" t="str">
            <v>MR.</v>
          </cell>
          <cell r="G104" t="str">
            <v>CHAIYAPAT</v>
          </cell>
          <cell r="H104" t="str">
            <v>RUANGTRAKUL</v>
          </cell>
          <cell r="I104" t="str">
            <v>TIRE CURING</v>
          </cell>
          <cell r="J104" t="str">
            <v>C1</v>
          </cell>
          <cell r="K104">
            <v>2018</v>
          </cell>
          <cell r="L104">
            <v>9</v>
          </cell>
          <cell r="M104">
            <v>17</v>
          </cell>
          <cell r="N104">
            <v>0</v>
          </cell>
          <cell r="O104">
            <v>7</v>
          </cell>
          <cell r="P104">
            <v>27</v>
          </cell>
          <cell r="Q104">
            <v>1995</v>
          </cell>
          <cell r="R104">
            <v>11</v>
          </cell>
          <cell r="S104">
            <v>9</v>
          </cell>
          <cell r="T104">
            <v>23</v>
          </cell>
          <cell r="U104">
            <v>6</v>
          </cell>
          <cell r="V104">
            <v>4</v>
          </cell>
          <cell r="W104">
            <v>2561</v>
          </cell>
          <cell r="X104">
            <v>0</v>
          </cell>
        </row>
        <row r="105">
          <cell r="A105" t="str">
            <v>105060</v>
          </cell>
          <cell r="B105">
            <v>101</v>
          </cell>
          <cell r="C105" t="str">
            <v>นาย</v>
          </cell>
          <cell r="D105" t="str">
            <v>วันชัย</v>
          </cell>
          <cell r="E105" t="str">
            <v>เฉียบแหลม</v>
          </cell>
          <cell r="F105" t="str">
            <v>MR.</v>
          </cell>
          <cell r="G105" t="str">
            <v>WANCHAI</v>
          </cell>
          <cell r="H105" t="str">
            <v>CHIABLAEM</v>
          </cell>
          <cell r="I105" t="str">
            <v>BIAS</v>
          </cell>
          <cell r="J105" t="str">
            <v>C1</v>
          </cell>
          <cell r="K105">
            <v>2007</v>
          </cell>
          <cell r="L105">
            <v>6</v>
          </cell>
          <cell r="M105">
            <v>11</v>
          </cell>
          <cell r="N105">
            <v>11</v>
          </cell>
          <cell r="O105">
            <v>11</v>
          </cell>
          <cell r="P105">
            <v>2</v>
          </cell>
          <cell r="Q105">
            <v>1978</v>
          </cell>
          <cell r="R105">
            <v>3</v>
          </cell>
          <cell r="S105">
            <v>1</v>
          </cell>
          <cell r="T105">
            <v>41</v>
          </cell>
          <cell r="U105">
            <v>2</v>
          </cell>
          <cell r="V105">
            <v>12</v>
          </cell>
          <cell r="W105">
            <v>2550</v>
          </cell>
          <cell r="X105">
            <v>0</v>
          </cell>
        </row>
        <row r="106">
          <cell r="A106" t="str">
            <v>150631</v>
          </cell>
          <cell r="B106">
            <v>102</v>
          </cell>
          <cell r="C106" t="str">
            <v>นาย</v>
          </cell>
          <cell r="D106" t="str">
            <v>มานพ</v>
          </cell>
          <cell r="E106" t="str">
            <v>ทัญมาตร์</v>
          </cell>
          <cell r="F106" t="str">
            <v>MR.</v>
          </cell>
          <cell r="G106" t="str">
            <v>MANOP</v>
          </cell>
          <cell r="H106" t="str">
            <v>THANYARMART</v>
          </cell>
          <cell r="I106" t="str">
            <v>FORMING</v>
          </cell>
          <cell r="J106" t="str">
            <v>C1</v>
          </cell>
          <cell r="K106">
            <v>2011</v>
          </cell>
          <cell r="L106">
            <v>5</v>
          </cell>
          <cell r="M106">
            <v>23</v>
          </cell>
          <cell r="N106">
            <v>7</v>
          </cell>
          <cell r="O106">
            <v>11</v>
          </cell>
          <cell r="P106">
            <v>21</v>
          </cell>
          <cell r="Q106">
            <v>1986</v>
          </cell>
          <cell r="R106">
            <v>7</v>
          </cell>
          <cell r="S106">
            <v>3</v>
          </cell>
          <cell r="T106">
            <v>32</v>
          </cell>
          <cell r="U106">
            <v>10</v>
          </cell>
          <cell r="V106">
            <v>10</v>
          </cell>
          <cell r="W106">
            <v>2554</v>
          </cell>
          <cell r="X106">
            <v>0</v>
          </cell>
        </row>
        <row r="107">
          <cell r="A107" t="str">
            <v>100905</v>
          </cell>
          <cell r="B107">
            <v>103</v>
          </cell>
          <cell r="C107" t="str">
            <v>นาย</v>
          </cell>
          <cell r="D107" t="str">
            <v>สุพจน์</v>
          </cell>
          <cell r="E107" t="str">
            <v>เจริญพร</v>
          </cell>
          <cell r="F107" t="str">
            <v>MR.</v>
          </cell>
          <cell r="G107" t="str">
            <v>SUPOJ</v>
          </cell>
          <cell r="H107" t="str">
            <v>CHAROENPORN</v>
          </cell>
          <cell r="I107" t="str">
            <v>BIAS</v>
          </cell>
          <cell r="J107" t="str">
            <v>F3</v>
          </cell>
          <cell r="K107">
            <v>1989</v>
          </cell>
          <cell r="L107">
            <v>8</v>
          </cell>
          <cell r="M107">
            <v>16</v>
          </cell>
          <cell r="N107">
            <v>29</v>
          </cell>
          <cell r="O107">
            <v>8</v>
          </cell>
          <cell r="P107">
            <v>28</v>
          </cell>
          <cell r="Q107">
            <v>1965</v>
          </cell>
          <cell r="R107">
            <v>10</v>
          </cell>
          <cell r="S107">
            <v>21</v>
          </cell>
          <cell r="T107">
            <v>53</v>
          </cell>
          <cell r="U107">
            <v>6</v>
          </cell>
          <cell r="V107">
            <v>23</v>
          </cell>
          <cell r="W107">
            <v>2532</v>
          </cell>
          <cell r="X107">
            <v>0</v>
          </cell>
        </row>
        <row r="108">
          <cell r="A108" t="str">
            <v>154427</v>
          </cell>
          <cell r="B108">
            <v>104</v>
          </cell>
          <cell r="C108" t="str">
            <v>นาย</v>
          </cell>
          <cell r="D108" t="str">
            <v>เจษฎา</v>
          </cell>
          <cell r="E108" t="str">
            <v>นราพันธ์</v>
          </cell>
          <cell r="F108" t="str">
            <v>MR.</v>
          </cell>
          <cell r="G108" t="str">
            <v>JESCHADA</v>
          </cell>
          <cell r="H108" t="str">
            <v>NARAPAN</v>
          </cell>
          <cell r="I108" t="str">
            <v>BIAS</v>
          </cell>
          <cell r="J108" t="str">
            <v>F2</v>
          </cell>
          <cell r="K108">
            <v>2012</v>
          </cell>
          <cell r="L108">
            <v>4</v>
          </cell>
          <cell r="M108">
            <v>23</v>
          </cell>
          <cell r="N108">
            <v>7</v>
          </cell>
          <cell r="O108">
            <v>0</v>
          </cell>
          <cell r="P108">
            <v>21</v>
          </cell>
          <cell r="Q108">
            <v>1986</v>
          </cell>
          <cell r="R108">
            <v>5</v>
          </cell>
          <cell r="S108">
            <v>17</v>
          </cell>
          <cell r="T108">
            <v>32</v>
          </cell>
          <cell r="U108">
            <v>11</v>
          </cell>
          <cell r="V108">
            <v>27</v>
          </cell>
          <cell r="W108">
            <v>2555</v>
          </cell>
          <cell r="X108">
            <v>0</v>
          </cell>
        </row>
        <row r="109">
          <cell r="A109" t="str">
            <v>008190</v>
          </cell>
          <cell r="B109">
            <v>105</v>
          </cell>
          <cell r="C109" t="str">
            <v>นาง</v>
          </cell>
          <cell r="D109" t="str">
            <v>กิ่งดาว</v>
          </cell>
          <cell r="E109" t="str">
            <v>นามบุดดี</v>
          </cell>
          <cell r="F109" t="str">
            <v>MRS.</v>
          </cell>
          <cell r="G109" t="str">
            <v>KINGDOW</v>
          </cell>
          <cell r="H109" t="str">
            <v>NAMBUDDEE</v>
          </cell>
          <cell r="I109" t="str">
            <v>BIAS</v>
          </cell>
          <cell r="J109" t="str">
            <v>F2</v>
          </cell>
          <cell r="K109">
            <v>1992</v>
          </cell>
          <cell r="L109">
            <v>4</v>
          </cell>
          <cell r="M109">
            <v>2</v>
          </cell>
          <cell r="N109">
            <v>27</v>
          </cell>
          <cell r="O109">
            <v>1</v>
          </cell>
          <cell r="P109">
            <v>11</v>
          </cell>
          <cell r="Q109">
            <v>1974</v>
          </cell>
          <cell r="R109">
            <v>12</v>
          </cell>
          <cell r="S109">
            <v>30</v>
          </cell>
          <cell r="T109">
            <v>44</v>
          </cell>
          <cell r="U109">
            <v>4</v>
          </cell>
          <cell r="V109">
            <v>14</v>
          </cell>
          <cell r="W109">
            <v>2535</v>
          </cell>
          <cell r="X109">
            <v>0</v>
          </cell>
        </row>
        <row r="110">
          <cell r="A110" t="str">
            <v>108620</v>
          </cell>
          <cell r="B110">
            <v>106</v>
          </cell>
          <cell r="C110" t="str">
            <v>นาย</v>
          </cell>
          <cell r="D110" t="str">
            <v>วิวัฒน์</v>
          </cell>
          <cell r="E110" t="str">
            <v>คุ้มวงษา</v>
          </cell>
          <cell r="F110" t="str">
            <v>MR.</v>
          </cell>
          <cell r="G110" t="str">
            <v>VIWAT</v>
          </cell>
          <cell r="H110" t="str">
            <v>KUMWONGSA</v>
          </cell>
          <cell r="I110" t="str">
            <v>BIAS</v>
          </cell>
          <cell r="J110" t="str">
            <v>F1</v>
          </cell>
          <cell r="K110">
            <v>2010</v>
          </cell>
          <cell r="L110">
            <v>4</v>
          </cell>
          <cell r="M110">
            <v>16</v>
          </cell>
          <cell r="N110">
            <v>9</v>
          </cell>
          <cell r="O110">
            <v>0</v>
          </cell>
          <cell r="P110">
            <v>28</v>
          </cell>
          <cell r="Q110">
            <v>1979</v>
          </cell>
          <cell r="R110">
            <v>10</v>
          </cell>
          <cell r="S110">
            <v>16</v>
          </cell>
          <cell r="T110">
            <v>39</v>
          </cell>
          <cell r="U110">
            <v>6</v>
          </cell>
          <cell r="V110">
            <v>28</v>
          </cell>
          <cell r="W110">
            <v>2553</v>
          </cell>
          <cell r="X110" t="str">
            <v>ตัดผ้าใบ</v>
          </cell>
        </row>
        <row r="111">
          <cell r="A111" t="str">
            <v>008186</v>
          </cell>
          <cell r="B111">
            <v>107</v>
          </cell>
          <cell r="C111" t="str">
            <v>นาง</v>
          </cell>
          <cell r="D111" t="str">
            <v>สิริกร</v>
          </cell>
          <cell r="E111" t="str">
            <v>ชำนาญ</v>
          </cell>
          <cell r="F111" t="str">
            <v>MRS.</v>
          </cell>
          <cell r="G111" t="str">
            <v>SIRIKORN</v>
          </cell>
          <cell r="H111" t="str">
            <v>CHAMNAN</v>
          </cell>
          <cell r="I111" t="str">
            <v>BIAS</v>
          </cell>
          <cell r="J111" t="str">
            <v>W</v>
          </cell>
          <cell r="K111">
            <v>1992</v>
          </cell>
          <cell r="L111">
            <v>4</v>
          </cell>
          <cell r="M111">
            <v>2</v>
          </cell>
          <cell r="N111">
            <v>27</v>
          </cell>
          <cell r="O111">
            <v>1</v>
          </cell>
          <cell r="P111">
            <v>11</v>
          </cell>
          <cell r="Q111">
            <v>1970</v>
          </cell>
          <cell r="R111">
            <v>12</v>
          </cell>
          <cell r="S111">
            <v>24</v>
          </cell>
          <cell r="T111">
            <v>48</v>
          </cell>
          <cell r="U111">
            <v>4</v>
          </cell>
          <cell r="V111">
            <v>20</v>
          </cell>
          <cell r="W111">
            <v>2535</v>
          </cell>
          <cell r="X111" t="str">
            <v>ตัดผ้าใบ</v>
          </cell>
        </row>
        <row r="112">
          <cell r="A112" t="str">
            <v>008249</v>
          </cell>
          <cell r="B112">
            <v>108</v>
          </cell>
          <cell r="C112" t="str">
            <v>นาง</v>
          </cell>
          <cell r="D112" t="str">
            <v>สุชาดา</v>
          </cell>
          <cell r="E112" t="str">
            <v>ปิ่นมี</v>
          </cell>
          <cell r="F112" t="str">
            <v>MRS.</v>
          </cell>
          <cell r="G112" t="str">
            <v>SUCHADA</v>
          </cell>
          <cell r="H112" t="str">
            <v>JONGJALEARN</v>
          </cell>
          <cell r="I112" t="str">
            <v>BIAS</v>
          </cell>
          <cell r="J112" t="str">
            <v>W</v>
          </cell>
          <cell r="K112">
            <v>1992</v>
          </cell>
          <cell r="L112">
            <v>4</v>
          </cell>
          <cell r="M112">
            <v>20</v>
          </cell>
          <cell r="N112">
            <v>27</v>
          </cell>
          <cell r="O112">
            <v>0</v>
          </cell>
          <cell r="P112">
            <v>24</v>
          </cell>
          <cell r="Q112">
            <v>1977</v>
          </cell>
          <cell r="R112">
            <v>1</v>
          </cell>
          <cell r="S112">
            <v>21</v>
          </cell>
          <cell r="T112">
            <v>42</v>
          </cell>
          <cell r="U112">
            <v>3</v>
          </cell>
          <cell r="V112">
            <v>23</v>
          </cell>
          <cell r="W112">
            <v>2535</v>
          </cell>
          <cell r="X112" t="str">
            <v>ตัดผ้าใบ</v>
          </cell>
        </row>
        <row r="113">
          <cell r="A113" t="str">
            <v>013811</v>
          </cell>
          <cell r="B113">
            <v>109</v>
          </cell>
          <cell r="C113" t="str">
            <v>น.ส.</v>
          </cell>
          <cell r="D113" t="str">
            <v>สุภาพร</v>
          </cell>
          <cell r="E113" t="str">
            <v>กล่อมเรียงวงค์</v>
          </cell>
          <cell r="F113" t="str">
            <v>MS.</v>
          </cell>
          <cell r="G113" t="str">
            <v>SUPAPORN</v>
          </cell>
          <cell r="H113" t="str">
            <v>KLOMREANGWONG</v>
          </cell>
          <cell r="I113" t="str">
            <v>BIAS</v>
          </cell>
          <cell r="J113" t="str">
            <v>W</v>
          </cell>
          <cell r="K113">
            <v>1995</v>
          </cell>
          <cell r="L113">
            <v>5</v>
          </cell>
          <cell r="M113">
            <v>3</v>
          </cell>
          <cell r="N113">
            <v>24</v>
          </cell>
          <cell r="O113">
            <v>0</v>
          </cell>
          <cell r="P113">
            <v>10</v>
          </cell>
          <cell r="Q113">
            <v>1971</v>
          </cell>
          <cell r="R113">
            <v>2</v>
          </cell>
          <cell r="S113">
            <v>25</v>
          </cell>
          <cell r="T113">
            <v>48</v>
          </cell>
          <cell r="U113">
            <v>2</v>
          </cell>
          <cell r="V113">
            <v>19</v>
          </cell>
          <cell r="W113">
            <v>2538</v>
          </cell>
          <cell r="X113" t="str">
            <v>ตัดผ้าใบ</v>
          </cell>
        </row>
        <row r="114">
          <cell r="A114" t="str">
            <v>016092</v>
          </cell>
          <cell r="B114">
            <v>110</v>
          </cell>
          <cell r="C114" t="str">
            <v>นาย</v>
          </cell>
          <cell r="D114" t="str">
            <v>ปราณีต</v>
          </cell>
          <cell r="E114" t="str">
            <v>คำภิลัง</v>
          </cell>
          <cell r="F114" t="str">
            <v>MR.</v>
          </cell>
          <cell r="G114" t="str">
            <v>PRANEED</v>
          </cell>
          <cell r="H114" t="str">
            <v>KUMPILUNG</v>
          </cell>
          <cell r="I114" t="str">
            <v>BIAS</v>
          </cell>
          <cell r="J114" t="str">
            <v>W</v>
          </cell>
          <cell r="K114">
            <v>2000</v>
          </cell>
          <cell r="L114">
            <v>2</v>
          </cell>
          <cell r="M114">
            <v>7</v>
          </cell>
          <cell r="N114">
            <v>19</v>
          </cell>
          <cell r="O114">
            <v>3</v>
          </cell>
          <cell r="P114">
            <v>6</v>
          </cell>
          <cell r="Q114">
            <v>1973</v>
          </cell>
          <cell r="R114">
            <v>3</v>
          </cell>
          <cell r="S114">
            <v>17</v>
          </cell>
          <cell r="T114">
            <v>46</v>
          </cell>
          <cell r="U114">
            <v>1</v>
          </cell>
          <cell r="V114">
            <v>27</v>
          </cell>
          <cell r="W114">
            <v>2543</v>
          </cell>
          <cell r="X114" t="str">
            <v>เสริฟ/ขับโฟล์คลิฟท์</v>
          </cell>
        </row>
        <row r="115">
          <cell r="A115" t="str">
            <v>029650</v>
          </cell>
          <cell r="B115">
            <v>111</v>
          </cell>
          <cell r="C115" t="str">
            <v>นาง</v>
          </cell>
          <cell r="D115" t="str">
            <v>นันทนา</v>
          </cell>
          <cell r="E115" t="str">
            <v>เนียมปาน</v>
          </cell>
          <cell r="F115" t="str">
            <v>MRS.</v>
          </cell>
          <cell r="G115" t="str">
            <v>NUNTHANA</v>
          </cell>
          <cell r="H115" t="str">
            <v>NIAMPAN</v>
          </cell>
          <cell r="I115" t="str">
            <v>BIAS</v>
          </cell>
          <cell r="J115" t="str">
            <v>W</v>
          </cell>
          <cell r="K115">
            <v>2004</v>
          </cell>
          <cell r="L115">
            <v>5</v>
          </cell>
          <cell r="M115">
            <v>10</v>
          </cell>
          <cell r="N115">
            <v>15</v>
          </cell>
          <cell r="O115">
            <v>0</v>
          </cell>
          <cell r="P115">
            <v>3</v>
          </cell>
          <cell r="Q115">
            <v>1976</v>
          </cell>
          <cell r="R115">
            <v>2</v>
          </cell>
          <cell r="S115">
            <v>24</v>
          </cell>
          <cell r="T115">
            <v>43</v>
          </cell>
          <cell r="U115">
            <v>2</v>
          </cell>
          <cell r="V115">
            <v>20</v>
          </cell>
          <cell r="W115">
            <v>2547</v>
          </cell>
          <cell r="X115" t="str">
            <v>ตัดเทป</v>
          </cell>
        </row>
        <row r="116">
          <cell r="A116" t="str">
            <v>101079</v>
          </cell>
          <cell r="B116">
            <v>112</v>
          </cell>
          <cell r="C116" t="str">
            <v>นาง</v>
          </cell>
          <cell r="D116" t="str">
            <v>จำเรียง</v>
          </cell>
          <cell r="E116" t="str">
            <v>เที่ยงธรรม</v>
          </cell>
          <cell r="F116" t="str">
            <v>MRS.</v>
          </cell>
          <cell r="G116" t="str">
            <v>JUMRIANG</v>
          </cell>
          <cell r="H116" t="str">
            <v>TIENGTHUM</v>
          </cell>
          <cell r="I116" t="str">
            <v>BIAS</v>
          </cell>
          <cell r="J116" t="str">
            <v>W</v>
          </cell>
          <cell r="K116">
            <v>1989</v>
          </cell>
          <cell r="L116">
            <v>11</v>
          </cell>
          <cell r="M116">
            <v>16</v>
          </cell>
          <cell r="N116">
            <v>29</v>
          </cell>
          <cell r="O116">
            <v>5</v>
          </cell>
          <cell r="P116">
            <v>28</v>
          </cell>
          <cell r="Q116">
            <v>1972</v>
          </cell>
          <cell r="R116">
            <v>4</v>
          </cell>
          <cell r="S116">
            <v>23</v>
          </cell>
          <cell r="T116">
            <v>47</v>
          </cell>
          <cell r="U116">
            <v>0</v>
          </cell>
          <cell r="V116">
            <v>21</v>
          </cell>
          <cell r="W116">
            <v>2532</v>
          </cell>
          <cell r="X116" t="str">
            <v>ตัดเทป</v>
          </cell>
        </row>
        <row r="117">
          <cell r="A117" t="str">
            <v>102756</v>
          </cell>
          <cell r="B117">
            <v>113</v>
          </cell>
          <cell r="C117" t="str">
            <v>นาย</v>
          </cell>
          <cell r="D117" t="str">
            <v>ภาณุเดช</v>
          </cell>
          <cell r="E117" t="str">
            <v>พันธุมณี</v>
          </cell>
          <cell r="F117" t="str">
            <v>MR.</v>
          </cell>
          <cell r="G117" t="str">
            <v>PANUDACH</v>
          </cell>
          <cell r="H117" t="str">
            <v>PANTUMANEE</v>
          </cell>
          <cell r="I117" t="str">
            <v>BIAS</v>
          </cell>
          <cell r="J117" t="str">
            <v>W</v>
          </cell>
          <cell r="K117">
            <v>2005</v>
          </cell>
          <cell r="L117">
            <v>6</v>
          </cell>
          <cell r="M117">
            <v>16</v>
          </cell>
          <cell r="N117">
            <v>13</v>
          </cell>
          <cell r="O117">
            <v>10</v>
          </cell>
          <cell r="P117">
            <v>28</v>
          </cell>
          <cell r="Q117">
            <v>1984</v>
          </cell>
          <cell r="R117">
            <v>12</v>
          </cell>
          <cell r="S117">
            <v>4</v>
          </cell>
          <cell r="T117">
            <v>34</v>
          </cell>
          <cell r="U117">
            <v>5</v>
          </cell>
          <cell r="V117">
            <v>9</v>
          </cell>
          <cell r="W117">
            <v>2548</v>
          </cell>
          <cell r="X117" t="str">
            <v>ตัดผ้าใบ</v>
          </cell>
        </row>
        <row r="118">
          <cell r="A118" t="str">
            <v>105730</v>
          </cell>
          <cell r="B118">
            <v>114</v>
          </cell>
          <cell r="C118" t="str">
            <v>น.ส.</v>
          </cell>
          <cell r="D118" t="str">
            <v>ชุติกาญจน์</v>
          </cell>
          <cell r="E118" t="str">
            <v>พลอาวุธ</v>
          </cell>
          <cell r="F118" t="str">
            <v>MS.</v>
          </cell>
          <cell r="G118" t="str">
            <v>CHUTIKARN</v>
          </cell>
          <cell r="H118" t="str">
            <v>PHOLARWOOT</v>
          </cell>
          <cell r="I118" t="str">
            <v>BIAS</v>
          </cell>
          <cell r="J118" t="str">
            <v>W</v>
          </cell>
          <cell r="K118">
            <v>2007</v>
          </cell>
          <cell r="L118">
            <v>7</v>
          </cell>
          <cell r="M118">
            <v>16</v>
          </cell>
          <cell r="N118">
            <v>11</v>
          </cell>
          <cell r="O118">
            <v>9</v>
          </cell>
          <cell r="P118">
            <v>28</v>
          </cell>
          <cell r="Q118">
            <v>1973</v>
          </cell>
          <cell r="R118">
            <v>6</v>
          </cell>
          <cell r="S118">
            <v>23</v>
          </cell>
          <cell r="T118">
            <v>45</v>
          </cell>
          <cell r="U118">
            <v>10</v>
          </cell>
          <cell r="V118">
            <v>21</v>
          </cell>
          <cell r="W118">
            <v>2550</v>
          </cell>
          <cell r="X118" t="str">
            <v>ติดเทป 4 โรล</v>
          </cell>
        </row>
        <row r="119">
          <cell r="A119" t="str">
            <v>107945</v>
          </cell>
          <cell r="B119">
            <v>115</v>
          </cell>
          <cell r="C119" t="str">
            <v>นาย</v>
          </cell>
          <cell r="D119" t="str">
            <v>มนตรี</v>
          </cell>
          <cell r="E119" t="str">
            <v>พุฒอ่อน</v>
          </cell>
          <cell r="F119" t="str">
            <v>MR.</v>
          </cell>
          <cell r="G119" t="str">
            <v>MONTREE</v>
          </cell>
          <cell r="H119" t="str">
            <v>PUTOON</v>
          </cell>
          <cell r="I119" t="str">
            <v>BIAS</v>
          </cell>
          <cell r="J119" t="str">
            <v>W</v>
          </cell>
          <cell r="K119">
            <v>2010</v>
          </cell>
          <cell r="L119">
            <v>1</v>
          </cell>
          <cell r="M119">
            <v>4</v>
          </cell>
          <cell r="N119">
            <v>9</v>
          </cell>
          <cell r="O119">
            <v>4</v>
          </cell>
          <cell r="P119">
            <v>9</v>
          </cell>
          <cell r="Q119">
            <v>1972</v>
          </cell>
          <cell r="R119">
            <v>3</v>
          </cell>
          <cell r="S119">
            <v>11</v>
          </cell>
          <cell r="T119">
            <v>47</v>
          </cell>
          <cell r="U119">
            <v>2</v>
          </cell>
          <cell r="V119">
            <v>2</v>
          </cell>
          <cell r="W119">
            <v>2553</v>
          </cell>
          <cell r="X119" t="str">
            <v>ตัดผ้าใบ</v>
          </cell>
        </row>
        <row r="120">
          <cell r="A120" t="str">
            <v>109113</v>
          </cell>
          <cell r="B120">
            <v>116</v>
          </cell>
          <cell r="C120" t="str">
            <v>นาย</v>
          </cell>
          <cell r="D120" t="str">
            <v>สุพจน์</v>
          </cell>
          <cell r="E120" t="str">
            <v>วิมล</v>
          </cell>
          <cell r="F120" t="str">
            <v>MR.</v>
          </cell>
          <cell r="G120" t="str">
            <v>SUPHOT</v>
          </cell>
          <cell r="H120" t="str">
            <v>WIMOL</v>
          </cell>
          <cell r="I120" t="str">
            <v>BIAS</v>
          </cell>
          <cell r="J120" t="str">
            <v>W</v>
          </cell>
          <cell r="K120">
            <v>2010</v>
          </cell>
          <cell r="L120">
            <v>8</v>
          </cell>
          <cell r="M120">
            <v>16</v>
          </cell>
          <cell r="N120">
            <v>8</v>
          </cell>
          <cell r="O120">
            <v>8</v>
          </cell>
          <cell r="P120">
            <v>28</v>
          </cell>
          <cell r="Q120">
            <v>1973</v>
          </cell>
          <cell r="R120">
            <v>9</v>
          </cell>
          <cell r="S120">
            <v>15</v>
          </cell>
          <cell r="T120">
            <v>45</v>
          </cell>
          <cell r="U120">
            <v>7</v>
          </cell>
          <cell r="V120">
            <v>29</v>
          </cell>
          <cell r="W120">
            <v>2553</v>
          </cell>
          <cell r="X120" t="str">
            <v>ตัดผ้าใบ</v>
          </cell>
        </row>
        <row r="121">
          <cell r="A121" t="str">
            <v>109512</v>
          </cell>
          <cell r="B121">
            <v>117</v>
          </cell>
          <cell r="C121" t="str">
            <v>น.ส.</v>
          </cell>
          <cell r="D121" t="str">
            <v>อัจฉรา</v>
          </cell>
          <cell r="E121" t="str">
            <v>อ่อนเนตร</v>
          </cell>
          <cell r="F121" t="str">
            <v>MS.</v>
          </cell>
          <cell r="G121" t="str">
            <v>AUTCHARA</v>
          </cell>
          <cell r="H121" t="str">
            <v>AONNEAT</v>
          </cell>
          <cell r="I121" t="str">
            <v>BIAS</v>
          </cell>
          <cell r="J121" t="str">
            <v>W</v>
          </cell>
          <cell r="K121">
            <v>2010</v>
          </cell>
          <cell r="L121">
            <v>8</v>
          </cell>
          <cell r="M121">
            <v>16</v>
          </cell>
          <cell r="N121">
            <v>8</v>
          </cell>
          <cell r="O121">
            <v>8</v>
          </cell>
          <cell r="P121">
            <v>28</v>
          </cell>
          <cell r="Q121">
            <v>1987</v>
          </cell>
          <cell r="R121">
            <v>3</v>
          </cell>
          <cell r="S121">
            <v>22</v>
          </cell>
          <cell r="T121">
            <v>32</v>
          </cell>
          <cell r="U121">
            <v>1</v>
          </cell>
          <cell r="V121">
            <v>22</v>
          </cell>
          <cell r="W121">
            <v>2553</v>
          </cell>
          <cell r="X121" t="str">
            <v>ติดเทป 4 โรล</v>
          </cell>
        </row>
        <row r="122">
          <cell r="A122" t="str">
            <v>150769</v>
          </cell>
          <cell r="B122">
            <v>118</v>
          </cell>
          <cell r="C122" t="str">
            <v>นาย</v>
          </cell>
          <cell r="D122" t="str">
            <v>นพดล</v>
          </cell>
          <cell r="E122" t="str">
            <v>บุญมาก</v>
          </cell>
          <cell r="F122" t="str">
            <v>MR.</v>
          </cell>
          <cell r="G122" t="str">
            <v>NOPPADOL</v>
          </cell>
          <cell r="H122" t="str">
            <v>BOONMAK</v>
          </cell>
          <cell r="I122" t="str">
            <v>BIAS</v>
          </cell>
          <cell r="J122" t="str">
            <v>SK1</v>
          </cell>
          <cell r="K122">
            <v>2011</v>
          </cell>
          <cell r="L122">
            <v>7</v>
          </cell>
          <cell r="M122">
            <v>16</v>
          </cell>
          <cell r="N122">
            <v>7</v>
          </cell>
          <cell r="O122">
            <v>9</v>
          </cell>
          <cell r="P122">
            <v>28</v>
          </cell>
          <cell r="Q122">
            <v>1983</v>
          </cell>
          <cell r="R122">
            <v>12</v>
          </cell>
          <cell r="S122">
            <v>16</v>
          </cell>
          <cell r="T122">
            <v>35</v>
          </cell>
          <cell r="U122">
            <v>4</v>
          </cell>
          <cell r="V122">
            <v>28</v>
          </cell>
          <cell r="W122">
            <v>2554</v>
          </cell>
          <cell r="X122" t="str">
            <v>4Roll</v>
          </cell>
        </row>
        <row r="123">
          <cell r="A123" t="str">
            <v>153309</v>
          </cell>
          <cell r="B123">
            <v>119</v>
          </cell>
          <cell r="C123" t="str">
            <v>นาย</v>
          </cell>
          <cell r="D123" t="str">
            <v>สะอาด</v>
          </cell>
          <cell r="E123" t="str">
            <v>ลีหัวสระ</v>
          </cell>
          <cell r="F123" t="str">
            <v>MR.</v>
          </cell>
          <cell r="G123" t="str">
            <v>SAART</v>
          </cell>
          <cell r="H123" t="str">
            <v>LIHUASRA</v>
          </cell>
          <cell r="I123" t="str">
            <v>BIAS</v>
          </cell>
          <cell r="J123" t="str">
            <v>W</v>
          </cell>
          <cell r="K123">
            <v>2012</v>
          </cell>
          <cell r="L123">
            <v>3</v>
          </cell>
          <cell r="M123">
            <v>16</v>
          </cell>
          <cell r="N123">
            <v>7</v>
          </cell>
          <cell r="O123">
            <v>1</v>
          </cell>
          <cell r="P123">
            <v>28</v>
          </cell>
          <cell r="Q123">
            <v>1980</v>
          </cell>
          <cell r="R123">
            <v>2</v>
          </cell>
          <cell r="S123">
            <v>12</v>
          </cell>
          <cell r="T123">
            <v>39</v>
          </cell>
          <cell r="U123">
            <v>3</v>
          </cell>
          <cell r="V123">
            <v>1</v>
          </cell>
          <cell r="W123">
            <v>2555</v>
          </cell>
          <cell r="X123" t="str">
            <v>ติดเทป 4 โรล</v>
          </cell>
        </row>
        <row r="124">
          <cell r="A124" t="str">
            <v>154320</v>
          </cell>
          <cell r="B124">
            <v>120</v>
          </cell>
          <cell r="C124" t="str">
            <v>น.ส.</v>
          </cell>
          <cell r="D124" t="str">
            <v>ขวัญศิริ</v>
          </cell>
          <cell r="E124" t="str">
            <v>พลอยอินทร์</v>
          </cell>
          <cell r="F124" t="str">
            <v>MS.</v>
          </cell>
          <cell r="G124" t="str">
            <v>KWANSIRI</v>
          </cell>
          <cell r="H124" t="str">
            <v>PLOYIN</v>
          </cell>
          <cell r="I124" t="str">
            <v>BIAS</v>
          </cell>
          <cell r="J124" t="str">
            <v>W</v>
          </cell>
          <cell r="K124">
            <v>2012</v>
          </cell>
          <cell r="L124">
            <v>3</v>
          </cell>
          <cell r="M124">
            <v>19</v>
          </cell>
          <cell r="N124">
            <v>7</v>
          </cell>
          <cell r="O124">
            <v>1</v>
          </cell>
          <cell r="P124">
            <v>25</v>
          </cell>
          <cell r="Q124">
            <v>1975</v>
          </cell>
          <cell r="R124">
            <v>9</v>
          </cell>
          <cell r="S124">
            <v>3</v>
          </cell>
          <cell r="T124">
            <v>43</v>
          </cell>
          <cell r="U124">
            <v>8</v>
          </cell>
          <cell r="V124">
            <v>10</v>
          </cell>
          <cell r="W124">
            <v>2555</v>
          </cell>
          <cell r="X124" t="str">
            <v>STB</v>
          </cell>
        </row>
        <row r="125">
          <cell r="A125" t="str">
            <v>155593</v>
          </cell>
          <cell r="B125">
            <v>121</v>
          </cell>
          <cell r="C125" t="str">
            <v>นาย</v>
          </cell>
          <cell r="D125" t="str">
            <v>สนธยา</v>
          </cell>
          <cell r="E125" t="str">
            <v>บุญผุด</v>
          </cell>
          <cell r="F125" t="str">
            <v>MR.</v>
          </cell>
          <cell r="G125" t="str">
            <v>SONTHYA</v>
          </cell>
          <cell r="H125" t="str">
            <v>BOONPHUD</v>
          </cell>
          <cell r="I125" t="str">
            <v>BIAS</v>
          </cell>
          <cell r="J125" t="str">
            <v>W</v>
          </cell>
          <cell r="K125">
            <v>2012</v>
          </cell>
          <cell r="L125">
            <v>7</v>
          </cell>
          <cell r="M125">
            <v>16</v>
          </cell>
          <cell r="N125">
            <v>6</v>
          </cell>
          <cell r="O125">
            <v>9</v>
          </cell>
          <cell r="P125">
            <v>28</v>
          </cell>
          <cell r="Q125">
            <v>1979</v>
          </cell>
          <cell r="R125">
            <v>12</v>
          </cell>
          <cell r="S125">
            <v>16</v>
          </cell>
          <cell r="T125">
            <v>39</v>
          </cell>
          <cell r="U125">
            <v>4</v>
          </cell>
          <cell r="V125">
            <v>28</v>
          </cell>
          <cell r="W125">
            <v>2555</v>
          </cell>
          <cell r="X125" t="str">
            <v>ตัดผ้าใบ</v>
          </cell>
        </row>
        <row r="126">
          <cell r="A126" t="str">
            <v>102645</v>
          </cell>
          <cell r="B126">
            <v>122</v>
          </cell>
          <cell r="C126" t="str">
            <v>นาย</v>
          </cell>
          <cell r="D126" t="str">
            <v>สมควร</v>
          </cell>
          <cell r="E126" t="str">
            <v>อาจสำอางค์</v>
          </cell>
          <cell r="F126" t="str">
            <v>MR.</v>
          </cell>
          <cell r="G126" t="str">
            <v>SOMKUAL</v>
          </cell>
          <cell r="H126" t="str">
            <v>ARDSAMARNG</v>
          </cell>
          <cell r="I126" t="str">
            <v>4 Roll</v>
          </cell>
          <cell r="J126" t="str">
            <v>SK1</v>
          </cell>
          <cell r="K126">
            <v>2005</v>
          </cell>
          <cell r="L126">
            <v>5</v>
          </cell>
          <cell r="M126">
            <v>16</v>
          </cell>
          <cell r="N126">
            <v>13</v>
          </cell>
          <cell r="O126">
            <v>11</v>
          </cell>
          <cell r="P126">
            <v>28</v>
          </cell>
          <cell r="Q126">
            <v>1982</v>
          </cell>
          <cell r="R126">
            <v>1</v>
          </cell>
          <cell r="S126">
            <v>1</v>
          </cell>
          <cell r="T126">
            <v>37</v>
          </cell>
          <cell r="U126">
            <v>4</v>
          </cell>
          <cell r="V126">
            <v>12</v>
          </cell>
          <cell r="W126">
            <v>2548</v>
          </cell>
          <cell r="X126" t="str">
            <v>4Roll</v>
          </cell>
        </row>
        <row r="127">
          <cell r="A127" t="str">
            <v>103458</v>
          </cell>
          <cell r="B127">
            <v>123</v>
          </cell>
          <cell r="C127" t="str">
            <v>นาย</v>
          </cell>
          <cell r="D127" t="str">
            <v>วรุตม์</v>
          </cell>
          <cell r="E127" t="str">
            <v>ก้อนทรัพย์</v>
          </cell>
          <cell r="F127" t="str">
            <v>MR.</v>
          </cell>
          <cell r="G127" t="str">
            <v>WARUT</v>
          </cell>
          <cell r="H127" t="str">
            <v>KONTRAP</v>
          </cell>
          <cell r="I127" t="str">
            <v>4 Roll</v>
          </cell>
          <cell r="J127" t="str">
            <v>W</v>
          </cell>
          <cell r="K127">
            <v>2006</v>
          </cell>
          <cell r="L127">
            <v>7</v>
          </cell>
          <cell r="M127">
            <v>1</v>
          </cell>
          <cell r="N127">
            <v>12</v>
          </cell>
          <cell r="O127">
            <v>10</v>
          </cell>
          <cell r="P127">
            <v>12</v>
          </cell>
          <cell r="Q127">
            <v>1972</v>
          </cell>
          <cell r="R127">
            <v>1</v>
          </cell>
          <cell r="S127">
            <v>9</v>
          </cell>
          <cell r="T127">
            <v>47</v>
          </cell>
          <cell r="U127">
            <v>4</v>
          </cell>
          <cell r="V127">
            <v>4</v>
          </cell>
          <cell r="W127">
            <v>2549</v>
          </cell>
          <cell r="X127" t="str">
            <v>ติดเทป 4 โรล, ขับโฟร์คลิฟท์</v>
          </cell>
        </row>
        <row r="128">
          <cell r="A128" t="str">
            <v>015484</v>
          </cell>
          <cell r="B128">
            <v>124</v>
          </cell>
          <cell r="C128" t="str">
            <v>นาย</v>
          </cell>
          <cell r="D128" t="str">
            <v>ราตรี</v>
          </cell>
          <cell r="E128" t="str">
            <v>คำมุงคุณ</v>
          </cell>
          <cell r="F128" t="str">
            <v>MR.</v>
          </cell>
          <cell r="G128" t="str">
            <v>RATREE</v>
          </cell>
          <cell r="H128" t="str">
            <v>CAMMUNGKOON</v>
          </cell>
          <cell r="I128" t="str">
            <v>FORMING</v>
          </cell>
          <cell r="J128" t="str">
            <v>F4</v>
          </cell>
          <cell r="K128">
            <v>1996</v>
          </cell>
          <cell r="L128">
            <v>7</v>
          </cell>
          <cell r="M128">
            <v>25</v>
          </cell>
          <cell r="N128">
            <v>22</v>
          </cell>
          <cell r="O128">
            <v>9</v>
          </cell>
          <cell r="P128">
            <v>19</v>
          </cell>
          <cell r="Q128">
            <v>1972</v>
          </cell>
          <cell r="R128">
            <v>3</v>
          </cell>
          <cell r="S128">
            <v>10</v>
          </cell>
          <cell r="T128">
            <v>47</v>
          </cell>
          <cell r="U128">
            <v>2</v>
          </cell>
          <cell r="V128">
            <v>3</v>
          </cell>
          <cell r="W128">
            <v>2539</v>
          </cell>
          <cell r="X128">
            <v>0</v>
          </cell>
        </row>
        <row r="129">
          <cell r="A129" t="str">
            <v>014290</v>
          </cell>
          <cell r="B129">
            <v>125</v>
          </cell>
          <cell r="C129" t="str">
            <v>นาย</v>
          </cell>
          <cell r="D129" t="str">
            <v>มานิตย์</v>
          </cell>
          <cell r="E129" t="str">
            <v>เรืองเกษม</v>
          </cell>
          <cell r="F129" t="str">
            <v>MR.</v>
          </cell>
          <cell r="G129" t="str">
            <v>MANIT</v>
          </cell>
          <cell r="H129" t="str">
            <v>RUANGKASEM</v>
          </cell>
          <cell r="I129" t="str">
            <v>FORMING</v>
          </cell>
          <cell r="J129" t="str">
            <v>F3</v>
          </cell>
          <cell r="K129">
            <v>1995</v>
          </cell>
          <cell r="L129">
            <v>7</v>
          </cell>
          <cell r="M129">
            <v>3</v>
          </cell>
          <cell r="N129">
            <v>23</v>
          </cell>
          <cell r="O129">
            <v>10</v>
          </cell>
          <cell r="P129">
            <v>10</v>
          </cell>
          <cell r="Q129">
            <v>1973</v>
          </cell>
          <cell r="R129">
            <v>8</v>
          </cell>
          <cell r="S129">
            <v>4</v>
          </cell>
          <cell r="T129">
            <v>45</v>
          </cell>
          <cell r="U129">
            <v>9</v>
          </cell>
          <cell r="V129">
            <v>9</v>
          </cell>
          <cell r="W129">
            <v>2538</v>
          </cell>
          <cell r="X129">
            <v>0</v>
          </cell>
        </row>
        <row r="130">
          <cell r="A130" t="str">
            <v>015228</v>
          </cell>
          <cell r="B130">
            <v>126</v>
          </cell>
          <cell r="C130" t="str">
            <v>นาย</v>
          </cell>
          <cell r="D130" t="str">
            <v>วินัย</v>
          </cell>
          <cell r="E130" t="str">
            <v>กันทา</v>
          </cell>
          <cell r="F130" t="str">
            <v>MR.</v>
          </cell>
          <cell r="G130" t="str">
            <v>WINAI</v>
          </cell>
          <cell r="H130" t="str">
            <v>KANTHA</v>
          </cell>
          <cell r="I130" t="str">
            <v>FORMING</v>
          </cell>
          <cell r="J130" t="str">
            <v>F3</v>
          </cell>
          <cell r="K130">
            <v>1996</v>
          </cell>
          <cell r="L130">
            <v>5</v>
          </cell>
          <cell r="M130">
            <v>2</v>
          </cell>
          <cell r="N130">
            <v>23</v>
          </cell>
          <cell r="O130">
            <v>0</v>
          </cell>
          <cell r="P130">
            <v>11</v>
          </cell>
          <cell r="Q130">
            <v>1967</v>
          </cell>
          <cell r="R130">
            <v>1</v>
          </cell>
          <cell r="S130">
            <v>2</v>
          </cell>
          <cell r="T130">
            <v>52</v>
          </cell>
          <cell r="U130">
            <v>4</v>
          </cell>
          <cell r="V130">
            <v>11</v>
          </cell>
          <cell r="W130">
            <v>2539</v>
          </cell>
          <cell r="X130">
            <v>0</v>
          </cell>
        </row>
        <row r="131">
          <cell r="A131" t="str">
            <v>102933</v>
          </cell>
          <cell r="B131">
            <v>127</v>
          </cell>
          <cell r="C131" t="str">
            <v>นาย</v>
          </cell>
          <cell r="D131" t="str">
            <v>ประพัฒน์</v>
          </cell>
          <cell r="E131" t="str">
            <v>มุกดา</v>
          </cell>
          <cell r="F131" t="str">
            <v>MR.</v>
          </cell>
          <cell r="G131" t="str">
            <v>PRAPAT</v>
          </cell>
          <cell r="H131" t="str">
            <v>MUKDA</v>
          </cell>
          <cell r="I131" t="str">
            <v>FORMING</v>
          </cell>
          <cell r="J131" t="str">
            <v>F2</v>
          </cell>
          <cell r="K131">
            <v>2005</v>
          </cell>
          <cell r="L131">
            <v>8</v>
          </cell>
          <cell r="M131">
            <v>16</v>
          </cell>
          <cell r="N131">
            <v>13</v>
          </cell>
          <cell r="O131">
            <v>8</v>
          </cell>
          <cell r="P131">
            <v>28</v>
          </cell>
          <cell r="Q131">
            <v>1976</v>
          </cell>
          <cell r="R131">
            <v>11</v>
          </cell>
          <cell r="S131">
            <v>30</v>
          </cell>
          <cell r="T131">
            <v>42</v>
          </cell>
          <cell r="U131">
            <v>5</v>
          </cell>
          <cell r="V131">
            <v>14</v>
          </cell>
          <cell r="W131">
            <v>2548</v>
          </cell>
          <cell r="X131">
            <v>0</v>
          </cell>
        </row>
        <row r="132">
          <cell r="A132" t="str">
            <v>154777</v>
          </cell>
          <cell r="B132">
            <v>128</v>
          </cell>
          <cell r="C132" t="str">
            <v>นาย</v>
          </cell>
          <cell r="D132" t="str">
            <v>วรวุฒิ</v>
          </cell>
          <cell r="E132" t="str">
            <v>คำควร</v>
          </cell>
          <cell r="F132" t="str">
            <v>MR.</v>
          </cell>
          <cell r="G132" t="str">
            <v>VORAVUT</v>
          </cell>
          <cell r="H132" t="str">
            <v>COMKUAL</v>
          </cell>
          <cell r="I132" t="str">
            <v>FORMING</v>
          </cell>
          <cell r="J132" t="str">
            <v>F3</v>
          </cell>
          <cell r="K132">
            <v>2012</v>
          </cell>
          <cell r="L132">
            <v>5</v>
          </cell>
          <cell r="M132">
            <v>16</v>
          </cell>
          <cell r="N132">
            <v>6</v>
          </cell>
          <cell r="O132">
            <v>11</v>
          </cell>
          <cell r="P132">
            <v>28</v>
          </cell>
          <cell r="Q132">
            <v>1986</v>
          </cell>
          <cell r="R132">
            <v>7</v>
          </cell>
          <cell r="S132">
            <v>30</v>
          </cell>
          <cell r="T132">
            <v>32</v>
          </cell>
          <cell r="U132">
            <v>9</v>
          </cell>
          <cell r="V132">
            <v>14</v>
          </cell>
          <cell r="W132">
            <v>2555</v>
          </cell>
          <cell r="X132">
            <v>0</v>
          </cell>
        </row>
        <row r="133">
          <cell r="A133" t="str">
            <v>106032</v>
          </cell>
          <cell r="B133">
            <v>129</v>
          </cell>
          <cell r="C133" t="str">
            <v>นาย</v>
          </cell>
          <cell r="D133" t="str">
            <v>ลือชา</v>
          </cell>
          <cell r="E133" t="str">
            <v>นันไชย</v>
          </cell>
          <cell r="F133" t="str">
            <v>MR.</v>
          </cell>
          <cell r="G133" t="str">
            <v>LOECHAR</v>
          </cell>
          <cell r="H133" t="str">
            <v>NUNCHAI</v>
          </cell>
          <cell r="I133" t="str">
            <v>FORMING</v>
          </cell>
          <cell r="J133" t="str">
            <v>F2</v>
          </cell>
          <cell r="K133">
            <v>2007</v>
          </cell>
          <cell r="L133">
            <v>12</v>
          </cell>
          <cell r="M133">
            <v>1</v>
          </cell>
          <cell r="N133">
            <v>11</v>
          </cell>
          <cell r="O133">
            <v>5</v>
          </cell>
          <cell r="P133">
            <v>12</v>
          </cell>
          <cell r="Q133">
            <v>1984</v>
          </cell>
          <cell r="R133">
            <v>2</v>
          </cell>
          <cell r="S133">
            <v>27</v>
          </cell>
          <cell r="T133">
            <v>35</v>
          </cell>
          <cell r="U133">
            <v>2</v>
          </cell>
          <cell r="V133">
            <v>17</v>
          </cell>
          <cell r="W133">
            <v>2550</v>
          </cell>
          <cell r="X133">
            <v>0</v>
          </cell>
        </row>
        <row r="134">
          <cell r="A134" t="str">
            <v>002060</v>
          </cell>
          <cell r="B134">
            <v>130</v>
          </cell>
          <cell r="C134" t="str">
            <v>นาย</v>
          </cell>
          <cell r="D134" t="str">
            <v>ชาติ</v>
          </cell>
          <cell r="E134" t="str">
            <v>เวียงนินท์</v>
          </cell>
          <cell r="F134" t="str">
            <v>MR.</v>
          </cell>
          <cell r="G134" t="str">
            <v>CHART</v>
          </cell>
          <cell r="H134" t="str">
            <v>WIANGNIN</v>
          </cell>
          <cell r="I134" t="str">
            <v>FORMING</v>
          </cell>
          <cell r="J134" t="str">
            <v>F1</v>
          </cell>
          <cell r="K134">
            <v>1988</v>
          </cell>
          <cell r="L134">
            <v>9</v>
          </cell>
          <cell r="M134">
            <v>1</v>
          </cell>
          <cell r="N134">
            <v>30</v>
          </cell>
          <cell r="O134">
            <v>8</v>
          </cell>
          <cell r="P134">
            <v>12</v>
          </cell>
          <cell r="Q134">
            <v>1963</v>
          </cell>
          <cell r="R134">
            <v>12</v>
          </cell>
          <cell r="S134">
            <v>12</v>
          </cell>
          <cell r="T134">
            <v>55</v>
          </cell>
          <cell r="U134">
            <v>5</v>
          </cell>
          <cell r="V134">
            <v>1</v>
          </cell>
          <cell r="W134">
            <v>2531</v>
          </cell>
          <cell r="X134">
            <v>0</v>
          </cell>
        </row>
        <row r="135">
          <cell r="A135">
            <v>159890</v>
          </cell>
          <cell r="B135">
            <v>131</v>
          </cell>
          <cell r="C135" t="str">
            <v>นาย</v>
          </cell>
          <cell r="D135" t="str">
            <v>สุวิทย์</v>
          </cell>
          <cell r="E135" t="str">
            <v>อรุณพูลทรัพย์</v>
          </cell>
          <cell r="F135" t="str">
            <v>MR.</v>
          </cell>
          <cell r="G135" t="str">
            <v>SUWITA</v>
          </cell>
          <cell r="H135" t="str">
            <v>ARUNPOOLSAP</v>
          </cell>
          <cell r="I135" t="str">
            <v>FORMING</v>
          </cell>
          <cell r="J135" t="str">
            <v>F1</v>
          </cell>
          <cell r="K135">
            <v>2016</v>
          </cell>
          <cell r="L135">
            <v>3</v>
          </cell>
          <cell r="M135">
            <v>28</v>
          </cell>
          <cell r="N135">
            <v>3</v>
          </cell>
          <cell r="O135">
            <v>1</v>
          </cell>
          <cell r="P135">
            <v>16</v>
          </cell>
          <cell r="Q135">
            <v>1991</v>
          </cell>
          <cell r="R135">
            <v>7</v>
          </cell>
          <cell r="S135">
            <v>18</v>
          </cell>
          <cell r="T135">
            <v>27</v>
          </cell>
          <cell r="U135">
            <v>9</v>
          </cell>
          <cell r="V135">
            <v>26</v>
          </cell>
          <cell r="W135">
            <v>2559</v>
          </cell>
          <cell r="X135" t="str">
            <v>ช่างสร้างแบบ</v>
          </cell>
        </row>
        <row r="136">
          <cell r="A136" t="str">
            <v>001944</v>
          </cell>
          <cell r="B136">
            <v>132</v>
          </cell>
          <cell r="C136" t="str">
            <v>น.ส.</v>
          </cell>
          <cell r="D136" t="str">
            <v>สำราญ</v>
          </cell>
          <cell r="E136" t="str">
            <v>ดีปั้น</v>
          </cell>
          <cell r="F136" t="str">
            <v>MS.</v>
          </cell>
          <cell r="G136" t="str">
            <v>SAMRAN</v>
          </cell>
          <cell r="H136" t="str">
            <v>DEEPUN</v>
          </cell>
          <cell r="I136" t="str">
            <v>FORMING</v>
          </cell>
          <cell r="J136" t="str">
            <v>W</v>
          </cell>
          <cell r="K136">
            <v>1981</v>
          </cell>
          <cell r="L136">
            <v>11</v>
          </cell>
          <cell r="M136">
            <v>24</v>
          </cell>
          <cell r="N136">
            <v>37</v>
          </cell>
          <cell r="O136">
            <v>5</v>
          </cell>
          <cell r="P136">
            <v>20</v>
          </cell>
          <cell r="Q136">
            <v>1966</v>
          </cell>
          <cell r="R136">
            <v>2</v>
          </cell>
          <cell r="S136">
            <v>6</v>
          </cell>
          <cell r="T136">
            <v>53</v>
          </cell>
          <cell r="U136">
            <v>3</v>
          </cell>
          <cell r="V136">
            <v>7</v>
          </cell>
          <cell r="W136">
            <v>2524</v>
          </cell>
          <cell r="X136" t="str">
            <v>STB#5, #7, FT หาง</v>
          </cell>
        </row>
        <row r="137">
          <cell r="A137" t="str">
            <v>002039</v>
          </cell>
          <cell r="B137">
            <v>133</v>
          </cell>
          <cell r="C137" t="str">
            <v>นาง</v>
          </cell>
          <cell r="D137" t="str">
            <v>วิมล</v>
          </cell>
          <cell r="E137" t="str">
            <v>สร้อยสลับ</v>
          </cell>
          <cell r="F137" t="str">
            <v>MRS.</v>
          </cell>
          <cell r="G137" t="str">
            <v>WIMOL</v>
          </cell>
          <cell r="H137" t="str">
            <v>SROISALAB</v>
          </cell>
          <cell r="I137" t="str">
            <v>FORMING</v>
          </cell>
          <cell r="J137" t="str">
            <v>W</v>
          </cell>
          <cell r="K137">
            <v>1982</v>
          </cell>
          <cell r="L137">
            <v>6</v>
          </cell>
          <cell r="M137">
            <v>28</v>
          </cell>
          <cell r="N137">
            <v>36</v>
          </cell>
          <cell r="O137">
            <v>10</v>
          </cell>
          <cell r="P137">
            <v>16</v>
          </cell>
          <cell r="Q137">
            <v>1964</v>
          </cell>
          <cell r="R137">
            <v>7</v>
          </cell>
          <cell r="S137">
            <v>10</v>
          </cell>
          <cell r="T137">
            <v>54</v>
          </cell>
          <cell r="U137">
            <v>10</v>
          </cell>
          <cell r="V137">
            <v>3</v>
          </cell>
          <cell r="W137">
            <v>2525</v>
          </cell>
          <cell r="X137" t="str">
            <v>พ่นแป้ง</v>
          </cell>
        </row>
        <row r="138">
          <cell r="A138" t="str">
            <v>002140</v>
          </cell>
          <cell r="B138">
            <v>134</v>
          </cell>
          <cell r="C138" t="str">
            <v>นาง</v>
          </cell>
          <cell r="D138" t="str">
            <v>สมคิด</v>
          </cell>
          <cell r="E138" t="str">
            <v>ชำนาญ</v>
          </cell>
          <cell r="F138" t="str">
            <v>MRS.</v>
          </cell>
          <cell r="G138" t="str">
            <v>SOMKID</v>
          </cell>
          <cell r="H138" t="str">
            <v>CHUMNAN</v>
          </cell>
          <cell r="I138" t="str">
            <v>FORMING</v>
          </cell>
          <cell r="J138" t="str">
            <v>W</v>
          </cell>
          <cell r="K138">
            <v>1989</v>
          </cell>
          <cell r="L138">
            <v>3</v>
          </cell>
          <cell r="M138">
            <v>16</v>
          </cell>
          <cell r="N138">
            <v>30</v>
          </cell>
          <cell r="O138">
            <v>1</v>
          </cell>
          <cell r="P138">
            <v>28</v>
          </cell>
          <cell r="Q138">
            <v>1971</v>
          </cell>
          <cell r="R138">
            <v>7</v>
          </cell>
          <cell r="S138">
            <v>4</v>
          </cell>
          <cell r="T138">
            <v>47</v>
          </cell>
          <cell r="U138">
            <v>10</v>
          </cell>
          <cell r="V138">
            <v>9</v>
          </cell>
          <cell r="W138">
            <v>2532</v>
          </cell>
          <cell r="X138" t="str">
            <v>BT#2, STC</v>
          </cell>
        </row>
        <row r="139">
          <cell r="A139" t="str">
            <v>002202</v>
          </cell>
          <cell r="B139">
            <v>135</v>
          </cell>
          <cell r="C139" t="str">
            <v>น.ส.</v>
          </cell>
          <cell r="D139" t="str">
            <v>สมพร</v>
          </cell>
          <cell r="E139" t="str">
            <v>ภูจอมขำ</v>
          </cell>
          <cell r="F139" t="str">
            <v>MS.</v>
          </cell>
          <cell r="G139" t="str">
            <v>SOMPORN</v>
          </cell>
          <cell r="H139" t="str">
            <v>PHUJOMKAM</v>
          </cell>
          <cell r="I139" t="str">
            <v>FORMING</v>
          </cell>
          <cell r="J139" t="str">
            <v>W</v>
          </cell>
          <cell r="K139">
            <v>1989</v>
          </cell>
          <cell r="L139">
            <v>4</v>
          </cell>
          <cell r="M139">
            <v>16</v>
          </cell>
          <cell r="N139">
            <v>30</v>
          </cell>
          <cell r="O139">
            <v>0</v>
          </cell>
          <cell r="P139">
            <v>28</v>
          </cell>
          <cell r="Q139">
            <v>1966</v>
          </cell>
          <cell r="R139">
            <v>11</v>
          </cell>
          <cell r="S139">
            <v>15</v>
          </cell>
          <cell r="T139">
            <v>52</v>
          </cell>
          <cell r="U139">
            <v>5</v>
          </cell>
          <cell r="V139">
            <v>29</v>
          </cell>
          <cell r="W139">
            <v>2532</v>
          </cell>
          <cell r="X139" t="str">
            <v>FT หัวทั้งหมด</v>
          </cell>
        </row>
        <row r="140">
          <cell r="A140" t="str">
            <v>002216</v>
          </cell>
          <cell r="B140">
            <v>136</v>
          </cell>
          <cell r="C140" t="str">
            <v>นาง</v>
          </cell>
          <cell r="D140" t="str">
            <v>ภัทรา</v>
          </cell>
          <cell r="E140" t="str">
            <v>กิจญาณ</v>
          </cell>
          <cell r="F140" t="str">
            <v>MRS.</v>
          </cell>
          <cell r="G140" t="str">
            <v>PATTRA</v>
          </cell>
          <cell r="H140" t="str">
            <v>KITYAN</v>
          </cell>
          <cell r="I140" t="str">
            <v>FORMING</v>
          </cell>
          <cell r="J140" t="str">
            <v>W</v>
          </cell>
          <cell r="K140">
            <v>1989</v>
          </cell>
          <cell r="L140">
            <v>5</v>
          </cell>
          <cell r="M140">
            <v>16</v>
          </cell>
          <cell r="N140">
            <v>29</v>
          </cell>
          <cell r="O140">
            <v>11</v>
          </cell>
          <cell r="P140">
            <v>28</v>
          </cell>
          <cell r="Q140">
            <v>1966</v>
          </cell>
          <cell r="R140">
            <v>6</v>
          </cell>
          <cell r="S140">
            <v>2</v>
          </cell>
          <cell r="T140">
            <v>52</v>
          </cell>
          <cell r="U140">
            <v>11</v>
          </cell>
          <cell r="V140">
            <v>11</v>
          </cell>
          <cell r="W140">
            <v>2532</v>
          </cell>
          <cell r="X140" t="str">
            <v>Office</v>
          </cell>
        </row>
        <row r="141">
          <cell r="A141" t="str">
            <v>002220</v>
          </cell>
          <cell r="B141">
            <v>137</v>
          </cell>
          <cell r="C141" t="str">
            <v>นาง</v>
          </cell>
          <cell r="D141" t="str">
            <v>มณี</v>
          </cell>
          <cell r="E141" t="str">
            <v>ปานทอง</v>
          </cell>
          <cell r="F141" t="str">
            <v>MRS.</v>
          </cell>
          <cell r="G141" t="str">
            <v>MANEE</v>
          </cell>
          <cell r="H141" t="str">
            <v>PANTONG</v>
          </cell>
          <cell r="I141" t="str">
            <v>FORMING</v>
          </cell>
          <cell r="J141" t="str">
            <v>W</v>
          </cell>
          <cell r="K141">
            <v>1989</v>
          </cell>
          <cell r="L141">
            <v>5</v>
          </cell>
          <cell r="M141">
            <v>16</v>
          </cell>
          <cell r="N141">
            <v>29</v>
          </cell>
          <cell r="O141">
            <v>11</v>
          </cell>
          <cell r="P141">
            <v>28</v>
          </cell>
          <cell r="Q141">
            <v>1966</v>
          </cell>
          <cell r="R141">
            <v>9</v>
          </cell>
          <cell r="S141">
            <v>28</v>
          </cell>
          <cell r="T141">
            <v>52</v>
          </cell>
          <cell r="U141">
            <v>7</v>
          </cell>
          <cell r="V141">
            <v>16</v>
          </cell>
          <cell r="W141">
            <v>2532</v>
          </cell>
          <cell r="X141" t="str">
            <v>sick</v>
          </cell>
        </row>
        <row r="142">
          <cell r="A142" t="str">
            <v>002233</v>
          </cell>
          <cell r="B142">
            <v>138</v>
          </cell>
          <cell r="C142" t="str">
            <v>นาง</v>
          </cell>
          <cell r="D142" t="str">
            <v>อำนวย</v>
          </cell>
          <cell r="E142" t="str">
            <v>บัวคอม</v>
          </cell>
          <cell r="F142" t="str">
            <v>MRS.</v>
          </cell>
          <cell r="G142" t="str">
            <v>AMNUAY</v>
          </cell>
          <cell r="H142" t="str">
            <v>BUNCOM</v>
          </cell>
          <cell r="I142" t="str">
            <v>FORMING</v>
          </cell>
          <cell r="J142" t="str">
            <v>W</v>
          </cell>
          <cell r="K142">
            <v>1989</v>
          </cell>
          <cell r="L142">
            <v>5</v>
          </cell>
          <cell r="M142">
            <v>16</v>
          </cell>
          <cell r="N142">
            <v>29</v>
          </cell>
          <cell r="O142">
            <v>11</v>
          </cell>
          <cell r="P142">
            <v>28</v>
          </cell>
          <cell r="Q142">
            <v>1971</v>
          </cell>
          <cell r="R142">
            <v>9</v>
          </cell>
          <cell r="S142">
            <v>3</v>
          </cell>
          <cell r="T142">
            <v>47</v>
          </cell>
          <cell r="U142">
            <v>8</v>
          </cell>
          <cell r="V142">
            <v>10</v>
          </cell>
          <cell r="W142">
            <v>2532</v>
          </cell>
          <cell r="X142" t="str">
            <v>FT หัวทั้งหมด</v>
          </cell>
        </row>
        <row r="143">
          <cell r="A143" t="str">
            <v>004120</v>
          </cell>
          <cell r="B143">
            <v>139</v>
          </cell>
          <cell r="C143" t="str">
            <v>นาง</v>
          </cell>
          <cell r="D143" t="str">
            <v>นิภา</v>
          </cell>
          <cell r="E143" t="str">
            <v>เริงรมย์</v>
          </cell>
          <cell r="F143" t="str">
            <v>MRS.</v>
          </cell>
          <cell r="G143" t="str">
            <v>NIPA</v>
          </cell>
          <cell r="H143" t="str">
            <v>REONGROM</v>
          </cell>
          <cell r="I143" t="str">
            <v>FORMING</v>
          </cell>
          <cell r="J143" t="str">
            <v>W</v>
          </cell>
          <cell r="K143">
            <v>1989</v>
          </cell>
          <cell r="L143">
            <v>6</v>
          </cell>
          <cell r="M143">
            <v>16</v>
          </cell>
          <cell r="N143">
            <v>29</v>
          </cell>
          <cell r="O143">
            <v>10</v>
          </cell>
          <cell r="P143">
            <v>28</v>
          </cell>
          <cell r="Q143">
            <v>1970</v>
          </cell>
          <cell r="R143">
            <v>2</v>
          </cell>
          <cell r="S143">
            <v>5</v>
          </cell>
          <cell r="T143">
            <v>49</v>
          </cell>
          <cell r="U143">
            <v>3</v>
          </cell>
          <cell r="V143">
            <v>8</v>
          </cell>
          <cell r="W143">
            <v>2532</v>
          </cell>
          <cell r="X143" t="str">
            <v>STC หาง</v>
          </cell>
        </row>
        <row r="144">
          <cell r="A144" t="str">
            <v>004341</v>
          </cell>
          <cell r="B144">
            <v>140</v>
          </cell>
          <cell r="C144" t="str">
            <v>นาง</v>
          </cell>
          <cell r="D144" t="str">
            <v>อโนชา</v>
          </cell>
          <cell r="E144" t="str">
            <v>ทรัพย์สมบูรณ์</v>
          </cell>
          <cell r="F144" t="str">
            <v>MRS.</v>
          </cell>
          <cell r="G144" t="str">
            <v>ANOCHA</v>
          </cell>
          <cell r="H144" t="str">
            <v>TRAPSOMBOON</v>
          </cell>
          <cell r="I144" t="str">
            <v>FORMING</v>
          </cell>
          <cell r="J144" t="str">
            <v>W</v>
          </cell>
          <cell r="K144">
            <v>1989</v>
          </cell>
          <cell r="L144">
            <v>8</v>
          </cell>
          <cell r="M144">
            <v>2</v>
          </cell>
          <cell r="N144">
            <v>29</v>
          </cell>
          <cell r="O144">
            <v>9</v>
          </cell>
          <cell r="P144">
            <v>11</v>
          </cell>
          <cell r="Q144">
            <v>1972</v>
          </cell>
          <cell r="R144">
            <v>1</v>
          </cell>
          <cell r="S144">
            <v>11</v>
          </cell>
          <cell r="T144">
            <v>47</v>
          </cell>
          <cell r="U144">
            <v>4</v>
          </cell>
          <cell r="V144">
            <v>2</v>
          </cell>
          <cell r="W144">
            <v>2532</v>
          </cell>
          <cell r="X144" t="str">
            <v>STC หัว, หาง</v>
          </cell>
        </row>
        <row r="145">
          <cell r="A145" t="str">
            <v>007245</v>
          </cell>
          <cell r="B145">
            <v>141</v>
          </cell>
          <cell r="C145" t="str">
            <v>น.ส.</v>
          </cell>
          <cell r="D145" t="str">
            <v>สำรวย</v>
          </cell>
          <cell r="E145" t="str">
            <v>เกษรจันทร์</v>
          </cell>
          <cell r="F145" t="str">
            <v>MS.</v>
          </cell>
          <cell r="G145" t="str">
            <v>SUMROUY</v>
          </cell>
          <cell r="H145" t="str">
            <v>KESORNJAN</v>
          </cell>
          <cell r="I145" t="str">
            <v>FORMING</v>
          </cell>
          <cell r="J145" t="str">
            <v>W</v>
          </cell>
          <cell r="K145">
            <v>1991</v>
          </cell>
          <cell r="L145">
            <v>2</v>
          </cell>
          <cell r="M145">
            <v>11</v>
          </cell>
          <cell r="N145">
            <v>28</v>
          </cell>
          <cell r="O145">
            <v>3</v>
          </cell>
          <cell r="P145">
            <v>2</v>
          </cell>
          <cell r="Q145">
            <v>1972</v>
          </cell>
          <cell r="R145">
            <v>6</v>
          </cell>
          <cell r="S145">
            <v>12</v>
          </cell>
          <cell r="T145">
            <v>46</v>
          </cell>
          <cell r="U145">
            <v>11</v>
          </cell>
          <cell r="V145">
            <v>1</v>
          </cell>
          <cell r="W145">
            <v>2534</v>
          </cell>
          <cell r="X145" t="str">
            <v>STC หัว</v>
          </cell>
        </row>
        <row r="146">
          <cell r="A146" t="str">
            <v>007484</v>
          </cell>
          <cell r="B146">
            <v>142</v>
          </cell>
          <cell r="C146" t="str">
            <v>นาง</v>
          </cell>
          <cell r="D146" t="str">
            <v>อุรา</v>
          </cell>
          <cell r="E146" t="str">
            <v>นกเนียม</v>
          </cell>
          <cell r="F146" t="str">
            <v>MRS.</v>
          </cell>
          <cell r="G146" t="str">
            <v>URA</v>
          </cell>
          <cell r="H146" t="str">
            <v>NOKNIAM</v>
          </cell>
          <cell r="I146" t="str">
            <v>FORMING</v>
          </cell>
          <cell r="J146" t="str">
            <v>SK1</v>
          </cell>
          <cell r="K146">
            <v>1991</v>
          </cell>
          <cell r="L146">
            <v>5</v>
          </cell>
          <cell r="M146">
            <v>9</v>
          </cell>
          <cell r="N146">
            <v>28</v>
          </cell>
          <cell r="O146">
            <v>0</v>
          </cell>
          <cell r="P146">
            <v>4</v>
          </cell>
          <cell r="Q146">
            <v>1974</v>
          </cell>
          <cell r="R146">
            <v>12</v>
          </cell>
          <cell r="S146">
            <v>30</v>
          </cell>
          <cell r="T146">
            <v>44</v>
          </cell>
          <cell r="U146">
            <v>4</v>
          </cell>
          <cell r="V146">
            <v>14</v>
          </cell>
          <cell r="W146">
            <v>2534</v>
          </cell>
          <cell r="X146" t="str">
            <v>HCB#2,FT ,BT,STC</v>
          </cell>
        </row>
        <row r="147">
          <cell r="A147" t="str">
            <v>007994</v>
          </cell>
          <cell r="B147">
            <v>143</v>
          </cell>
          <cell r="C147" t="str">
            <v>นาง</v>
          </cell>
          <cell r="D147" t="str">
            <v>ชุ่ม</v>
          </cell>
          <cell r="E147" t="str">
            <v>พ้นภัย</v>
          </cell>
          <cell r="F147" t="str">
            <v>MRS.</v>
          </cell>
          <cell r="G147" t="str">
            <v>SHUM</v>
          </cell>
          <cell r="H147" t="str">
            <v>PONEPAI</v>
          </cell>
          <cell r="I147" t="str">
            <v>FORMING</v>
          </cell>
          <cell r="J147" t="str">
            <v>W</v>
          </cell>
          <cell r="K147">
            <v>1992</v>
          </cell>
          <cell r="L147">
            <v>1</v>
          </cell>
          <cell r="M147">
            <v>20</v>
          </cell>
          <cell r="N147">
            <v>27</v>
          </cell>
          <cell r="O147">
            <v>3</v>
          </cell>
          <cell r="P147">
            <v>24</v>
          </cell>
          <cell r="Q147">
            <v>1962</v>
          </cell>
          <cell r="R147">
            <v>7</v>
          </cell>
          <cell r="S147">
            <v>6</v>
          </cell>
          <cell r="T147">
            <v>56</v>
          </cell>
          <cell r="U147">
            <v>10</v>
          </cell>
          <cell r="V147">
            <v>7</v>
          </cell>
          <cell r="W147">
            <v>2535</v>
          </cell>
          <cell r="X147" t="str">
            <v>STB#1, #2, #3</v>
          </cell>
        </row>
        <row r="148">
          <cell r="A148" t="str">
            <v>008058</v>
          </cell>
          <cell r="B148">
            <v>144</v>
          </cell>
          <cell r="C148" t="str">
            <v>นาง</v>
          </cell>
          <cell r="D148" t="str">
            <v>อุไร</v>
          </cell>
          <cell r="E148" t="str">
            <v>ทองศรี</v>
          </cell>
          <cell r="F148" t="str">
            <v>MRS.</v>
          </cell>
          <cell r="G148" t="str">
            <v>URAI</v>
          </cell>
          <cell r="H148" t="str">
            <v>THONGSRI</v>
          </cell>
          <cell r="I148" t="str">
            <v>FORMING</v>
          </cell>
          <cell r="J148" t="str">
            <v>W</v>
          </cell>
          <cell r="K148">
            <v>1992</v>
          </cell>
          <cell r="L148">
            <v>2</v>
          </cell>
          <cell r="M148">
            <v>3</v>
          </cell>
          <cell r="N148">
            <v>27</v>
          </cell>
          <cell r="O148">
            <v>3</v>
          </cell>
          <cell r="P148">
            <v>10</v>
          </cell>
          <cell r="Q148">
            <v>1974</v>
          </cell>
          <cell r="R148">
            <v>6</v>
          </cell>
          <cell r="S148">
            <v>11</v>
          </cell>
          <cell r="T148">
            <v>44</v>
          </cell>
          <cell r="U148">
            <v>11</v>
          </cell>
          <cell r="V148">
            <v>2</v>
          </cell>
          <cell r="W148">
            <v>2535</v>
          </cell>
          <cell r="X148" t="str">
            <v>STB#7, #5, #6</v>
          </cell>
        </row>
        <row r="149">
          <cell r="A149" t="str">
            <v>008061</v>
          </cell>
          <cell r="B149">
            <v>145</v>
          </cell>
          <cell r="C149" t="str">
            <v>นาง</v>
          </cell>
          <cell r="D149" t="str">
            <v>อุบล</v>
          </cell>
          <cell r="E149" t="str">
            <v>สมคะเน</v>
          </cell>
          <cell r="F149" t="str">
            <v>MRS.</v>
          </cell>
          <cell r="G149" t="str">
            <v>UBOL</v>
          </cell>
          <cell r="H149" t="str">
            <v>SOMKANAE</v>
          </cell>
          <cell r="I149" t="str">
            <v>FORMING</v>
          </cell>
          <cell r="J149" t="str">
            <v>W</v>
          </cell>
          <cell r="K149">
            <v>1992</v>
          </cell>
          <cell r="L149">
            <v>2</v>
          </cell>
          <cell r="M149">
            <v>3</v>
          </cell>
          <cell r="N149">
            <v>27</v>
          </cell>
          <cell r="O149">
            <v>3</v>
          </cell>
          <cell r="P149">
            <v>10</v>
          </cell>
          <cell r="Q149">
            <v>1975</v>
          </cell>
          <cell r="R149">
            <v>1</v>
          </cell>
          <cell r="S149">
            <v>4</v>
          </cell>
          <cell r="T149">
            <v>44</v>
          </cell>
          <cell r="U149">
            <v>4</v>
          </cell>
          <cell r="V149">
            <v>9</v>
          </cell>
          <cell r="W149">
            <v>2535</v>
          </cell>
          <cell r="X149" t="str">
            <v>STC หาง</v>
          </cell>
        </row>
        <row r="150">
          <cell r="A150" t="str">
            <v>009669</v>
          </cell>
          <cell r="B150">
            <v>146</v>
          </cell>
          <cell r="C150" t="str">
            <v>นาง</v>
          </cell>
          <cell r="D150" t="str">
            <v>บุญเตือน</v>
          </cell>
          <cell r="E150" t="str">
            <v>สมุห์สนธ์</v>
          </cell>
          <cell r="F150" t="str">
            <v>MRS.</v>
          </cell>
          <cell r="G150" t="str">
            <v>BOONTEURN</v>
          </cell>
          <cell r="H150" t="str">
            <v>SAMUSON</v>
          </cell>
          <cell r="I150" t="str">
            <v>FORMING</v>
          </cell>
          <cell r="J150" t="str">
            <v>W</v>
          </cell>
          <cell r="K150">
            <v>1993</v>
          </cell>
          <cell r="L150">
            <v>6</v>
          </cell>
          <cell r="M150">
            <v>1</v>
          </cell>
          <cell r="N150">
            <v>25</v>
          </cell>
          <cell r="O150">
            <v>11</v>
          </cell>
          <cell r="P150">
            <v>12</v>
          </cell>
          <cell r="Q150">
            <v>1969</v>
          </cell>
          <cell r="R150">
            <v>3</v>
          </cell>
          <cell r="S150">
            <v>4</v>
          </cell>
          <cell r="T150">
            <v>50</v>
          </cell>
          <cell r="U150">
            <v>2</v>
          </cell>
          <cell r="V150">
            <v>9</v>
          </cell>
          <cell r="W150">
            <v>2536</v>
          </cell>
          <cell r="X150" t="str">
            <v>STB#5, #6</v>
          </cell>
        </row>
        <row r="151">
          <cell r="A151" t="str">
            <v>009783</v>
          </cell>
          <cell r="B151">
            <v>147</v>
          </cell>
          <cell r="C151" t="str">
            <v>น.ส.</v>
          </cell>
          <cell r="D151" t="str">
            <v>กิจสนา</v>
          </cell>
          <cell r="E151" t="str">
            <v>สมบูรณ์</v>
          </cell>
          <cell r="F151" t="str">
            <v>MS.</v>
          </cell>
          <cell r="G151" t="str">
            <v>KISSANA</v>
          </cell>
          <cell r="H151" t="str">
            <v>SOMBOON</v>
          </cell>
          <cell r="I151" t="str">
            <v>FORMING</v>
          </cell>
          <cell r="J151" t="str">
            <v>W</v>
          </cell>
          <cell r="K151">
            <v>1993</v>
          </cell>
          <cell r="L151">
            <v>6</v>
          </cell>
          <cell r="M151">
            <v>17</v>
          </cell>
          <cell r="N151">
            <v>25</v>
          </cell>
          <cell r="O151">
            <v>10</v>
          </cell>
          <cell r="P151">
            <v>27</v>
          </cell>
          <cell r="Q151">
            <v>1977</v>
          </cell>
          <cell r="R151">
            <v>6</v>
          </cell>
          <cell r="S151">
            <v>5</v>
          </cell>
          <cell r="T151">
            <v>41</v>
          </cell>
          <cell r="U151">
            <v>11</v>
          </cell>
          <cell r="V151">
            <v>8</v>
          </cell>
          <cell r="W151">
            <v>2536</v>
          </cell>
          <cell r="X151" t="str">
            <v>STB#1, #2, #3, #5, #6, #7</v>
          </cell>
        </row>
        <row r="152">
          <cell r="A152" t="str">
            <v>012324</v>
          </cell>
          <cell r="B152">
            <v>148</v>
          </cell>
          <cell r="C152" t="str">
            <v>นาง</v>
          </cell>
          <cell r="D152" t="str">
            <v>ปานทิพย์</v>
          </cell>
          <cell r="E152" t="str">
            <v>แทบทาม</v>
          </cell>
          <cell r="F152" t="str">
            <v>MRS.</v>
          </cell>
          <cell r="G152" t="str">
            <v>PARNTRID</v>
          </cell>
          <cell r="H152" t="str">
            <v>TRABTIME</v>
          </cell>
          <cell r="I152" t="str">
            <v>FORMING</v>
          </cell>
          <cell r="J152" t="str">
            <v>W</v>
          </cell>
          <cell r="K152">
            <v>1994</v>
          </cell>
          <cell r="L152">
            <v>2</v>
          </cell>
          <cell r="M152">
            <v>9</v>
          </cell>
          <cell r="N152">
            <v>25</v>
          </cell>
          <cell r="O152">
            <v>3</v>
          </cell>
          <cell r="P152">
            <v>4</v>
          </cell>
          <cell r="Q152">
            <v>1973</v>
          </cell>
          <cell r="R152">
            <v>7</v>
          </cell>
          <cell r="S152">
            <v>3</v>
          </cell>
          <cell r="T152">
            <v>45</v>
          </cell>
          <cell r="U152">
            <v>10</v>
          </cell>
          <cell r="V152">
            <v>10</v>
          </cell>
          <cell r="W152">
            <v>2537</v>
          </cell>
          <cell r="X152" t="str">
            <v>STB#1, #2, #3, #5, #6, #7, #9, #26</v>
          </cell>
        </row>
        <row r="153">
          <cell r="A153" t="str">
            <v>014207</v>
          </cell>
          <cell r="B153">
            <v>149</v>
          </cell>
          <cell r="C153" t="str">
            <v>นาง</v>
          </cell>
          <cell r="D153" t="str">
            <v>นงเยาว์</v>
          </cell>
          <cell r="E153" t="str">
            <v>เครืองาม</v>
          </cell>
          <cell r="F153" t="str">
            <v>MRS.</v>
          </cell>
          <cell r="G153" t="str">
            <v>NONGYAO</v>
          </cell>
          <cell r="H153" t="str">
            <v>KRUE NGARM</v>
          </cell>
          <cell r="I153" t="str">
            <v>FORMING</v>
          </cell>
          <cell r="J153" t="str">
            <v>W</v>
          </cell>
          <cell r="K153">
            <v>1995</v>
          </cell>
          <cell r="L153">
            <v>6</v>
          </cell>
          <cell r="M153">
            <v>15</v>
          </cell>
          <cell r="N153">
            <v>23</v>
          </cell>
          <cell r="O153">
            <v>10</v>
          </cell>
          <cell r="P153">
            <v>29</v>
          </cell>
          <cell r="Q153">
            <v>1966</v>
          </cell>
          <cell r="R153">
            <v>4</v>
          </cell>
          <cell r="S153">
            <v>13</v>
          </cell>
          <cell r="T153">
            <v>53</v>
          </cell>
          <cell r="U153">
            <v>1</v>
          </cell>
          <cell r="V153">
            <v>0</v>
          </cell>
          <cell r="W153">
            <v>2538</v>
          </cell>
          <cell r="X153" t="str">
            <v>FT หัว, หาง</v>
          </cell>
        </row>
        <row r="154">
          <cell r="A154" t="str">
            <v>014748</v>
          </cell>
          <cell r="B154">
            <v>150</v>
          </cell>
          <cell r="C154" t="str">
            <v>นาง</v>
          </cell>
          <cell r="D154" t="str">
            <v>ปราณี</v>
          </cell>
          <cell r="E154" t="str">
            <v>พุ่มรอด</v>
          </cell>
          <cell r="F154" t="str">
            <v>MRS.</v>
          </cell>
          <cell r="G154" t="str">
            <v>PRANEE</v>
          </cell>
          <cell r="H154" t="str">
            <v>PHUMROD</v>
          </cell>
          <cell r="I154" t="str">
            <v>FORMING</v>
          </cell>
          <cell r="J154" t="str">
            <v>W</v>
          </cell>
          <cell r="K154">
            <v>1995</v>
          </cell>
          <cell r="L154">
            <v>11</v>
          </cell>
          <cell r="M154">
            <v>7</v>
          </cell>
          <cell r="N154">
            <v>23</v>
          </cell>
          <cell r="O154">
            <v>6</v>
          </cell>
          <cell r="P154">
            <v>6</v>
          </cell>
          <cell r="Q154">
            <v>1975</v>
          </cell>
          <cell r="R154">
            <v>4</v>
          </cell>
          <cell r="S154">
            <v>24</v>
          </cell>
          <cell r="T154">
            <v>44</v>
          </cell>
          <cell r="U154">
            <v>0</v>
          </cell>
          <cell r="V154">
            <v>20</v>
          </cell>
          <cell r="W154">
            <v>2538</v>
          </cell>
          <cell r="X154" t="str">
            <v>FT หัว, หาง</v>
          </cell>
        </row>
        <row r="155">
          <cell r="A155" t="str">
            <v>028421</v>
          </cell>
          <cell r="B155">
            <v>151</v>
          </cell>
          <cell r="C155" t="str">
            <v>น.ส.</v>
          </cell>
          <cell r="D155" t="str">
            <v>วันเพ็ญ</v>
          </cell>
          <cell r="E155" t="str">
            <v>ปลื้มสูตร</v>
          </cell>
          <cell r="F155" t="str">
            <v>MS.</v>
          </cell>
          <cell r="G155" t="str">
            <v>WANPEN</v>
          </cell>
          <cell r="H155" t="str">
            <v>PERMSUT</v>
          </cell>
          <cell r="I155" t="str">
            <v>FORMING</v>
          </cell>
          <cell r="J155" t="str">
            <v>W</v>
          </cell>
          <cell r="K155">
            <v>2002</v>
          </cell>
          <cell r="L155">
            <v>6</v>
          </cell>
          <cell r="M155">
            <v>16</v>
          </cell>
          <cell r="N155">
            <v>16</v>
          </cell>
          <cell r="O155">
            <v>10</v>
          </cell>
          <cell r="P155">
            <v>28</v>
          </cell>
          <cell r="Q155">
            <v>1970</v>
          </cell>
          <cell r="R155">
            <v>3</v>
          </cell>
          <cell r="S155">
            <v>17</v>
          </cell>
          <cell r="T155">
            <v>49</v>
          </cell>
          <cell r="U155">
            <v>1</v>
          </cell>
          <cell r="V155">
            <v>27</v>
          </cell>
          <cell r="W155">
            <v>2545</v>
          </cell>
          <cell r="X155" t="str">
            <v>FT หัว, หาง</v>
          </cell>
        </row>
        <row r="156">
          <cell r="A156" t="str">
            <v>029663</v>
          </cell>
          <cell r="B156">
            <v>152</v>
          </cell>
          <cell r="C156" t="str">
            <v>น.ส.</v>
          </cell>
          <cell r="D156" t="str">
            <v>วัชรินทร์</v>
          </cell>
          <cell r="E156" t="str">
            <v>น้อมสวัสดิ์</v>
          </cell>
          <cell r="F156" t="str">
            <v>MS.</v>
          </cell>
          <cell r="G156" t="str">
            <v>WATCHARIN</v>
          </cell>
          <cell r="H156" t="str">
            <v>NOMSAWAS</v>
          </cell>
          <cell r="I156" t="str">
            <v>FORMING</v>
          </cell>
          <cell r="J156" t="str">
            <v>W</v>
          </cell>
          <cell r="K156">
            <v>2004</v>
          </cell>
          <cell r="L156">
            <v>5</v>
          </cell>
          <cell r="M156">
            <v>10</v>
          </cell>
          <cell r="N156">
            <v>15</v>
          </cell>
          <cell r="O156">
            <v>0</v>
          </cell>
          <cell r="P156">
            <v>3</v>
          </cell>
          <cell r="Q156">
            <v>1983</v>
          </cell>
          <cell r="R156">
            <v>1</v>
          </cell>
          <cell r="S156">
            <v>9</v>
          </cell>
          <cell r="T156">
            <v>36</v>
          </cell>
          <cell r="U156">
            <v>4</v>
          </cell>
          <cell r="V156">
            <v>4</v>
          </cell>
          <cell r="W156">
            <v>2547</v>
          </cell>
          <cell r="X156" t="str">
            <v>FT หัว, หาง</v>
          </cell>
        </row>
        <row r="157">
          <cell r="A157" t="str">
            <v>029677</v>
          </cell>
          <cell r="B157">
            <v>153</v>
          </cell>
          <cell r="C157" t="str">
            <v>นาง</v>
          </cell>
          <cell r="D157" t="str">
            <v>ขันทอง</v>
          </cell>
          <cell r="E157" t="str">
            <v>สายศรี</v>
          </cell>
          <cell r="F157" t="str">
            <v>MRS.</v>
          </cell>
          <cell r="G157" t="str">
            <v>KHANTHONG</v>
          </cell>
          <cell r="H157" t="str">
            <v>SAISRI</v>
          </cell>
          <cell r="I157" t="str">
            <v>FORMING</v>
          </cell>
          <cell r="J157" t="str">
            <v>W</v>
          </cell>
          <cell r="K157">
            <v>2004</v>
          </cell>
          <cell r="L157">
            <v>5</v>
          </cell>
          <cell r="M157">
            <v>10</v>
          </cell>
          <cell r="N157">
            <v>15</v>
          </cell>
          <cell r="O157">
            <v>0</v>
          </cell>
          <cell r="P157">
            <v>3</v>
          </cell>
          <cell r="Q157">
            <v>1973</v>
          </cell>
          <cell r="R157">
            <v>4</v>
          </cell>
          <cell r="S157">
            <v>8</v>
          </cell>
          <cell r="T157">
            <v>46</v>
          </cell>
          <cell r="U157">
            <v>1</v>
          </cell>
          <cell r="V157">
            <v>5</v>
          </cell>
          <cell r="W157">
            <v>2547</v>
          </cell>
          <cell r="X157" t="str">
            <v>FT หัว, หาง, STC หัว</v>
          </cell>
        </row>
        <row r="158">
          <cell r="A158" t="str">
            <v>029681</v>
          </cell>
          <cell r="B158">
            <v>154</v>
          </cell>
          <cell r="C158" t="str">
            <v>นาย</v>
          </cell>
          <cell r="D158" t="str">
            <v>มนูญ</v>
          </cell>
          <cell r="E158" t="str">
            <v>บำเพ็ญทาน</v>
          </cell>
          <cell r="F158" t="str">
            <v>MR.</v>
          </cell>
          <cell r="G158" t="str">
            <v>MANOON</v>
          </cell>
          <cell r="H158" t="str">
            <v>BUMPENTHAN</v>
          </cell>
          <cell r="I158" t="str">
            <v>FORMING</v>
          </cell>
          <cell r="J158" t="str">
            <v>W</v>
          </cell>
          <cell r="K158">
            <v>2004</v>
          </cell>
          <cell r="L158">
            <v>5</v>
          </cell>
          <cell r="M158">
            <v>10</v>
          </cell>
          <cell r="N158">
            <v>15</v>
          </cell>
          <cell r="O158">
            <v>0</v>
          </cell>
          <cell r="P158">
            <v>3</v>
          </cell>
          <cell r="Q158">
            <v>1983</v>
          </cell>
          <cell r="R158">
            <v>2</v>
          </cell>
          <cell r="S158">
            <v>10</v>
          </cell>
          <cell r="T158">
            <v>36</v>
          </cell>
          <cell r="U158">
            <v>3</v>
          </cell>
          <cell r="V158">
            <v>3</v>
          </cell>
          <cell r="W158">
            <v>2547</v>
          </cell>
          <cell r="X158" t="str">
            <v>STB#9, #26, BT#2</v>
          </cell>
        </row>
        <row r="159">
          <cell r="A159" t="str">
            <v>029934</v>
          </cell>
          <cell r="B159">
            <v>155</v>
          </cell>
          <cell r="C159" t="str">
            <v>นาย</v>
          </cell>
          <cell r="D159" t="str">
            <v>นิรุตติ์</v>
          </cell>
          <cell r="E159" t="str">
            <v>เขื่อนนันท์</v>
          </cell>
          <cell r="F159" t="str">
            <v>MR.</v>
          </cell>
          <cell r="G159" t="str">
            <v>NIROOT</v>
          </cell>
          <cell r="H159" t="str">
            <v>KHERNNAN</v>
          </cell>
          <cell r="I159" t="str">
            <v>FORMING</v>
          </cell>
          <cell r="J159" t="str">
            <v>W</v>
          </cell>
          <cell r="K159">
            <v>2004</v>
          </cell>
          <cell r="L159">
            <v>10</v>
          </cell>
          <cell r="M159">
            <v>16</v>
          </cell>
          <cell r="N159">
            <v>14</v>
          </cell>
          <cell r="O159">
            <v>6</v>
          </cell>
          <cell r="P159">
            <v>28</v>
          </cell>
          <cell r="Q159">
            <v>1976</v>
          </cell>
          <cell r="R159">
            <v>10</v>
          </cell>
          <cell r="S159">
            <v>22</v>
          </cell>
          <cell r="T159">
            <v>42</v>
          </cell>
          <cell r="U159">
            <v>6</v>
          </cell>
          <cell r="V159">
            <v>22</v>
          </cell>
          <cell r="W159">
            <v>2547</v>
          </cell>
          <cell r="X159" t="str">
            <v>อบยาง</v>
          </cell>
        </row>
        <row r="160">
          <cell r="A160" t="str">
            <v>029951</v>
          </cell>
          <cell r="B160">
            <v>156</v>
          </cell>
          <cell r="C160" t="str">
            <v>น.ส.</v>
          </cell>
          <cell r="D160" t="str">
            <v>ประชัน</v>
          </cell>
          <cell r="E160" t="str">
            <v>ปะละวงศ์</v>
          </cell>
          <cell r="F160" t="str">
            <v>MS.</v>
          </cell>
          <cell r="G160" t="str">
            <v>PRACHAN</v>
          </cell>
          <cell r="H160" t="str">
            <v>PALAWONG</v>
          </cell>
          <cell r="I160" t="str">
            <v>FORMING</v>
          </cell>
          <cell r="J160" t="str">
            <v>W</v>
          </cell>
          <cell r="K160">
            <v>2004</v>
          </cell>
          <cell r="L160">
            <v>10</v>
          </cell>
          <cell r="M160">
            <v>16</v>
          </cell>
          <cell r="N160">
            <v>14</v>
          </cell>
          <cell r="O160">
            <v>6</v>
          </cell>
          <cell r="P160">
            <v>28</v>
          </cell>
          <cell r="Q160">
            <v>1977</v>
          </cell>
          <cell r="R160">
            <v>10</v>
          </cell>
          <cell r="S160">
            <v>7</v>
          </cell>
          <cell r="T160">
            <v>41</v>
          </cell>
          <cell r="U160">
            <v>7</v>
          </cell>
          <cell r="V160">
            <v>6</v>
          </cell>
          <cell r="W160">
            <v>2547</v>
          </cell>
          <cell r="X160" t="str">
            <v>STB#1, #2</v>
          </cell>
        </row>
        <row r="161">
          <cell r="A161" t="str">
            <v>100554</v>
          </cell>
          <cell r="B161">
            <v>157</v>
          </cell>
          <cell r="C161" t="str">
            <v>นาง</v>
          </cell>
          <cell r="D161" t="str">
            <v>วราภรณ์</v>
          </cell>
          <cell r="E161" t="str">
            <v>รังสรรคลิขิต</v>
          </cell>
          <cell r="F161" t="str">
            <v>MRS.</v>
          </cell>
          <cell r="G161" t="str">
            <v>VARAPORN</v>
          </cell>
          <cell r="H161" t="str">
            <v>RANGSANRIKIT</v>
          </cell>
          <cell r="I161" t="str">
            <v>FORMING</v>
          </cell>
          <cell r="J161" t="str">
            <v>W</v>
          </cell>
          <cell r="K161">
            <v>1989</v>
          </cell>
          <cell r="L161">
            <v>8</v>
          </cell>
          <cell r="M161">
            <v>16</v>
          </cell>
          <cell r="N161">
            <v>29</v>
          </cell>
          <cell r="O161">
            <v>8</v>
          </cell>
          <cell r="P161">
            <v>28</v>
          </cell>
          <cell r="Q161">
            <v>1972</v>
          </cell>
          <cell r="R161">
            <v>4</v>
          </cell>
          <cell r="S161">
            <v>1</v>
          </cell>
          <cell r="T161">
            <v>47</v>
          </cell>
          <cell r="U161">
            <v>1</v>
          </cell>
          <cell r="V161">
            <v>12</v>
          </cell>
          <cell r="W161">
            <v>2532</v>
          </cell>
          <cell r="X161" t="str">
            <v>STB#5 - #9</v>
          </cell>
        </row>
        <row r="162">
          <cell r="A162" t="str">
            <v>100568</v>
          </cell>
          <cell r="B162">
            <v>158</v>
          </cell>
          <cell r="C162" t="str">
            <v>น.ส.</v>
          </cell>
          <cell r="D162" t="str">
            <v>ฉายา</v>
          </cell>
          <cell r="E162" t="str">
            <v>ขานสันเทียะ</v>
          </cell>
          <cell r="F162" t="str">
            <v>MS.</v>
          </cell>
          <cell r="G162" t="str">
            <v>CHAYA</v>
          </cell>
          <cell r="H162" t="str">
            <v>KHANSANTEAR</v>
          </cell>
          <cell r="I162" t="str">
            <v>FORMING</v>
          </cell>
          <cell r="J162" t="str">
            <v>W</v>
          </cell>
          <cell r="K162">
            <v>1989</v>
          </cell>
          <cell r="L162">
            <v>12</v>
          </cell>
          <cell r="M162">
            <v>16</v>
          </cell>
          <cell r="N162">
            <v>29</v>
          </cell>
          <cell r="O162">
            <v>4</v>
          </cell>
          <cell r="P162">
            <v>28</v>
          </cell>
          <cell r="Q162">
            <v>1970</v>
          </cell>
          <cell r="R162">
            <v>8</v>
          </cell>
          <cell r="S162">
            <v>9</v>
          </cell>
          <cell r="T162">
            <v>48</v>
          </cell>
          <cell r="U162">
            <v>9</v>
          </cell>
          <cell r="V162">
            <v>4</v>
          </cell>
          <cell r="W162">
            <v>2532</v>
          </cell>
          <cell r="X162" t="str">
            <v>STB#1 - #3</v>
          </cell>
        </row>
        <row r="163">
          <cell r="A163" t="str">
            <v>100571</v>
          </cell>
          <cell r="B163">
            <v>159</v>
          </cell>
          <cell r="C163" t="str">
            <v>นาง</v>
          </cell>
          <cell r="D163" t="str">
            <v>นาตยา</v>
          </cell>
          <cell r="E163" t="str">
            <v>ปิ่นปั่น</v>
          </cell>
          <cell r="F163" t="str">
            <v>MRS.</v>
          </cell>
          <cell r="G163" t="str">
            <v>NADTAYA</v>
          </cell>
          <cell r="H163" t="str">
            <v>PINPUN</v>
          </cell>
          <cell r="I163" t="str">
            <v>FORMING</v>
          </cell>
          <cell r="J163" t="str">
            <v>W</v>
          </cell>
          <cell r="K163">
            <v>1989</v>
          </cell>
          <cell r="L163">
            <v>8</v>
          </cell>
          <cell r="M163">
            <v>16</v>
          </cell>
          <cell r="N163">
            <v>29</v>
          </cell>
          <cell r="O163">
            <v>8</v>
          </cell>
          <cell r="P163">
            <v>28</v>
          </cell>
          <cell r="Q163">
            <v>1970</v>
          </cell>
          <cell r="R163">
            <v>4</v>
          </cell>
          <cell r="S163">
            <v>12</v>
          </cell>
          <cell r="T163">
            <v>49</v>
          </cell>
          <cell r="U163">
            <v>1</v>
          </cell>
          <cell r="V163">
            <v>1</v>
          </cell>
          <cell r="W163">
            <v>2532</v>
          </cell>
          <cell r="X163" t="str">
            <v>STB#5, #6</v>
          </cell>
        </row>
        <row r="164">
          <cell r="A164" t="str">
            <v>100621</v>
          </cell>
          <cell r="B164">
            <v>160</v>
          </cell>
          <cell r="C164" t="str">
            <v>น.ส.</v>
          </cell>
          <cell r="D164" t="str">
            <v>วัฒนา</v>
          </cell>
          <cell r="E164" t="str">
            <v>เผือกฟัก</v>
          </cell>
          <cell r="F164" t="str">
            <v>MS.</v>
          </cell>
          <cell r="G164" t="str">
            <v>WATTANA</v>
          </cell>
          <cell r="H164" t="str">
            <v>PUEKFUK</v>
          </cell>
          <cell r="I164" t="str">
            <v>FORMING</v>
          </cell>
          <cell r="J164" t="str">
            <v>W</v>
          </cell>
          <cell r="K164">
            <v>1989</v>
          </cell>
          <cell r="L164">
            <v>12</v>
          </cell>
          <cell r="M164">
            <v>16</v>
          </cell>
          <cell r="N164">
            <v>29</v>
          </cell>
          <cell r="O164">
            <v>4</v>
          </cell>
          <cell r="P164">
            <v>28</v>
          </cell>
          <cell r="Q164">
            <v>1966</v>
          </cell>
          <cell r="R164">
            <v>8</v>
          </cell>
          <cell r="S164">
            <v>27</v>
          </cell>
          <cell r="T164">
            <v>52</v>
          </cell>
          <cell r="U164">
            <v>8</v>
          </cell>
          <cell r="V164">
            <v>17</v>
          </cell>
          <cell r="W164">
            <v>2532</v>
          </cell>
          <cell r="X164" t="str">
            <v>STB#5 - #9</v>
          </cell>
        </row>
        <row r="165">
          <cell r="A165" t="str">
            <v>100648</v>
          </cell>
          <cell r="B165">
            <v>161</v>
          </cell>
          <cell r="C165" t="str">
            <v>นาง</v>
          </cell>
          <cell r="D165" t="str">
            <v>จิราภา</v>
          </cell>
          <cell r="E165" t="str">
            <v>บูรณะกรณ์</v>
          </cell>
          <cell r="F165" t="str">
            <v>MRS.</v>
          </cell>
          <cell r="G165" t="str">
            <v>CHIRAPHA</v>
          </cell>
          <cell r="H165" t="str">
            <v>BURANAKORN</v>
          </cell>
          <cell r="I165" t="str">
            <v>FORMING</v>
          </cell>
          <cell r="J165" t="str">
            <v>W</v>
          </cell>
          <cell r="K165">
            <v>1990</v>
          </cell>
          <cell r="L165">
            <v>2</v>
          </cell>
          <cell r="M165">
            <v>16</v>
          </cell>
          <cell r="N165">
            <v>29</v>
          </cell>
          <cell r="O165">
            <v>2</v>
          </cell>
          <cell r="P165">
            <v>28</v>
          </cell>
          <cell r="Q165">
            <v>1972</v>
          </cell>
          <cell r="R165">
            <v>12</v>
          </cell>
          <cell r="S165">
            <v>3</v>
          </cell>
          <cell r="T165">
            <v>46</v>
          </cell>
          <cell r="U165">
            <v>5</v>
          </cell>
          <cell r="V165">
            <v>10</v>
          </cell>
          <cell r="W165">
            <v>2533</v>
          </cell>
          <cell r="X165" t="str">
            <v>STB#1, #2, #3, #6, #7</v>
          </cell>
        </row>
        <row r="166">
          <cell r="A166" t="str">
            <v>100665</v>
          </cell>
          <cell r="B166">
            <v>162</v>
          </cell>
          <cell r="C166" t="str">
            <v>นาง</v>
          </cell>
          <cell r="D166" t="str">
            <v>อัญชลี</v>
          </cell>
          <cell r="E166" t="str">
            <v>เวียงนินท์</v>
          </cell>
          <cell r="F166" t="str">
            <v>MRS.</v>
          </cell>
          <cell r="G166" t="str">
            <v>ANCHALEE</v>
          </cell>
          <cell r="H166" t="str">
            <v>WIANGNIN</v>
          </cell>
          <cell r="I166" t="str">
            <v>FORMING</v>
          </cell>
          <cell r="J166" t="str">
            <v>W</v>
          </cell>
          <cell r="K166">
            <v>1989</v>
          </cell>
          <cell r="L166">
            <v>8</v>
          </cell>
          <cell r="M166">
            <v>16</v>
          </cell>
          <cell r="N166">
            <v>29</v>
          </cell>
          <cell r="O166">
            <v>8</v>
          </cell>
          <cell r="P166">
            <v>28</v>
          </cell>
          <cell r="Q166">
            <v>1971</v>
          </cell>
          <cell r="R166">
            <v>1</v>
          </cell>
          <cell r="S166">
            <v>8</v>
          </cell>
          <cell r="T166">
            <v>48</v>
          </cell>
          <cell r="U166">
            <v>4</v>
          </cell>
          <cell r="V166">
            <v>5</v>
          </cell>
          <cell r="W166">
            <v>2532</v>
          </cell>
          <cell r="X166" t="str">
            <v>FT หัว, หาง</v>
          </cell>
        </row>
        <row r="167">
          <cell r="A167" t="str">
            <v>100714</v>
          </cell>
          <cell r="B167">
            <v>163</v>
          </cell>
          <cell r="C167" t="str">
            <v>นาง</v>
          </cell>
          <cell r="D167" t="str">
            <v>ปราณี</v>
          </cell>
          <cell r="E167" t="str">
            <v>เจริญจิตร์</v>
          </cell>
          <cell r="F167" t="str">
            <v>MRS.</v>
          </cell>
          <cell r="G167" t="str">
            <v>PRANEE</v>
          </cell>
          <cell r="H167" t="str">
            <v>CHARERNCHIT</v>
          </cell>
          <cell r="I167" t="str">
            <v>FORMING</v>
          </cell>
          <cell r="J167" t="str">
            <v>W</v>
          </cell>
          <cell r="K167">
            <v>1990</v>
          </cell>
          <cell r="L167">
            <v>1</v>
          </cell>
          <cell r="M167">
            <v>16</v>
          </cell>
          <cell r="N167">
            <v>29</v>
          </cell>
          <cell r="O167">
            <v>3</v>
          </cell>
          <cell r="P167">
            <v>28</v>
          </cell>
          <cell r="Q167">
            <v>1971</v>
          </cell>
          <cell r="R167">
            <v>4</v>
          </cell>
          <cell r="S167">
            <v>25</v>
          </cell>
          <cell r="T167">
            <v>48</v>
          </cell>
          <cell r="U167">
            <v>0</v>
          </cell>
          <cell r="V167">
            <v>19</v>
          </cell>
          <cell r="W167">
            <v>2533</v>
          </cell>
          <cell r="X167" t="str">
            <v>STC หัว</v>
          </cell>
        </row>
        <row r="168">
          <cell r="A168" t="str">
            <v>100745</v>
          </cell>
          <cell r="B168">
            <v>164</v>
          </cell>
          <cell r="C168" t="str">
            <v>นาง</v>
          </cell>
          <cell r="D168" t="str">
            <v>ยุพา</v>
          </cell>
          <cell r="E168" t="str">
            <v>ศรศรี</v>
          </cell>
          <cell r="F168" t="str">
            <v>MRS.</v>
          </cell>
          <cell r="G168" t="str">
            <v>YUPA</v>
          </cell>
          <cell r="H168" t="str">
            <v>SONSRI</v>
          </cell>
          <cell r="I168" t="str">
            <v>FORMING</v>
          </cell>
          <cell r="J168" t="str">
            <v>W</v>
          </cell>
          <cell r="K168">
            <v>1990</v>
          </cell>
          <cell r="L168">
            <v>2</v>
          </cell>
          <cell r="M168">
            <v>16</v>
          </cell>
          <cell r="N168">
            <v>29</v>
          </cell>
          <cell r="O168">
            <v>2</v>
          </cell>
          <cell r="P168">
            <v>28</v>
          </cell>
          <cell r="Q168">
            <v>1969</v>
          </cell>
          <cell r="R168">
            <v>9</v>
          </cell>
          <cell r="S168">
            <v>29</v>
          </cell>
          <cell r="T168">
            <v>49</v>
          </cell>
          <cell r="U168">
            <v>7</v>
          </cell>
          <cell r="V168">
            <v>15</v>
          </cell>
          <cell r="W168">
            <v>2533</v>
          </cell>
          <cell r="X168" t="str">
            <v>FT หัว, หาง</v>
          </cell>
        </row>
        <row r="169">
          <cell r="A169" t="str">
            <v>100759</v>
          </cell>
          <cell r="B169">
            <v>165</v>
          </cell>
          <cell r="C169" t="str">
            <v>นาง</v>
          </cell>
          <cell r="D169" t="str">
            <v>นุชนารถ</v>
          </cell>
          <cell r="E169" t="str">
            <v>ทองประดับ</v>
          </cell>
          <cell r="F169" t="str">
            <v>MRS.</v>
          </cell>
          <cell r="G169" t="str">
            <v>NUJCHANAJ</v>
          </cell>
          <cell r="H169" t="str">
            <v>THONGPADUB</v>
          </cell>
          <cell r="I169" t="str">
            <v>FORMING</v>
          </cell>
          <cell r="J169" t="str">
            <v>W</v>
          </cell>
          <cell r="K169">
            <v>1989</v>
          </cell>
          <cell r="L169">
            <v>12</v>
          </cell>
          <cell r="M169">
            <v>16</v>
          </cell>
          <cell r="N169">
            <v>29</v>
          </cell>
          <cell r="O169">
            <v>4</v>
          </cell>
          <cell r="P169">
            <v>28</v>
          </cell>
          <cell r="Q169">
            <v>1972</v>
          </cell>
          <cell r="R169">
            <v>7</v>
          </cell>
          <cell r="S169">
            <v>28</v>
          </cell>
          <cell r="T169">
            <v>46</v>
          </cell>
          <cell r="U169">
            <v>9</v>
          </cell>
          <cell r="V169">
            <v>16</v>
          </cell>
          <cell r="W169">
            <v>2532</v>
          </cell>
          <cell r="X169" t="str">
            <v>พ่นแป้ง</v>
          </cell>
        </row>
        <row r="170">
          <cell r="A170" t="str">
            <v>101101</v>
          </cell>
          <cell r="B170">
            <v>166</v>
          </cell>
          <cell r="C170" t="str">
            <v>น.ส.</v>
          </cell>
          <cell r="D170" t="str">
            <v>บุญปลูก</v>
          </cell>
          <cell r="E170" t="str">
            <v>อยู่เปรม</v>
          </cell>
          <cell r="F170" t="str">
            <v>MS.</v>
          </cell>
          <cell r="G170" t="str">
            <v>BOONPLUK</v>
          </cell>
          <cell r="H170" t="str">
            <v>YUPREM</v>
          </cell>
          <cell r="I170" t="str">
            <v>FORMING</v>
          </cell>
          <cell r="J170" t="str">
            <v>W</v>
          </cell>
          <cell r="K170">
            <v>1989</v>
          </cell>
          <cell r="L170">
            <v>12</v>
          </cell>
          <cell r="M170">
            <v>16</v>
          </cell>
          <cell r="N170">
            <v>29</v>
          </cell>
          <cell r="O170">
            <v>4</v>
          </cell>
          <cell r="P170">
            <v>28</v>
          </cell>
          <cell r="Q170">
            <v>1970</v>
          </cell>
          <cell r="R170">
            <v>2</v>
          </cell>
          <cell r="S170">
            <v>8</v>
          </cell>
          <cell r="T170">
            <v>49</v>
          </cell>
          <cell r="U170">
            <v>3</v>
          </cell>
          <cell r="V170">
            <v>5</v>
          </cell>
          <cell r="W170">
            <v>2532</v>
          </cell>
          <cell r="X170" t="str">
            <v>FT หัว, FT#5</v>
          </cell>
        </row>
        <row r="171">
          <cell r="A171" t="str">
            <v>102197</v>
          </cell>
          <cell r="B171">
            <v>167</v>
          </cell>
          <cell r="C171" t="str">
            <v>นาง</v>
          </cell>
          <cell r="D171" t="str">
            <v>สมจิตร</v>
          </cell>
          <cell r="E171" t="str">
            <v>วงศ์แก้ว</v>
          </cell>
          <cell r="F171" t="str">
            <v>MRS.</v>
          </cell>
          <cell r="G171" t="str">
            <v>SOMCHIT</v>
          </cell>
          <cell r="H171" t="str">
            <v>WONGKAEW</v>
          </cell>
          <cell r="I171" t="str">
            <v>FORMING</v>
          </cell>
          <cell r="J171" t="str">
            <v>W</v>
          </cell>
          <cell r="K171">
            <v>1990</v>
          </cell>
          <cell r="L171">
            <v>1</v>
          </cell>
          <cell r="M171">
            <v>23</v>
          </cell>
          <cell r="N171">
            <v>29</v>
          </cell>
          <cell r="O171">
            <v>3</v>
          </cell>
          <cell r="P171">
            <v>21</v>
          </cell>
          <cell r="Q171">
            <v>1967</v>
          </cell>
          <cell r="R171">
            <v>5</v>
          </cell>
          <cell r="S171">
            <v>24</v>
          </cell>
          <cell r="T171">
            <v>51</v>
          </cell>
          <cell r="U171">
            <v>11</v>
          </cell>
          <cell r="V171">
            <v>20</v>
          </cell>
          <cell r="W171">
            <v>2533</v>
          </cell>
          <cell r="X171" t="str">
            <v>STB#1, #5</v>
          </cell>
        </row>
        <row r="172">
          <cell r="A172" t="str">
            <v>102596</v>
          </cell>
          <cell r="B172">
            <v>168</v>
          </cell>
          <cell r="C172" t="str">
            <v>นาย</v>
          </cell>
          <cell r="D172" t="str">
            <v>ชานนท์</v>
          </cell>
          <cell r="E172" t="str">
            <v>เนียมเจียม</v>
          </cell>
          <cell r="F172" t="str">
            <v>MR.</v>
          </cell>
          <cell r="G172" t="str">
            <v>CHANON</v>
          </cell>
          <cell r="H172" t="str">
            <v>NEAMJEAM</v>
          </cell>
          <cell r="I172" t="str">
            <v>FORMING</v>
          </cell>
          <cell r="J172" t="str">
            <v>W</v>
          </cell>
          <cell r="K172">
            <v>2005</v>
          </cell>
          <cell r="L172">
            <v>5</v>
          </cell>
          <cell r="M172">
            <v>16</v>
          </cell>
          <cell r="N172">
            <v>13</v>
          </cell>
          <cell r="O172">
            <v>11</v>
          </cell>
          <cell r="P172">
            <v>28</v>
          </cell>
          <cell r="Q172">
            <v>1981</v>
          </cell>
          <cell r="R172">
            <v>1</v>
          </cell>
          <cell r="S172">
            <v>15</v>
          </cell>
          <cell r="T172">
            <v>38</v>
          </cell>
          <cell r="U172">
            <v>3</v>
          </cell>
          <cell r="V172">
            <v>29</v>
          </cell>
          <cell r="W172">
            <v>2548</v>
          </cell>
          <cell r="X172" t="str">
            <v>STC หัว</v>
          </cell>
        </row>
        <row r="173">
          <cell r="A173" t="str">
            <v>102601</v>
          </cell>
          <cell r="B173">
            <v>169</v>
          </cell>
          <cell r="C173" t="str">
            <v>น.ส.</v>
          </cell>
          <cell r="D173" t="str">
            <v>วารี</v>
          </cell>
          <cell r="E173" t="str">
            <v>สาวงค์</v>
          </cell>
          <cell r="F173" t="str">
            <v>MS.</v>
          </cell>
          <cell r="G173" t="str">
            <v>WAREE</v>
          </cell>
          <cell r="H173" t="str">
            <v>SAWONG</v>
          </cell>
          <cell r="I173" t="str">
            <v>FORMING</v>
          </cell>
          <cell r="J173" t="str">
            <v>W</v>
          </cell>
          <cell r="K173">
            <v>2005</v>
          </cell>
          <cell r="L173">
            <v>5</v>
          </cell>
          <cell r="M173">
            <v>16</v>
          </cell>
          <cell r="N173">
            <v>13</v>
          </cell>
          <cell r="O173">
            <v>11</v>
          </cell>
          <cell r="P173">
            <v>28</v>
          </cell>
          <cell r="Q173">
            <v>1973</v>
          </cell>
          <cell r="R173">
            <v>12</v>
          </cell>
          <cell r="S173">
            <v>19</v>
          </cell>
          <cell r="T173">
            <v>45</v>
          </cell>
          <cell r="U173">
            <v>4</v>
          </cell>
          <cell r="V173">
            <v>25</v>
          </cell>
          <cell r="W173">
            <v>2548</v>
          </cell>
          <cell r="X173" t="str">
            <v>พ่นแป้ง</v>
          </cell>
        </row>
        <row r="174">
          <cell r="A174" t="str">
            <v>102791</v>
          </cell>
          <cell r="B174">
            <v>170</v>
          </cell>
          <cell r="C174" t="str">
            <v>น.ส.</v>
          </cell>
          <cell r="D174" t="str">
            <v>จำเรียง</v>
          </cell>
          <cell r="E174" t="str">
            <v>เรืองอนันต์</v>
          </cell>
          <cell r="F174" t="str">
            <v>MS.</v>
          </cell>
          <cell r="G174" t="str">
            <v>CHAMRIANG</v>
          </cell>
          <cell r="H174" t="str">
            <v>RUEANG-ANAN</v>
          </cell>
          <cell r="I174" t="str">
            <v>FORMING</v>
          </cell>
          <cell r="J174" t="str">
            <v>W</v>
          </cell>
          <cell r="K174">
            <v>2005</v>
          </cell>
          <cell r="L174">
            <v>8</v>
          </cell>
          <cell r="M174">
            <v>16</v>
          </cell>
          <cell r="N174">
            <v>13</v>
          </cell>
          <cell r="O174">
            <v>8</v>
          </cell>
          <cell r="P174">
            <v>28</v>
          </cell>
          <cell r="Q174">
            <v>1982</v>
          </cell>
          <cell r="R174">
            <v>3</v>
          </cell>
          <cell r="S174">
            <v>19</v>
          </cell>
          <cell r="T174">
            <v>37</v>
          </cell>
          <cell r="U174">
            <v>1</v>
          </cell>
          <cell r="V174">
            <v>25</v>
          </cell>
          <cell r="W174">
            <v>2548</v>
          </cell>
          <cell r="X174" t="str">
            <v>FT หัว, หาง, STB#20</v>
          </cell>
        </row>
        <row r="175">
          <cell r="A175" t="str">
            <v>102840</v>
          </cell>
          <cell r="B175">
            <v>171</v>
          </cell>
          <cell r="C175" t="str">
            <v>น.ส.</v>
          </cell>
          <cell r="D175" t="str">
            <v>อรัญญา</v>
          </cell>
          <cell r="E175" t="str">
            <v>พันธ์ดี</v>
          </cell>
          <cell r="F175" t="str">
            <v>MS.</v>
          </cell>
          <cell r="G175" t="str">
            <v>ARANYA</v>
          </cell>
          <cell r="H175" t="str">
            <v>PHANDEE</v>
          </cell>
          <cell r="I175" t="str">
            <v>FORMING</v>
          </cell>
          <cell r="J175" t="str">
            <v>W</v>
          </cell>
          <cell r="K175">
            <v>2005</v>
          </cell>
          <cell r="L175">
            <v>8</v>
          </cell>
          <cell r="M175">
            <v>16</v>
          </cell>
          <cell r="N175">
            <v>13</v>
          </cell>
          <cell r="O175">
            <v>8</v>
          </cell>
          <cell r="P175">
            <v>28</v>
          </cell>
          <cell r="Q175">
            <v>1977</v>
          </cell>
          <cell r="R175">
            <v>8</v>
          </cell>
          <cell r="S175">
            <v>24</v>
          </cell>
          <cell r="T175">
            <v>41</v>
          </cell>
          <cell r="U175">
            <v>8</v>
          </cell>
          <cell r="V175">
            <v>20</v>
          </cell>
          <cell r="W175">
            <v>2548</v>
          </cell>
          <cell r="X175" t="str">
            <v>FT หัว, หาง</v>
          </cell>
        </row>
        <row r="176">
          <cell r="A176" t="str">
            <v>102867</v>
          </cell>
          <cell r="B176">
            <v>172</v>
          </cell>
          <cell r="C176" t="str">
            <v>น.ส.</v>
          </cell>
          <cell r="D176" t="str">
            <v>สังเวียน</v>
          </cell>
          <cell r="E176" t="str">
            <v>สีดาคำ</v>
          </cell>
          <cell r="F176" t="str">
            <v>MS.</v>
          </cell>
          <cell r="G176" t="str">
            <v>SANGWEAN</v>
          </cell>
          <cell r="H176" t="str">
            <v>SRIDACAM</v>
          </cell>
          <cell r="I176" t="str">
            <v>FORMING</v>
          </cell>
          <cell r="J176" t="str">
            <v>W</v>
          </cell>
          <cell r="K176">
            <v>2005</v>
          </cell>
          <cell r="L176">
            <v>8</v>
          </cell>
          <cell r="M176">
            <v>16</v>
          </cell>
          <cell r="N176">
            <v>13</v>
          </cell>
          <cell r="O176">
            <v>8</v>
          </cell>
          <cell r="P176">
            <v>28</v>
          </cell>
          <cell r="Q176">
            <v>1972</v>
          </cell>
          <cell r="R176">
            <v>1</v>
          </cell>
          <cell r="S176">
            <v>12</v>
          </cell>
          <cell r="T176">
            <v>47</v>
          </cell>
          <cell r="U176">
            <v>4</v>
          </cell>
          <cell r="V176">
            <v>1</v>
          </cell>
          <cell r="W176">
            <v>2548</v>
          </cell>
          <cell r="X176" t="str">
            <v>FT หัว, หาง</v>
          </cell>
        </row>
        <row r="177">
          <cell r="A177" t="str">
            <v>102947</v>
          </cell>
          <cell r="B177">
            <v>173</v>
          </cell>
          <cell r="C177" t="str">
            <v>นาย</v>
          </cell>
          <cell r="D177" t="str">
            <v>สายชล</v>
          </cell>
          <cell r="E177" t="str">
            <v>น้อยไม้</v>
          </cell>
          <cell r="F177" t="str">
            <v>MR.</v>
          </cell>
          <cell r="G177" t="str">
            <v>SAYCHON</v>
          </cell>
          <cell r="H177" t="str">
            <v>NOIMAI</v>
          </cell>
          <cell r="I177" t="str">
            <v>FORMING</v>
          </cell>
          <cell r="J177" t="str">
            <v>SK1</v>
          </cell>
          <cell r="K177">
            <v>2005</v>
          </cell>
          <cell r="L177">
            <v>8</v>
          </cell>
          <cell r="M177">
            <v>16</v>
          </cell>
          <cell r="N177">
            <v>13</v>
          </cell>
          <cell r="O177">
            <v>8</v>
          </cell>
          <cell r="P177">
            <v>28</v>
          </cell>
          <cell r="Q177">
            <v>1974</v>
          </cell>
          <cell r="R177">
            <v>4</v>
          </cell>
          <cell r="S177">
            <v>26</v>
          </cell>
          <cell r="T177">
            <v>45</v>
          </cell>
          <cell r="U177">
            <v>0</v>
          </cell>
          <cell r="V177">
            <v>18</v>
          </cell>
          <cell r="W177">
            <v>2548</v>
          </cell>
          <cell r="X177" t="str">
            <v>HCB#2,BT,FT,STC</v>
          </cell>
        </row>
        <row r="178">
          <cell r="A178" t="str">
            <v>102951</v>
          </cell>
          <cell r="B178">
            <v>174</v>
          </cell>
          <cell r="C178" t="str">
            <v>นาย</v>
          </cell>
          <cell r="D178" t="str">
            <v>มนัส</v>
          </cell>
          <cell r="E178" t="str">
            <v>ขันแก้ว</v>
          </cell>
          <cell r="F178" t="str">
            <v>MR.</v>
          </cell>
          <cell r="G178" t="str">
            <v>MANUS</v>
          </cell>
          <cell r="H178" t="str">
            <v>KANKAEO</v>
          </cell>
          <cell r="I178" t="str">
            <v>FORMING</v>
          </cell>
          <cell r="J178" t="str">
            <v>W</v>
          </cell>
          <cell r="K178">
            <v>2005</v>
          </cell>
          <cell r="L178">
            <v>8</v>
          </cell>
          <cell r="M178">
            <v>16</v>
          </cell>
          <cell r="N178">
            <v>13</v>
          </cell>
          <cell r="O178">
            <v>8</v>
          </cell>
          <cell r="P178">
            <v>28</v>
          </cell>
          <cell r="Q178">
            <v>1979</v>
          </cell>
          <cell r="R178">
            <v>7</v>
          </cell>
          <cell r="S178">
            <v>5</v>
          </cell>
          <cell r="T178">
            <v>39</v>
          </cell>
          <cell r="U178">
            <v>10</v>
          </cell>
          <cell r="V178">
            <v>8</v>
          </cell>
          <cell r="W178">
            <v>2548</v>
          </cell>
          <cell r="X178" t="str">
            <v>STC#1, #2, #3</v>
          </cell>
        </row>
        <row r="179">
          <cell r="A179" t="str">
            <v>103507</v>
          </cell>
          <cell r="B179">
            <v>175</v>
          </cell>
          <cell r="C179" t="str">
            <v>นาย</v>
          </cell>
          <cell r="D179" t="str">
            <v>ขันตี</v>
          </cell>
          <cell r="E179" t="str">
            <v>อินทร์ตรา</v>
          </cell>
          <cell r="F179" t="str">
            <v>MR.</v>
          </cell>
          <cell r="G179" t="str">
            <v>KHANTEE</v>
          </cell>
          <cell r="H179" t="str">
            <v>INTRA</v>
          </cell>
          <cell r="I179" t="str">
            <v>FORMING</v>
          </cell>
          <cell r="J179" t="str">
            <v>W</v>
          </cell>
          <cell r="K179">
            <v>2006</v>
          </cell>
          <cell r="L179">
            <v>7</v>
          </cell>
          <cell r="M179">
            <v>1</v>
          </cell>
          <cell r="N179">
            <v>12</v>
          </cell>
          <cell r="O179">
            <v>10</v>
          </cell>
          <cell r="P179">
            <v>12</v>
          </cell>
          <cell r="Q179">
            <v>1971</v>
          </cell>
          <cell r="R179">
            <v>3</v>
          </cell>
          <cell r="S179">
            <v>30</v>
          </cell>
          <cell r="T179">
            <v>48</v>
          </cell>
          <cell r="U179">
            <v>1</v>
          </cell>
          <cell r="V179">
            <v>14</v>
          </cell>
          <cell r="W179">
            <v>2549</v>
          </cell>
          <cell r="X179" t="str">
            <v>เสริฟ/ขับโฟล์คลิฟท์</v>
          </cell>
        </row>
        <row r="180">
          <cell r="A180" t="str">
            <v>103524</v>
          </cell>
          <cell r="B180">
            <v>176</v>
          </cell>
          <cell r="C180" t="str">
            <v>นาย</v>
          </cell>
          <cell r="D180" t="str">
            <v>สุภาพ</v>
          </cell>
          <cell r="E180" t="str">
            <v>ลาโยธี</v>
          </cell>
          <cell r="F180" t="str">
            <v>MR.</v>
          </cell>
          <cell r="G180" t="str">
            <v>SUPAP</v>
          </cell>
          <cell r="H180" t="str">
            <v>LAYOTHEE</v>
          </cell>
          <cell r="I180" t="str">
            <v>FORMING</v>
          </cell>
          <cell r="J180" t="str">
            <v>W</v>
          </cell>
          <cell r="K180">
            <v>2006</v>
          </cell>
          <cell r="L180">
            <v>7</v>
          </cell>
          <cell r="M180">
            <v>1</v>
          </cell>
          <cell r="N180">
            <v>12</v>
          </cell>
          <cell r="O180">
            <v>10</v>
          </cell>
          <cell r="P180">
            <v>12</v>
          </cell>
          <cell r="Q180">
            <v>1972</v>
          </cell>
          <cell r="R180">
            <v>7</v>
          </cell>
          <cell r="S180">
            <v>31</v>
          </cell>
          <cell r="T180">
            <v>46</v>
          </cell>
          <cell r="U180">
            <v>9</v>
          </cell>
          <cell r="V180">
            <v>13</v>
          </cell>
          <cell r="W180">
            <v>2549</v>
          </cell>
          <cell r="X180" t="str">
            <v>BT#3,HCB,FT,STC</v>
          </cell>
        </row>
        <row r="181">
          <cell r="A181" t="str">
            <v>103555</v>
          </cell>
          <cell r="B181">
            <v>177</v>
          </cell>
          <cell r="C181" t="str">
            <v>นาง</v>
          </cell>
          <cell r="D181" t="str">
            <v>ปราณี</v>
          </cell>
          <cell r="E181" t="str">
            <v>นามขาล</v>
          </cell>
          <cell r="F181" t="str">
            <v>MRS.</v>
          </cell>
          <cell r="G181" t="str">
            <v>PRANEE</v>
          </cell>
          <cell r="H181" t="str">
            <v>NAMKHAL</v>
          </cell>
          <cell r="I181" t="str">
            <v>FORMING</v>
          </cell>
          <cell r="J181" t="str">
            <v>W</v>
          </cell>
          <cell r="K181">
            <v>2006</v>
          </cell>
          <cell r="L181">
            <v>7</v>
          </cell>
          <cell r="M181">
            <v>1</v>
          </cell>
          <cell r="N181">
            <v>12</v>
          </cell>
          <cell r="O181">
            <v>10</v>
          </cell>
          <cell r="P181">
            <v>12</v>
          </cell>
          <cell r="Q181">
            <v>1966</v>
          </cell>
          <cell r="R181">
            <v>10</v>
          </cell>
          <cell r="S181">
            <v>10</v>
          </cell>
          <cell r="T181">
            <v>52</v>
          </cell>
          <cell r="U181">
            <v>7</v>
          </cell>
          <cell r="V181">
            <v>3</v>
          </cell>
          <cell r="W181">
            <v>2549</v>
          </cell>
          <cell r="X181" t="str">
            <v>พ่นแป้ง</v>
          </cell>
        </row>
        <row r="182">
          <cell r="A182" t="str">
            <v>103569</v>
          </cell>
          <cell r="B182">
            <v>178</v>
          </cell>
          <cell r="C182" t="str">
            <v>นาย</v>
          </cell>
          <cell r="D182" t="str">
            <v>ยอดชาย</v>
          </cell>
          <cell r="E182" t="str">
            <v>มหาวรรณ</v>
          </cell>
          <cell r="F182" t="str">
            <v>MR.</v>
          </cell>
          <cell r="G182" t="str">
            <v>YODCHAI</v>
          </cell>
          <cell r="H182" t="str">
            <v>MAHAWAN</v>
          </cell>
          <cell r="I182" t="str">
            <v>FORMING</v>
          </cell>
          <cell r="J182" t="str">
            <v>W</v>
          </cell>
          <cell r="K182">
            <v>2006</v>
          </cell>
          <cell r="L182">
            <v>7</v>
          </cell>
          <cell r="M182">
            <v>1</v>
          </cell>
          <cell r="N182">
            <v>12</v>
          </cell>
          <cell r="O182">
            <v>10</v>
          </cell>
          <cell r="P182">
            <v>12</v>
          </cell>
          <cell r="Q182">
            <v>1977</v>
          </cell>
          <cell r="R182">
            <v>2</v>
          </cell>
          <cell r="S182">
            <v>17</v>
          </cell>
          <cell r="T182">
            <v>42</v>
          </cell>
          <cell r="U182">
            <v>2</v>
          </cell>
          <cell r="V182">
            <v>27</v>
          </cell>
          <cell r="W182">
            <v>2549</v>
          </cell>
          <cell r="X182" t="str">
            <v>STB ทั้งหมด</v>
          </cell>
        </row>
        <row r="183">
          <cell r="A183" t="str">
            <v>103999</v>
          </cell>
          <cell r="B183">
            <v>179</v>
          </cell>
          <cell r="C183" t="str">
            <v>น.ส.</v>
          </cell>
          <cell r="D183" t="str">
            <v>สุบัน</v>
          </cell>
          <cell r="E183" t="str">
            <v>ยศกลาง</v>
          </cell>
          <cell r="F183" t="str">
            <v>MS.</v>
          </cell>
          <cell r="G183" t="str">
            <v>SUBUN</v>
          </cell>
          <cell r="H183" t="str">
            <v>YOSKLANG</v>
          </cell>
          <cell r="I183" t="str">
            <v>FORMING</v>
          </cell>
          <cell r="J183" t="str">
            <v>W</v>
          </cell>
          <cell r="K183">
            <v>2007</v>
          </cell>
          <cell r="L183">
            <v>2</v>
          </cell>
          <cell r="M183">
            <v>16</v>
          </cell>
          <cell r="N183">
            <v>12</v>
          </cell>
          <cell r="O183">
            <v>2</v>
          </cell>
          <cell r="P183">
            <v>28</v>
          </cell>
          <cell r="Q183">
            <v>1976</v>
          </cell>
          <cell r="R183">
            <v>6</v>
          </cell>
          <cell r="S183">
            <v>30</v>
          </cell>
          <cell r="T183">
            <v>42</v>
          </cell>
          <cell r="U183">
            <v>10</v>
          </cell>
          <cell r="V183">
            <v>14</v>
          </cell>
          <cell r="W183">
            <v>2550</v>
          </cell>
          <cell r="X183" t="str">
            <v>พ่นแป้ง</v>
          </cell>
        </row>
        <row r="184">
          <cell r="A184" t="str">
            <v>104274</v>
          </cell>
          <cell r="B184">
            <v>180</v>
          </cell>
          <cell r="C184" t="str">
            <v>น.ส.</v>
          </cell>
          <cell r="D184" t="str">
            <v>อรพรรณ</v>
          </cell>
          <cell r="E184" t="str">
            <v>บุญธรรม</v>
          </cell>
          <cell r="F184" t="str">
            <v>MS.</v>
          </cell>
          <cell r="G184" t="str">
            <v>OR-RAPAN</v>
          </cell>
          <cell r="H184" t="str">
            <v>BOONTHAM</v>
          </cell>
          <cell r="I184" t="str">
            <v>FORMING</v>
          </cell>
          <cell r="J184" t="str">
            <v>W</v>
          </cell>
          <cell r="K184">
            <v>2007</v>
          </cell>
          <cell r="L184">
            <v>2</v>
          </cell>
          <cell r="M184">
            <v>16</v>
          </cell>
          <cell r="N184">
            <v>12</v>
          </cell>
          <cell r="O184">
            <v>2</v>
          </cell>
          <cell r="P184">
            <v>28</v>
          </cell>
          <cell r="Q184">
            <v>1986</v>
          </cell>
          <cell r="R184">
            <v>6</v>
          </cell>
          <cell r="S184">
            <v>2</v>
          </cell>
          <cell r="T184">
            <v>32</v>
          </cell>
          <cell r="U184">
            <v>11</v>
          </cell>
          <cell r="V184">
            <v>11</v>
          </cell>
          <cell r="W184">
            <v>2550</v>
          </cell>
          <cell r="X184" t="str">
            <v>STB#14</v>
          </cell>
        </row>
        <row r="185">
          <cell r="A185" t="str">
            <v>104559</v>
          </cell>
          <cell r="B185">
            <v>181</v>
          </cell>
          <cell r="C185" t="str">
            <v>นาย</v>
          </cell>
          <cell r="D185" t="str">
            <v>จักรกฤษณ์</v>
          </cell>
          <cell r="E185" t="str">
            <v>ทองอร่าม</v>
          </cell>
          <cell r="F185" t="str">
            <v>MR.</v>
          </cell>
          <cell r="G185" t="str">
            <v>JAKKRIT</v>
          </cell>
          <cell r="H185" t="str">
            <v>THONG-ARAM</v>
          </cell>
          <cell r="I185" t="str">
            <v>FORMING</v>
          </cell>
          <cell r="J185" t="str">
            <v>SK1</v>
          </cell>
          <cell r="K185">
            <v>2007</v>
          </cell>
          <cell r="L185">
            <v>4</v>
          </cell>
          <cell r="M185">
            <v>16</v>
          </cell>
          <cell r="N185">
            <v>12</v>
          </cell>
          <cell r="O185">
            <v>0</v>
          </cell>
          <cell r="P185">
            <v>28</v>
          </cell>
          <cell r="Q185">
            <v>1974</v>
          </cell>
          <cell r="R185">
            <v>3</v>
          </cell>
          <cell r="S185">
            <v>28</v>
          </cell>
          <cell r="T185">
            <v>45</v>
          </cell>
          <cell r="U185">
            <v>1</v>
          </cell>
          <cell r="V185">
            <v>16</v>
          </cell>
          <cell r="W185">
            <v>2550</v>
          </cell>
          <cell r="X185" t="str">
            <v>HCB#3,FT</v>
          </cell>
        </row>
        <row r="186">
          <cell r="A186" t="str">
            <v>104562</v>
          </cell>
          <cell r="B186">
            <v>182</v>
          </cell>
          <cell r="C186" t="str">
            <v>นาย</v>
          </cell>
          <cell r="D186" t="str">
            <v>อนันต์</v>
          </cell>
          <cell r="E186" t="str">
            <v>อาจหาญ</v>
          </cell>
          <cell r="F186" t="str">
            <v>MR.</v>
          </cell>
          <cell r="G186" t="str">
            <v>ANAN</v>
          </cell>
          <cell r="H186" t="str">
            <v>ARD-HAN</v>
          </cell>
          <cell r="I186" t="str">
            <v>FORMING</v>
          </cell>
          <cell r="J186" t="str">
            <v>W</v>
          </cell>
          <cell r="K186">
            <v>2007</v>
          </cell>
          <cell r="L186">
            <v>4</v>
          </cell>
          <cell r="M186">
            <v>16</v>
          </cell>
          <cell r="N186">
            <v>12</v>
          </cell>
          <cell r="O186">
            <v>0</v>
          </cell>
          <cell r="P186">
            <v>28</v>
          </cell>
          <cell r="Q186">
            <v>1987</v>
          </cell>
          <cell r="R186">
            <v>7</v>
          </cell>
          <cell r="S186">
            <v>28</v>
          </cell>
          <cell r="T186">
            <v>31</v>
          </cell>
          <cell r="U186">
            <v>9</v>
          </cell>
          <cell r="V186">
            <v>16</v>
          </cell>
          <cell r="W186">
            <v>2550</v>
          </cell>
          <cell r="X186" t="str">
            <v>STB ทั้งหมด</v>
          </cell>
        </row>
        <row r="187">
          <cell r="A187" t="str">
            <v>104580</v>
          </cell>
          <cell r="B187">
            <v>183</v>
          </cell>
          <cell r="C187" t="str">
            <v>น.ส.</v>
          </cell>
          <cell r="D187" t="str">
            <v>ณิชนันทน์</v>
          </cell>
          <cell r="E187" t="str">
            <v>ภิญโญดม</v>
          </cell>
          <cell r="F187" t="str">
            <v>MS.</v>
          </cell>
          <cell r="G187" t="str">
            <v>NITCHANUN</v>
          </cell>
          <cell r="H187" t="str">
            <v>PINYODOM</v>
          </cell>
          <cell r="I187" t="str">
            <v>FORMING</v>
          </cell>
          <cell r="J187" t="str">
            <v>W</v>
          </cell>
          <cell r="K187">
            <v>2007</v>
          </cell>
          <cell r="L187">
            <v>4</v>
          </cell>
          <cell r="M187">
            <v>16</v>
          </cell>
          <cell r="N187">
            <v>12</v>
          </cell>
          <cell r="O187">
            <v>0</v>
          </cell>
          <cell r="P187">
            <v>28</v>
          </cell>
          <cell r="Q187">
            <v>1982</v>
          </cell>
          <cell r="R187">
            <v>5</v>
          </cell>
          <cell r="S187">
            <v>30</v>
          </cell>
          <cell r="T187">
            <v>36</v>
          </cell>
          <cell r="U187">
            <v>11</v>
          </cell>
          <cell r="V187">
            <v>14</v>
          </cell>
          <cell r="W187">
            <v>2550</v>
          </cell>
          <cell r="X187" t="str">
            <v>ทำเอกสาร/คีย์ข้อมูล</v>
          </cell>
        </row>
        <row r="188">
          <cell r="A188" t="str">
            <v>104593</v>
          </cell>
          <cell r="B188">
            <v>184</v>
          </cell>
          <cell r="C188" t="str">
            <v>น.ส.</v>
          </cell>
          <cell r="D188" t="str">
            <v>พีชญา</v>
          </cell>
          <cell r="E188" t="str">
            <v>เทพาขันธ์</v>
          </cell>
          <cell r="F188" t="str">
            <v>MS.</v>
          </cell>
          <cell r="G188" t="str">
            <v>PECHAYA</v>
          </cell>
          <cell r="H188" t="str">
            <v>TEPAKHAN</v>
          </cell>
          <cell r="I188" t="str">
            <v>FORMING</v>
          </cell>
          <cell r="J188" t="str">
            <v>W</v>
          </cell>
          <cell r="K188">
            <v>2007</v>
          </cell>
          <cell r="L188">
            <v>4</v>
          </cell>
          <cell r="M188">
            <v>16</v>
          </cell>
          <cell r="N188">
            <v>12</v>
          </cell>
          <cell r="O188">
            <v>0</v>
          </cell>
          <cell r="P188">
            <v>28</v>
          </cell>
          <cell r="Q188">
            <v>1985</v>
          </cell>
          <cell r="R188">
            <v>8</v>
          </cell>
          <cell r="S188">
            <v>6</v>
          </cell>
          <cell r="T188">
            <v>33</v>
          </cell>
          <cell r="U188">
            <v>9</v>
          </cell>
          <cell r="V188">
            <v>7</v>
          </cell>
          <cell r="W188">
            <v>2550</v>
          </cell>
          <cell r="X188" t="str">
            <v>STB#1, #3, FT หาง</v>
          </cell>
        </row>
        <row r="189">
          <cell r="A189" t="str">
            <v>105278</v>
          </cell>
          <cell r="B189">
            <v>185</v>
          </cell>
          <cell r="C189" t="str">
            <v>น.ส.</v>
          </cell>
          <cell r="D189" t="str">
            <v>เบญจมาศ</v>
          </cell>
          <cell r="E189" t="str">
            <v>บุญพลอย</v>
          </cell>
          <cell r="F189" t="str">
            <v>MS.</v>
          </cell>
          <cell r="G189" t="str">
            <v>BENJAMAS</v>
          </cell>
          <cell r="H189" t="str">
            <v>BOONPLOY</v>
          </cell>
          <cell r="I189" t="str">
            <v>FORMING</v>
          </cell>
          <cell r="J189" t="str">
            <v>W</v>
          </cell>
          <cell r="K189">
            <v>2007</v>
          </cell>
          <cell r="L189">
            <v>7</v>
          </cell>
          <cell r="M189">
            <v>16</v>
          </cell>
          <cell r="N189">
            <v>11</v>
          </cell>
          <cell r="O189">
            <v>9</v>
          </cell>
          <cell r="P189">
            <v>28</v>
          </cell>
          <cell r="Q189">
            <v>1973</v>
          </cell>
          <cell r="R189">
            <v>5</v>
          </cell>
          <cell r="S189">
            <v>17</v>
          </cell>
          <cell r="T189">
            <v>45</v>
          </cell>
          <cell r="U189">
            <v>11</v>
          </cell>
          <cell r="V189">
            <v>27</v>
          </cell>
          <cell r="W189">
            <v>2550</v>
          </cell>
          <cell r="X189" t="str">
            <v>FT หัว, หาง</v>
          </cell>
        </row>
        <row r="190">
          <cell r="A190" t="str">
            <v>105424</v>
          </cell>
          <cell r="B190">
            <v>186</v>
          </cell>
          <cell r="C190" t="str">
            <v>น.ส.</v>
          </cell>
          <cell r="D190" t="str">
            <v>นิภาภรณ์</v>
          </cell>
          <cell r="E190" t="str">
            <v>กว้างไธสง</v>
          </cell>
          <cell r="F190" t="str">
            <v>MS.</v>
          </cell>
          <cell r="G190" t="str">
            <v>NIPAPORN</v>
          </cell>
          <cell r="H190" t="str">
            <v>KWANGTHAISONG</v>
          </cell>
          <cell r="I190" t="str">
            <v>FORMING</v>
          </cell>
          <cell r="J190" t="str">
            <v>W</v>
          </cell>
          <cell r="K190">
            <v>2007</v>
          </cell>
          <cell r="L190">
            <v>7</v>
          </cell>
          <cell r="M190">
            <v>16</v>
          </cell>
          <cell r="N190">
            <v>11</v>
          </cell>
          <cell r="O190">
            <v>9</v>
          </cell>
          <cell r="P190">
            <v>28</v>
          </cell>
          <cell r="Q190">
            <v>1979</v>
          </cell>
          <cell r="R190">
            <v>3</v>
          </cell>
          <cell r="S190">
            <v>18</v>
          </cell>
          <cell r="T190">
            <v>40</v>
          </cell>
          <cell r="U190">
            <v>1</v>
          </cell>
          <cell r="V190">
            <v>26</v>
          </cell>
          <cell r="W190">
            <v>2550</v>
          </cell>
          <cell r="X190" t="str">
            <v>STB#15</v>
          </cell>
        </row>
        <row r="191">
          <cell r="A191" t="str">
            <v>106029</v>
          </cell>
          <cell r="B191">
            <v>187</v>
          </cell>
          <cell r="C191" t="str">
            <v>น.ส.</v>
          </cell>
          <cell r="D191" t="str">
            <v>เบญจวรรณ</v>
          </cell>
          <cell r="E191" t="str">
            <v>บุญแก่น</v>
          </cell>
          <cell r="F191" t="str">
            <v>MS.</v>
          </cell>
          <cell r="G191" t="str">
            <v>BENJAWAN</v>
          </cell>
          <cell r="H191" t="str">
            <v>BURNGKANN</v>
          </cell>
          <cell r="I191" t="str">
            <v>FORMING</v>
          </cell>
          <cell r="J191" t="str">
            <v>W</v>
          </cell>
          <cell r="K191">
            <v>2007</v>
          </cell>
          <cell r="L191">
            <v>12</v>
          </cell>
          <cell r="M191">
            <v>1</v>
          </cell>
          <cell r="N191">
            <v>11</v>
          </cell>
          <cell r="O191">
            <v>5</v>
          </cell>
          <cell r="P191">
            <v>12</v>
          </cell>
          <cell r="Q191">
            <v>1976</v>
          </cell>
          <cell r="R191">
            <v>11</v>
          </cell>
          <cell r="S191">
            <v>1</v>
          </cell>
          <cell r="T191">
            <v>42</v>
          </cell>
          <cell r="U191">
            <v>6</v>
          </cell>
          <cell r="V191">
            <v>12</v>
          </cell>
          <cell r="W191">
            <v>2550</v>
          </cell>
          <cell r="X191" t="str">
            <v>พ่นแป้ง</v>
          </cell>
        </row>
        <row r="192">
          <cell r="A192" t="str">
            <v>106046</v>
          </cell>
          <cell r="B192">
            <v>188</v>
          </cell>
          <cell r="C192" t="str">
            <v>นาง</v>
          </cell>
          <cell r="D192" t="str">
            <v>วงเดือน</v>
          </cell>
          <cell r="E192" t="str">
            <v>นันไชย</v>
          </cell>
          <cell r="F192" t="str">
            <v>MRS.</v>
          </cell>
          <cell r="G192" t="str">
            <v>WONGDUEN</v>
          </cell>
          <cell r="H192" t="str">
            <v>NUNCHAI</v>
          </cell>
          <cell r="I192" t="str">
            <v>FORMING</v>
          </cell>
          <cell r="J192" t="str">
            <v>W</v>
          </cell>
          <cell r="K192">
            <v>2007</v>
          </cell>
          <cell r="L192">
            <v>12</v>
          </cell>
          <cell r="M192">
            <v>1</v>
          </cell>
          <cell r="N192">
            <v>11</v>
          </cell>
          <cell r="O192">
            <v>5</v>
          </cell>
          <cell r="P192">
            <v>12</v>
          </cell>
          <cell r="Q192">
            <v>1980</v>
          </cell>
          <cell r="R192">
            <v>10</v>
          </cell>
          <cell r="S192">
            <v>3</v>
          </cell>
          <cell r="T192">
            <v>38</v>
          </cell>
          <cell r="U192">
            <v>7</v>
          </cell>
          <cell r="V192">
            <v>10</v>
          </cell>
          <cell r="W192">
            <v>2550</v>
          </cell>
          <cell r="X192" t="str">
            <v>พ่นแป้ง</v>
          </cell>
        </row>
        <row r="193">
          <cell r="A193" t="str">
            <v>106050</v>
          </cell>
          <cell r="B193">
            <v>189</v>
          </cell>
          <cell r="C193" t="str">
            <v>นาง</v>
          </cell>
          <cell r="D193" t="str">
            <v>รุ้งทิพย์</v>
          </cell>
          <cell r="E193" t="str">
            <v>ทองผา</v>
          </cell>
          <cell r="F193" t="str">
            <v>MRS.</v>
          </cell>
          <cell r="G193" t="str">
            <v>RUNGTHIP</v>
          </cell>
          <cell r="H193" t="str">
            <v>TONGPHA</v>
          </cell>
          <cell r="I193" t="str">
            <v>FORMING</v>
          </cell>
          <cell r="J193" t="str">
            <v>W</v>
          </cell>
          <cell r="K193">
            <v>2007</v>
          </cell>
          <cell r="L193">
            <v>12</v>
          </cell>
          <cell r="M193">
            <v>1</v>
          </cell>
          <cell r="N193">
            <v>11</v>
          </cell>
          <cell r="O193">
            <v>5</v>
          </cell>
          <cell r="P193">
            <v>12</v>
          </cell>
          <cell r="Q193">
            <v>1976</v>
          </cell>
          <cell r="R193">
            <v>9</v>
          </cell>
          <cell r="S193">
            <v>19</v>
          </cell>
          <cell r="T193">
            <v>42</v>
          </cell>
          <cell r="U193">
            <v>7</v>
          </cell>
          <cell r="V193">
            <v>25</v>
          </cell>
          <cell r="W193">
            <v>2550</v>
          </cell>
          <cell r="X193" t="str">
            <v>STB#5, #6, #7, #8, #20, FT หาง</v>
          </cell>
        </row>
        <row r="194">
          <cell r="A194" t="str">
            <v>106081</v>
          </cell>
          <cell r="B194">
            <v>190</v>
          </cell>
          <cell r="C194" t="str">
            <v>นาย</v>
          </cell>
          <cell r="D194" t="str">
            <v>สุริยา</v>
          </cell>
          <cell r="E194" t="str">
            <v>บาริศรี</v>
          </cell>
          <cell r="F194" t="str">
            <v>MR.</v>
          </cell>
          <cell r="G194" t="str">
            <v>SURIYA</v>
          </cell>
          <cell r="H194" t="str">
            <v>BARISRI</v>
          </cell>
          <cell r="I194" t="str">
            <v>FORMING</v>
          </cell>
          <cell r="J194" t="str">
            <v>W</v>
          </cell>
          <cell r="K194">
            <v>2007</v>
          </cell>
          <cell r="L194">
            <v>12</v>
          </cell>
          <cell r="M194">
            <v>1</v>
          </cell>
          <cell r="N194">
            <v>11</v>
          </cell>
          <cell r="O194">
            <v>5</v>
          </cell>
          <cell r="P194">
            <v>12</v>
          </cell>
          <cell r="Q194">
            <v>1977</v>
          </cell>
          <cell r="R194">
            <v>1</v>
          </cell>
          <cell r="S194">
            <v>3</v>
          </cell>
          <cell r="T194">
            <v>42</v>
          </cell>
          <cell r="U194">
            <v>4</v>
          </cell>
          <cell r="V194">
            <v>10</v>
          </cell>
          <cell r="W194">
            <v>2550</v>
          </cell>
          <cell r="X194" t="str">
            <v>HCB</v>
          </cell>
        </row>
        <row r="195">
          <cell r="A195" t="str">
            <v>106109</v>
          </cell>
          <cell r="B195">
            <v>191</v>
          </cell>
          <cell r="C195" t="str">
            <v>นาย</v>
          </cell>
          <cell r="D195" t="str">
            <v>รุ่ง</v>
          </cell>
          <cell r="E195" t="str">
            <v>ยาวิชัย</v>
          </cell>
          <cell r="F195" t="str">
            <v>MR.</v>
          </cell>
          <cell r="G195" t="str">
            <v>RUNG</v>
          </cell>
          <cell r="H195" t="str">
            <v>YAVICHAI</v>
          </cell>
          <cell r="I195" t="str">
            <v>FORMING</v>
          </cell>
          <cell r="J195" t="str">
            <v>W</v>
          </cell>
          <cell r="K195">
            <v>2007</v>
          </cell>
          <cell r="L195">
            <v>12</v>
          </cell>
          <cell r="M195">
            <v>1</v>
          </cell>
          <cell r="N195">
            <v>11</v>
          </cell>
          <cell r="O195">
            <v>5</v>
          </cell>
          <cell r="P195">
            <v>12</v>
          </cell>
          <cell r="Q195">
            <v>1976</v>
          </cell>
          <cell r="R195">
            <v>1</v>
          </cell>
          <cell r="S195">
            <v>5</v>
          </cell>
          <cell r="T195">
            <v>43</v>
          </cell>
          <cell r="U195">
            <v>4</v>
          </cell>
          <cell r="V195">
            <v>8</v>
          </cell>
          <cell r="W195">
            <v>2550</v>
          </cell>
          <cell r="X195" t="str">
            <v>STB#5, #6, #7, #8, #9, #11, #18, #20, #26</v>
          </cell>
        </row>
        <row r="196">
          <cell r="A196" t="str">
            <v>106112</v>
          </cell>
          <cell r="B196">
            <v>192</v>
          </cell>
          <cell r="C196" t="str">
            <v>นาย</v>
          </cell>
          <cell r="D196" t="str">
            <v>ศรัญรัตน์</v>
          </cell>
          <cell r="E196" t="str">
            <v>เปรมสมบัตร์</v>
          </cell>
          <cell r="F196" t="str">
            <v>MR.</v>
          </cell>
          <cell r="G196" t="str">
            <v>PHIMARA</v>
          </cell>
          <cell r="H196" t="str">
            <v>PREMSOMBAT</v>
          </cell>
          <cell r="I196" t="str">
            <v>FORMING</v>
          </cell>
          <cell r="J196" t="str">
            <v>W</v>
          </cell>
          <cell r="K196">
            <v>2007</v>
          </cell>
          <cell r="L196">
            <v>12</v>
          </cell>
          <cell r="M196">
            <v>1</v>
          </cell>
          <cell r="N196">
            <v>11</v>
          </cell>
          <cell r="O196">
            <v>5</v>
          </cell>
          <cell r="P196">
            <v>12</v>
          </cell>
          <cell r="Q196">
            <v>1986</v>
          </cell>
          <cell r="R196">
            <v>6</v>
          </cell>
          <cell r="S196">
            <v>16</v>
          </cell>
          <cell r="T196">
            <v>32</v>
          </cell>
          <cell r="U196">
            <v>10</v>
          </cell>
          <cell r="V196">
            <v>28</v>
          </cell>
          <cell r="W196">
            <v>2550</v>
          </cell>
          <cell r="X196" t="str">
            <v>STB#18, #26, STC หัว</v>
          </cell>
        </row>
        <row r="197">
          <cell r="A197" t="str">
            <v>106126</v>
          </cell>
          <cell r="B197">
            <v>193</v>
          </cell>
          <cell r="C197" t="str">
            <v>นาย</v>
          </cell>
          <cell r="D197" t="str">
            <v>มงคล</v>
          </cell>
          <cell r="E197" t="str">
            <v>ขำอำไพ</v>
          </cell>
          <cell r="F197" t="str">
            <v>MR.</v>
          </cell>
          <cell r="G197" t="str">
            <v>MONGKOL</v>
          </cell>
          <cell r="H197" t="str">
            <v>KHAM-AUMPAI</v>
          </cell>
          <cell r="I197" t="str">
            <v>FORMING</v>
          </cell>
          <cell r="J197" t="str">
            <v>W</v>
          </cell>
          <cell r="K197">
            <v>2007</v>
          </cell>
          <cell r="L197">
            <v>12</v>
          </cell>
          <cell r="M197">
            <v>1</v>
          </cell>
          <cell r="N197">
            <v>11</v>
          </cell>
          <cell r="O197">
            <v>5</v>
          </cell>
          <cell r="P197">
            <v>12</v>
          </cell>
          <cell r="Q197">
            <v>1970</v>
          </cell>
          <cell r="R197">
            <v>5</v>
          </cell>
          <cell r="S197">
            <v>26</v>
          </cell>
          <cell r="T197">
            <v>48</v>
          </cell>
          <cell r="U197">
            <v>11</v>
          </cell>
          <cell r="V197">
            <v>18</v>
          </cell>
          <cell r="W197">
            <v>2550</v>
          </cell>
          <cell r="X197" t="str">
            <v>STB#8, #9</v>
          </cell>
        </row>
        <row r="198">
          <cell r="A198" t="str">
            <v>106143</v>
          </cell>
          <cell r="B198">
            <v>194</v>
          </cell>
          <cell r="C198" t="str">
            <v>น.ส.</v>
          </cell>
          <cell r="D198" t="str">
            <v>สุนันทา</v>
          </cell>
          <cell r="E198" t="str">
            <v>สุขเกษม</v>
          </cell>
          <cell r="F198" t="str">
            <v>MS.</v>
          </cell>
          <cell r="G198" t="str">
            <v>SUNANTA</v>
          </cell>
          <cell r="H198" t="str">
            <v>SUKKASEAM</v>
          </cell>
          <cell r="I198" t="str">
            <v>FORMING</v>
          </cell>
          <cell r="J198" t="str">
            <v>W</v>
          </cell>
          <cell r="K198">
            <v>2007</v>
          </cell>
          <cell r="L198">
            <v>12</v>
          </cell>
          <cell r="M198">
            <v>1</v>
          </cell>
          <cell r="N198">
            <v>11</v>
          </cell>
          <cell r="O198">
            <v>5</v>
          </cell>
          <cell r="P198">
            <v>12</v>
          </cell>
          <cell r="Q198">
            <v>1974</v>
          </cell>
          <cell r="R198">
            <v>3</v>
          </cell>
          <cell r="S198">
            <v>18</v>
          </cell>
          <cell r="T198">
            <v>45</v>
          </cell>
          <cell r="U198">
            <v>1</v>
          </cell>
          <cell r="V198">
            <v>26</v>
          </cell>
          <cell r="W198">
            <v>2550</v>
          </cell>
          <cell r="X198" t="str">
            <v>STC หาง</v>
          </cell>
        </row>
        <row r="199">
          <cell r="A199" t="str">
            <v>106271</v>
          </cell>
          <cell r="B199">
            <v>195</v>
          </cell>
          <cell r="C199" t="str">
            <v>น.ส.</v>
          </cell>
          <cell r="D199" t="str">
            <v>อุมาพร</v>
          </cell>
          <cell r="E199" t="str">
            <v>เดชคุ้ม</v>
          </cell>
          <cell r="F199" t="str">
            <v>MS.</v>
          </cell>
          <cell r="G199" t="str">
            <v>UMAPORN</v>
          </cell>
          <cell r="H199" t="str">
            <v>DECHKUM</v>
          </cell>
          <cell r="I199" t="str">
            <v>FORMING</v>
          </cell>
          <cell r="J199" t="str">
            <v>W</v>
          </cell>
          <cell r="K199">
            <v>2007</v>
          </cell>
          <cell r="L199">
            <v>12</v>
          </cell>
          <cell r="M199">
            <v>1</v>
          </cell>
          <cell r="N199">
            <v>11</v>
          </cell>
          <cell r="O199">
            <v>5</v>
          </cell>
          <cell r="P199">
            <v>12</v>
          </cell>
          <cell r="Q199">
            <v>1979</v>
          </cell>
          <cell r="R199">
            <v>3</v>
          </cell>
          <cell r="S199">
            <v>25</v>
          </cell>
          <cell r="T199">
            <v>40</v>
          </cell>
          <cell r="U199">
            <v>1</v>
          </cell>
          <cell r="V199">
            <v>19</v>
          </cell>
          <cell r="W199">
            <v>2550</v>
          </cell>
          <cell r="X199" t="str">
            <v>พ่นแป้ง</v>
          </cell>
        </row>
        <row r="200">
          <cell r="A200" t="str">
            <v>106321</v>
          </cell>
          <cell r="B200">
            <v>196</v>
          </cell>
          <cell r="C200" t="str">
            <v>น.ส.</v>
          </cell>
          <cell r="D200" t="str">
            <v>ละอองดาว</v>
          </cell>
          <cell r="E200" t="str">
            <v>เตียสกุล</v>
          </cell>
          <cell r="F200" t="str">
            <v>MS.</v>
          </cell>
          <cell r="G200" t="str">
            <v>LA-AONGDAO</v>
          </cell>
          <cell r="H200" t="str">
            <v>TEARSAKUL</v>
          </cell>
          <cell r="I200" t="str">
            <v>FORMING</v>
          </cell>
          <cell r="J200" t="str">
            <v>W</v>
          </cell>
          <cell r="K200">
            <v>2007</v>
          </cell>
          <cell r="L200">
            <v>12</v>
          </cell>
          <cell r="M200">
            <v>1</v>
          </cell>
          <cell r="N200">
            <v>11</v>
          </cell>
          <cell r="O200">
            <v>5</v>
          </cell>
          <cell r="P200">
            <v>12</v>
          </cell>
          <cell r="Q200">
            <v>1983</v>
          </cell>
          <cell r="R200">
            <v>11</v>
          </cell>
          <cell r="S200">
            <v>8</v>
          </cell>
          <cell r="T200">
            <v>35</v>
          </cell>
          <cell r="U200">
            <v>6</v>
          </cell>
          <cell r="V200">
            <v>5</v>
          </cell>
          <cell r="W200">
            <v>2550</v>
          </cell>
          <cell r="X200" t="str">
            <v>พ่นแป้ง</v>
          </cell>
        </row>
        <row r="201">
          <cell r="A201" t="str">
            <v>107879</v>
          </cell>
          <cell r="B201">
            <v>197</v>
          </cell>
          <cell r="C201" t="str">
            <v>นาง</v>
          </cell>
          <cell r="D201" t="str">
            <v>บัวเรียง</v>
          </cell>
          <cell r="E201" t="str">
            <v>วีระธรรม</v>
          </cell>
          <cell r="F201" t="str">
            <v>MRS.</v>
          </cell>
          <cell r="G201" t="str">
            <v>BUARIENG</v>
          </cell>
          <cell r="H201" t="str">
            <v>VEERATHAN</v>
          </cell>
          <cell r="I201" t="str">
            <v>FORMING</v>
          </cell>
          <cell r="J201" t="str">
            <v>W</v>
          </cell>
          <cell r="K201">
            <v>2010</v>
          </cell>
          <cell r="L201">
            <v>1</v>
          </cell>
          <cell r="M201">
            <v>4</v>
          </cell>
          <cell r="N201">
            <v>9</v>
          </cell>
          <cell r="O201">
            <v>4</v>
          </cell>
          <cell r="P201">
            <v>9</v>
          </cell>
          <cell r="Q201">
            <v>1976</v>
          </cell>
          <cell r="R201">
            <v>11</v>
          </cell>
          <cell r="S201">
            <v>15</v>
          </cell>
          <cell r="T201">
            <v>42</v>
          </cell>
          <cell r="U201">
            <v>5</v>
          </cell>
          <cell r="V201">
            <v>29</v>
          </cell>
          <cell r="W201">
            <v>2553</v>
          </cell>
          <cell r="X201" t="str">
            <v>STB#15, #16, #18</v>
          </cell>
        </row>
        <row r="202">
          <cell r="A202" t="str">
            <v>107882</v>
          </cell>
          <cell r="B202">
            <v>198</v>
          </cell>
          <cell r="C202" t="str">
            <v>นาย</v>
          </cell>
          <cell r="D202" t="str">
            <v>ธนกร</v>
          </cell>
          <cell r="E202" t="str">
            <v>มั่นศรี</v>
          </cell>
          <cell r="F202" t="str">
            <v>MR.</v>
          </cell>
          <cell r="G202" t="str">
            <v>TANAKORN</v>
          </cell>
          <cell r="H202" t="str">
            <v>MUNSRI</v>
          </cell>
          <cell r="I202" t="str">
            <v>FORMING</v>
          </cell>
          <cell r="J202" t="str">
            <v>W</v>
          </cell>
          <cell r="K202">
            <v>2010</v>
          </cell>
          <cell r="L202">
            <v>1</v>
          </cell>
          <cell r="M202">
            <v>4</v>
          </cell>
          <cell r="N202">
            <v>9</v>
          </cell>
          <cell r="O202">
            <v>4</v>
          </cell>
          <cell r="P202">
            <v>9</v>
          </cell>
          <cell r="Q202">
            <v>1981</v>
          </cell>
          <cell r="R202">
            <v>9</v>
          </cell>
          <cell r="S202">
            <v>7</v>
          </cell>
          <cell r="T202">
            <v>37</v>
          </cell>
          <cell r="U202">
            <v>8</v>
          </cell>
          <cell r="V202">
            <v>6</v>
          </cell>
          <cell r="W202">
            <v>2553</v>
          </cell>
          <cell r="X202" t="str">
            <v>STB ทั้งหมด, STC หัว, FT หัว</v>
          </cell>
        </row>
        <row r="203">
          <cell r="A203" t="str">
            <v>107914</v>
          </cell>
          <cell r="B203">
            <v>199</v>
          </cell>
          <cell r="C203" t="str">
            <v>นาย</v>
          </cell>
          <cell r="D203" t="str">
            <v>สุรศักดิ์</v>
          </cell>
          <cell r="E203" t="str">
            <v>ศรีบัว</v>
          </cell>
          <cell r="F203" t="str">
            <v>MR.</v>
          </cell>
          <cell r="G203" t="str">
            <v>SURASAK</v>
          </cell>
          <cell r="H203" t="str">
            <v>SRIBUA</v>
          </cell>
          <cell r="I203" t="str">
            <v>FORMING</v>
          </cell>
          <cell r="J203" t="str">
            <v>W</v>
          </cell>
          <cell r="K203">
            <v>2010</v>
          </cell>
          <cell r="L203">
            <v>1</v>
          </cell>
          <cell r="M203">
            <v>4</v>
          </cell>
          <cell r="N203">
            <v>9</v>
          </cell>
          <cell r="O203">
            <v>4</v>
          </cell>
          <cell r="P203">
            <v>9</v>
          </cell>
          <cell r="Q203">
            <v>1979</v>
          </cell>
          <cell r="R203">
            <v>2</v>
          </cell>
          <cell r="S203">
            <v>25</v>
          </cell>
          <cell r="T203">
            <v>40</v>
          </cell>
          <cell r="U203">
            <v>2</v>
          </cell>
          <cell r="V203">
            <v>19</v>
          </cell>
          <cell r="W203">
            <v>2553</v>
          </cell>
          <cell r="X203" t="str">
            <v>FT#5 - #9, #18, #19</v>
          </cell>
        </row>
        <row r="204">
          <cell r="A204" t="str">
            <v>107928</v>
          </cell>
          <cell r="B204">
            <v>200</v>
          </cell>
          <cell r="C204" t="str">
            <v>นาย</v>
          </cell>
          <cell r="D204" t="str">
            <v>นิรันดร</v>
          </cell>
          <cell r="E204" t="str">
            <v>พุ่มรอด</v>
          </cell>
          <cell r="F204" t="str">
            <v>MR.</v>
          </cell>
          <cell r="G204" t="str">
            <v>NIRANDORN</v>
          </cell>
          <cell r="H204" t="str">
            <v>PUMROAD</v>
          </cell>
          <cell r="I204" t="str">
            <v>FORMING</v>
          </cell>
          <cell r="J204" t="str">
            <v>W</v>
          </cell>
          <cell r="K204">
            <v>2010</v>
          </cell>
          <cell r="L204">
            <v>1</v>
          </cell>
          <cell r="M204">
            <v>4</v>
          </cell>
          <cell r="N204">
            <v>9</v>
          </cell>
          <cell r="O204">
            <v>4</v>
          </cell>
          <cell r="P204">
            <v>9</v>
          </cell>
          <cell r="Q204">
            <v>1979</v>
          </cell>
          <cell r="R204">
            <v>2</v>
          </cell>
          <cell r="S204">
            <v>25</v>
          </cell>
          <cell r="T204">
            <v>40</v>
          </cell>
          <cell r="U204">
            <v>2</v>
          </cell>
          <cell r="V204">
            <v>19</v>
          </cell>
          <cell r="W204">
            <v>2553</v>
          </cell>
          <cell r="X204" t="str">
            <v>STB ทั้งหมด, STC หัว</v>
          </cell>
        </row>
        <row r="205">
          <cell r="A205" t="str">
            <v>108602</v>
          </cell>
          <cell r="B205">
            <v>201</v>
          </cell>
          <cell r="C205" t="str">
            <v>น.ส.</v>
          </cell>
          <cell r="D205" t="str">
            <v>บุญล้อม</v>
          </cell>
          <cell r="E205" t="str">
            <v>โตนดไธสงค์</v>
          </cell>
          <cell r="F205" t="str">
            <v>MS.</v>
          </cell>
          <cell r="G205" t="str">
            <v>BOONLOM</v>
          </cell>
          <cell r="H205" t="str">
            <v>TAHNODTAISONG</v>
          </cell>
          <cell r="I205" t="str">
            <v>FORMING</v>
          </cell>
          <cell r="J205" t="str">
            <v>W</v>
          </cell>
          <cell r="K205">
            <v>2010</v>
          </cell>
          <cell r="L205">
            <v>4</v>
          </cell>
          <cell r="M205">
            <v>16</v>
          </cell>
          <cell r="N205">
            <v>9</v>
          </cell>
          <cell r="O205">
            <v>0</v>
          </cell>
          <cell r="P205">
            <v>28</v>
          </cell>
          <cell r="Q205">
            <v>1976</v>
          </cell>
          <cell r="R205">
            <v>2</v>
          </cell>
          <cell r="S205">
            <v>21</v>
          </cell>
          <cell r="T205">
            <v>43</v>
          </cell>
          <cell r="U205">
            <v>2</v>
          </cell>
          <cell r="V205">
            <v>23</v>
          </cell>
          <cell r="W205">
            <v>2553</v>
          </cell>
          <cell r="X205" t="str">
            <v>พ่นแป้ง</v>
          </cell>
        </row>
        <row r="206">
          <cell r="A206" t="str">
            <v>109064</v>
          </cell>
          <cell r="B206">
            <v>202</v>
          </cell>
          <cell r="C206" t="str">
            <v>นาง</v>
          </cell>
          <cell r="D206" t="str">
            <v>นงลักษณ์</v>
          </cell>
          <cell r="E206" t="str">
            <v>ชินโคตร</v>
          </cell>
          <cell r="F206" t="str">
            <v>MRS.</v>
          </cell>
          <cell r="G206" t="str">
            <v>NONGLUX</v>
          </cell>
          <cell r="H206" t="str">
            <v>CHINKHOT</v>
          </cell>
          <cell r="I206" t="str">
            <v>FORMING</v>
          </cell>
          <cell r="J206" t="str">
            <v>W</v>
          </cell>
          <cell r="K206">
            <v>2010</v>
          </cell>
          <cell r="L206">
            <v>8</v>
          </cell>
          <cell r="M206">
            <v>16</v>
          </cell>
          <cell r="N206">
            <v>8</v>
          </cell>
          <cell r="O206">
            <v>8</v>
          </cell>
          <cell r="P206">
            <v>28</v>
          </cell>
          <cell r="Q206">
            <v>1972</v>
          </cell>
          <cell r="R206">
            <v>6</v>
          </cell>
          <cell r="S206">
            <v>14</v>
          </cell>
          <cell r="T206">
            <v>46</v>
          </cell>
          <cell r="U206">
            <v>10</v>
          </cell>
          <cell r="V206">
            <v>30</v>
          </cell>
          <cell r="W206">
            <v>2553</v>
          </cell>
          <cell r="X206" t="str">
            <v>FT หาง</v>
          </cell>
        </row>
        <row r="207">
          <cell r="A207" t="str">
            <v>109078</v>
          </cell>
          <cell r="B207">
            <v>203</v>
          </cell>
          <cell r="C207" t="str">
            <v>น.ส.</v>
          </cell>
          <cell r="D207" t="str">
            <v>จริยา</v>
          </cell>
          <cell r="E207" t="str">
            <v>ทัพน้อย</v>
          </cell>
          <cell r="F207" t="str">
            <v>MS.</v>
          </cell>
          <cell r="G207" t="str">
            <v>JARIYA</v>
          </cell>
          <cell r="H207" t="str">
            <v>TAPNOI</v>
          </cell>
          <cell r="I207" t="str">
            <v>FORMING</v>
          </cell>
          <cell r="J207" t="str">
            <v>W</v>
          </cell>
          <cell r="K207">
            <v>2010</v>
          </cell>
          <cell r="L207">
            <v>8</v>
          </cell>
          <cell r="M207">
            <v>16</v>
          </cell>
          <cell r="N207">
            <v>8</v>
          </cell>
          <cell r="O207">
            <v>8</v>
          </cell>
          <cell r="P207">
            <v>28</v>
          </cell>
          <cell r="Q207">
            <v>1990</v>
          </cell>
          <cell r="R207">
            <v>10</v>
          </cell>
          <cell r="S207">
            <v>15</v>
          </cell>
          <cell r="T207">
            <v>28</v>
          </cell>
          <cell r="U207">
            <v>6</v>
          </cell>
          <cell r="V207">
            <v>29</v>
          </cell>
          <cell r="W207">
            <v>2553</v>
          </cell>
          <cell r="X207" t="str">
            <v>STC, FT หัว, หาง</v>
          </cell>
        </row>
        <row r="208">
          <cell r="A208" t="str">
            <v>109095</v>
          </cell>
          <cell r="B208">
            <v>204</v>
          </cell>
          <cell r="C208" t="str">
            <v>น.ส.</v>
          </cell>
          <cell r="D208" t="str">
            <v>จันทร์ทิพย์</v>
          </cell>
          <cell r="E208" t="str">
            <v>จันทะไพร</v>
          </cell>
          <cell r="F208" t="str">
            <v>MS.</v>
          </cell>
          <cell r="G208" t="str">
            <v>CHANTHIP</v>
          </cell>
          <cell r="H208" t="str">
            <v>CHANTHAPAI</v>
          </cell>
          <cell r="I208" t="str">
            <v>FORMING</v>
          </cell>
          <cell r="J208" t="str">
            <v>W</v>
          </cell>
          <cell r="K208">
            <v>2010</v>
          </cell>
          <cell r="L208">
            <v>8</v>
          </cell>
          <cell r="M208">
            <v>16</v>
          </cell>
          <cell r="N208">
            <v>8</v>
          </cell>
          <cell r="O208">
            <v>8</v>
          </cell>
          <cell r="P208">
            <v>28</v>
          </cell>
          <cell r="Q208">
            <v>1978</v>
          </cell>
          <cell r="R208">
            <v>1</v>
          </cell>
          <cell r="S208">
            <v>5</v>
          </cell>
          <cell r="T208">
            <v>41</v>
          </cell>
          <cell r="U208">
            <v>4</v>
          </cell>
          <cell r="V208">
            <v>8</v>
          </cell>
          <cell r="W208">
            <v>2553</v>
          </cell>
          <cell r="X208" t="str">
            <v>STB#5 - #9, #15, #16, #26</v>
          </cell>
        </row>
        <row r="209">
          <cell r="A209" t="str">
            <v>109100</v>
          </cell>
          <cell r="B209">
            <v>205</v>
          </cell>
          <cell r="C209" t="str">
            <v>น.ส.</v>
          </cell>
          <cell r="D209" t="str">
            <v>กาญจนา</v>
          </cell>
          <cell r="E209" t="str">
            <v>ภักดีพงษ์</v>
          </cell>
          <cell r="F209" t="str">
            <v>MS.</v>
          </cell>
          <cell r="G209" t="str">
            <v>KANCHANA</v>
          </cell>
          <cell r="H209" t="str">
            <v>PAKDEEPONG</v>
          </cell>
          <cell r="I209" t="str">
            <v>FORMING</v>
          </cell>
          <cell r="J209" t="str">
            <v>W</v>
          </cell>
          <cell r="K209">
            <v>2010</v>
          </cell>
          <cell r="L209">
            <v>8</v>
          </cell>
          <cell r="M209">
            <v>16</v>
          </cell>
          <cell r="N209">
            <v>8</v>
          </cell>
          <cell r="O209">
            <v>8</v>
          </cell>
          <cell r="P209">
            <v>28</v>
          </cell>
          <cell r="Q209">
            <v>1984</v>
          </cell>
          <cell r="R209">
            <v>8</v>
          </cell>
          <cell r="S209">
            <v>13</v>
          </cell>
          <cell r="T209">
            <v>34</v>
          </cell>
          <cell r="U209">
            <v>9</v>
          </cell>
          <cell r="V209">
            <v>0</v>
          </cell>
          <cell r="W209">
            <v>2553</v>
          </cell>
          <cell r="X209" t="str">
            <v>STB#15, #17</v>
          </cell>
        </row>
        <row r="210">
          <cell r="A210" t="str">
            <v>150373</v>
          </cell>
          <cell r="B210">
            <v>206</v>
          </cell>
          <cell r="C210" t="str">
            <v>นาย</v>
          </cell>
          <cell r="D210" t="str">
            <v>สิทธณพงศ์</v>
          </cell>
          <cell r="E210" t="str">
            <v>ทวีทรัพย์</v>
          </cell>
          <cell r="F210" t="str">
            <v>MR.</v>
          </cell>
          <cell r="G210" t="str">
            <v>SITTANAPONG</v>
          </cell>
          <cell r="H210" t="str">
            <v>TAWEEZRAP</v>
          </cell>
          <cell r="I210" t="str">
            <v>FORMING</v>
          </cell>
          <cell r="J210" t="str">
            <v>W</v>
          </cell>
          <cell r="K210">
            <v>2011</v>
          </cell>
          <cell r="L210">
            <v>5</v>
          </cell>
          <cell r="M210">
            <v>4</v>
          </cell>
          <cell r="N210">
            <v>8</v>
          </cell>
          <cell r="O210">
            <v>0</v>
          </cell>
          <cell r="P210">
            <v>9</v>
          </cell>
          <cell r="Q210">
            <v>1975</v>
          </cell>
          <cell r="R210">
            <v>5</v>
          </cell>
          <cell r="S210">
            <v>9</v>
          </cell>
          <cell r="T210">
            <v>44</v>
          </cell>
          <cell r="U210">
            <v>0</v>
          </cell>
          <cell r="V210">
            <v>4</v>
          </cell>
          <cell r="W210">
            <v>2554</v>
          </cell>
          <cell r="X210" t="str">
            <v>พ่นแป้ง</v>
          </cell>
        </row>
        <row r="211">
          <cell r="A211" t="str">
            <v>150835</v>
          </cell>
          <cell r="B211">
            <v>207</v>
          </cell>
          <cell r="C211" t="str">
            <v>นาง</v>
          </cell>
          <cell r="D211" t="str">
            <v>ธารินี</v>
          </cell>
          <cell r="E211" t="str">
            <v>ทำสุนา</v>
          </cell>
          <cell r="F211" t="str">
            <v>MRS.</v>
          </cell>
          <cell r="G211" t="str">
            <v>THARINEE</v>
          </cell>
          <cell r="H211" t="str">
            <v>THAMSUNA</v>
          </cell>
          <cell r="I211" t="str">
            <v>FORMING</v>
          </cell>
          <cell r="J211" t="str">
            <v>W</v>
          </cell>
          <cell r="K211">
            <v>2011</v>
          </cell>
          <cell r="L211">
            <v>7</v>
          </cell>
          <cell r="M211">
            <v>16</v>
          </cell>
          <cell r="N211">
            <v>7</v>
          </cell>
          <cell r="O211">
            <v>9</v>
          </cell>
          <cell r="P211">
            <v>28</v>
          </cell>
          <cell r="Q211">
            <v>1970</v>
          </cell>
          <cell r="R211">
            <v>7</v>
          </cell>
          <cell r="S211">
            <v>24</v>
          </cell>
          <cell r="T211">
            <v>48</v>
          </cell>
          <cell r="U211">
            <v>9</v>
          </cell>
          <cell r="V211">
            <v>20</v>
          </cell>
          <cell r="W211">
            <v>2554</v>
          </cell>
          <cell r="X211" t="str">
            <v>STB, STC หัว, หาง</v>
          </cell>
        </row>
        <row r="212">
          <cell r="A212" t="str">
            <v>150849</v>
          </cell>
          <cell r="B212">
            <v>208</v>
          </cell>
          <cell r="C212" t="str">
            <v>นาง</v>
          </cell>
          <cell r="D212" t="str">
            <v>นุช</v>
          </cell>
          <cell r="E212" t="str">
            <v>ยอดพินิจ</v>
          </cell>
          <cell r="F212" t="str">
            <v>MRS.</v>
          </cell>
          <cell r="G212" t="str">
            <v>NUCH</v>
          </cell>
          <cell r="H212" t="str">
            <v>YODPINIJ</v>
          </cell>
          <cell r="I212" t="str">
            <v>FORMING</v>
          </cell>
          <cell r="J212" t="str">
            <v>W</v>
          </cell>
          <cell r="K212">
            <v>2011</v>
          </cell>
          <cell r="L212">
            <v>7</v>
          </cell>
          <cell r="M212">
            <v>16</v>
          </cell>
          <cell r="N212">
            <v>7</v>
          </cell>
          <cell r="O212">
            <v>9</v>
          </cell>
          <cell r="P212">
            <v>28</v>
          </cell>
          <cell r="Q212">
            <v>1977</v>
          </cell>
          <cell r="R212">
            <v>3</v>
          </cell>
          <cell r="S212">
            <v>18</v>
          </cell>
          <cell r="T212">
            <v>42</v>
          </cell>
          <cell r="U212">
            <v>1</v>
          </cell>
          <cell r="V212">
            <v>26</v>
          </cell>
          <cell r="W212">
            <v>2554</v>
          </cell>
          <cell r="X212" t="str">
            <v>STC หาง</v>
          </cell>
        </row>
        <row r="213">
          <cell r="A213" t="str">
            <v>150870</v>
          </cell>
          <cell r="B213">
            <v>209</v>
          </cell>
          <cell r="C213" t="str">
            <v>นาย</v>
          </cell>
          <cell r="D213" t="str">
            <v>พัลลภ</v>
          </cell>
          <cell r="E213" t="str">
            <v>เห้าเจริญ</v>
          </cell>
          <cell r="F213" t="str">
            <v>MR.</v>
          </cell>
          <cell r="G213" t="str">
            <v>PANLOP</v>
          </cell>
          <cell r="H213" t="str">
            <v>HAOCHAROEN</v>
          </cell>
          <cell r="I213" t="str">
            <v>FORMING</v>
          </cell>
          <cell r="J213" t="str">
            <v>W</v>
          </cell>
          <cell r="K213">
            <v>2011</v>
          </cell>
          <cell r="L213">
            <v>7</v>
          </cell>
          <cell r="M213">
            <v>16</v>
          </cell>
          <cell r="N213">
            <v>7</v>
          </cell>
          <cell r="O213">
            <v>9</v>
          </cell>
          <cell r="P213">
            <v>28</v>
          </cell>
          <cell r="Q213">
            <v>1981</v>
          </cell>
          <cell r="R213">
            <v>8</v>
          </cell>
          <cell r="S213">
            <v>27</v>
          </cell>
          <cell r="T213">
            <v>37</v>
          </cell>
          <cell r="U213">
            <v>8</v>
          </cell>
          <cell r="V213">
            <v>17</v>
          </cell>
          <cell r="W213">
            <v>2554</v>
          </cell>
          <cell r="X213" t="str">
            <v>พ่นแป้ง</v>
          </cell>
        </row>
        <row r="214">
          <cell r="A214" t="str">
            <v>150901</v>
          </cell>
          <cell r="B214">
            <v>210</v>
          </cell>
          <cell r="C214" t="str">
            <v>น.ส.</v>
          </cell>
          <cell r="D214" t="str">
            <v>เพียงอัมพร</v>
          </cell>
          <cell r="E214" t="str">
            <v>บัวบาง</v>
          </cell>
          <cell r="F214" t="str">
            <v>MS.</v>
          </cell>
          <cell r="G214" t="str">
            <v>PHIENGAUMPON</v>
          </cell>
          <cell r="H214" t="str">
            <v>BUABANG</v>
          </cell>
          <cell r="I214" t="str">
            <v>FORMING</v>
          </cell>
          <cell r="J214" t="str">
            <v>W</v>
          </cell>
          <cell r="K214">
            <v>2011</v>
          </cell>
          <cell r="L214">
            <v>7</v>
          </cell>
          <cell r="M214">
            <v>16</v>
          </cell>
          <cell r="N214">
            <v>7</v>
          </cell>
          <cell r="O214">
            <v>9</v>
          </cell>
          <cell r="P214">
            <v>28</v>
          </cell>
          <cell r="Q214">
            <v>1977</v>
          </cell>
          <cell r="R214">
            <v>5</v>
          </cell>
          <cell r="S214">
            <v>29</v>
          </cell>
          <cell r="T214">
            <v>41</v>
          </cell>
          <cell r="U214">
            <v>11</v>
          </cell>
          <cell r="V214">
            <v>15</v>
          </cell>
          <cell r="W214">
            <v>2554</v>
          </cell>
          <cell r="X214" t="str">
            <v>พ่นแป้ง</v>
          </cell>
        </row>
        <row r="215">
          <cell r="A215" t="str">
            <v>150915</v>
          </cell>
          <cell r="B215">
            <v>211</v>
          </cell>
          <cell r="C215" t="str">
            <v>นาย</v>
          </cell>
          <cell r="D215" t="str">
            <v>นราธิป</v>
          </cell>
          <cell r="E215" t="str">
            <v>นาวิเวช</v>
          </cell>
          <cell r="F215" t="str">
            <v>MR.</v>
          </cell>
          <cell r="G215" t="str">
            <v>NARATHIP</v>
          </cell>
          <cell r="H215" t="str">
            <v>NAWIVECH</v>
          </cell>
          <cell r="I215" t="str">
            <v>FORMING</v>
          </cell>
          <cell r="J215" t="str">
            <v>W</v>
          </cell>
          <cell r="K215">
            <v>2011</v>
          </cell>
          <cell r="L215">
            <v>7</v>
          </cell>
          <cell r="M215">
            <v>16</v>
          </cell>
          <cell r="N215">
            <v>7</v>
          </cell>
          <cell r="O215">
            <v>9</v>
          </cell>
          <cell r="P215">
            <v>28</v>
          </cell>
          <cell r="Q215">
            <v>1974</v>
          </cell>
          <cell r="R215">
            <v>2</v>
          </cell>
          <cell r="S215">
            <v>5</v>
          </cell>
          <cell r="T215">
            <v>45</v>
          </cell>
          <cell r="U215">
            <v>3</v>
          </cell>
          <cell r="V215">
            <v>8</v>
          </cell>
          <cell r="W215">
            <v>2554</v>
          </cell>
          <cell r="X215" t="str">
            <v>พ่นแป้ง</v>
          </cell>
        </row>
        <row r="216">
          <cell r="A216" t="str">
            <v>150932</v>
          </cell>
          <cell r="B216">
            <v>212</v>
          </cell>
          <cell r="C216" t="str">
            <v>น.ส.</v>
          </cell>
          <cell r="D216" t="str">
            <v>กันทรากร</v>
          </cell>
          <cell r="E216" t="str">
            <v>งานโคกสูง</v>
          </cell>
          <cell r="F216" t="str">
            <v>MS.</v>
          </cell>
          <cell r="G216" t="str">
            <v>KANTARAKORN</v>
          </cell>
          <cell r="H216" t="str">
            <v>GNANCOKESOONG</v>
          </cell>
          <cell r="I216" t="str">
            <v>FORMING</v>
          </cell>
          <cell r="J216" t="str">
            <v>W</v>
          </cell>
          <cell r="K216">
            <v>2011</v>
          </cell>
          <cell r="L216">
            <v>7</v>
          </cell>
          <cell r="M216">
            <v>16</v>
          </cell>
          <cell r="N216">
            <v>7</v>
          </cell>
          <cell r="O216">
            <v>9</v>
          </cell>
          <cell r="P216">
            <v>28</v>
          </cell>
          <cell r="Q216">
            <v>1980</v>
          </cell>
          <cell r="R216">
            <v>9</v>
          </cell>
          <cell r="S216">
            <v>23</v>
          </cell>
          <cell r="T216">
            <v>38</v>
          </cell>
          <cell r="U216">
            <v>7</v>
          </cell>
          <cell r="V216">
            <v>21</v>
          </cell>
          <cell r="W216">
            <v>2554</v>
          </cell>
          <cell r="X216" t="str">
            <v>พ่นแป้ง</v>
          </cell>
        </row>
        <row r="217">
          <cell r="A217" t="str">
            <v>150946</v>
          </cell>
          <cell r="B217">
            <v>213</v>
          </cell>
          <cell r="C217" t="str">
            <v>นาย</v>
          </cell>
          <cell r="D217" t="str">
            <v>ถาวร</v>
          </cell>
          <cell r="E217" t="str">
            <v>ศรีบุตร</v>
          </cell>
          <cell r="F217" t="str">
            <v>MR.</v>
          </cell>
          <cell r="G217" t="str">
            <v>THAWORN</v>
          </cell>
          <cell r="H217" t="str">
            <v>SRIBUT</v>
          </cell>
          <cell r="I217" t="str">
            <v>FORMING</v>
          </cell>
          <cell r="J217" t="str">
            <v>W</v>
          </cell>
          <cell r="K217">
            <v>2011</v>
          </cell>
          <cell r="L217">
            <v>7</v>
          </cell>
          <cell r="M217">
            <v>16</v>
          </cell>
          <cell r="N217">
            <v>7</v>
          </cell>
          <cell r="O217">
            <v>9</v>
          </cell>
          <cell r="P217">
            <v>28</v>
          </cell>
          <cell r="Q217">
            <v>1974</v>
          </cell>
          <cell r="R217">
            <v>3</v>
          </cell>
          <cell r="S217">
            <v>16</v>
          </cell>
          <cell r="T217">
            <v>45</v>
          </cell>
          <cell r="U217">
            <v>1</v>
          </cell>
          <cell r="V217">
            <v>28</v>
          </cell>
          <cell r="W217">
            <v>2554</v>
          </cell>
          <cell r="X217" t="str">
            <v>พ่นแป้ง</v>
          </cell>
        </row>
        <row r="218">
          <cell r="A218" t="str">
            <v>150963</v>
          </cell>
          <cell r="B218">
            <v>214</v>
          </cell>
          <cell r="C218" t="str">
            <v>น.ส.</v>
          </cell>
          <cell r="D218" t="str">
            <v>น้อย</v>
          </cell>
          <cell r="E218" t="str">
            <v>เดชทันต์</v>
          </cell>
          <cell r="F218" t="str">
            <v>MS.</v>
          </cell>
          <cell r="G218" t="str">
            <v>NOI</v>
          </cell>
          <cell r="H218" t="str">
            <v>DECHTHAN</v>
          </cell>
          <cell r="I218" t="str">
            <v>FORMING</v>
          </cell>
          <cell r="J218" t="str">
            <v>W</v>
          </cell>
          <cell r="K218">
            <v>2011</v>
          </cell>
          <cell r="L218">
            <v>7</v>
          </cell>
          <cell r="M218">
            <v>16</v>
          </cell>
          <cell r="N218">
            <v>7</v>
          </cell>
          <cell r="O218">
            <v>9</v>
          </cell>
          <cell r="P218">
            <v>28</v>
          </cell>
          <cell r="Q218">
            <v>1976</v>
          </cell>
          <cell r="R218">
            <v>1</v>
          </cell>
          <cell r="S218">
            <v>21</v>
          </cell>
          <cell r="T218">
            <v>43</v>
          </cell>
          <cell r="U218">
            <v>3</v>
          </cell>
          <cell r="V218">
            <v>23</v>
          </cell>
          <cell r="W218">
            <v>2554</v>
          </cell>
          <cell r="X218" t="str">
            <v>STC หาง</v>
          </cell>
        </row>
        <row r="219">
          <cell r="A219" t="str">
            <v>150977</v>
          </cell>
          <cell r="B219">
            <v>215</v>
          </cell>
          <cell r="C219" t="str">
            <v>น.ส.</v>
          </cell>
          <cell r="D219" t="str">
            <v>ยุพิน</v>
          </cell>
          <cell r="E219" t="str">
            <v>พงษ์พิทักษ์</v>
          </cell>
          <cell r="F219" t="str">
            <v>MS.</v>
          </cell>
          <cell r="G219" t="str">
            <v>YUPIN</v>
          </cell>
          <cell r="H219" t="str">
            <v>PONGPITAK</v>
          </cell>
          <cell r="I219" t="str">
            <v>FORMING</v>
          </cell>
          <cell r="J219" t="str">
            <v>W</v>
          </cell>
          <cell r="K219">
            <v>2011</v>
          </cell>
          <cell r="L219">
            <v>7</v>
          </cell>
          <cell r="M219">
            <v>16</v>
          </cell>
          <cell r="N219">
            <v>7</v>
          </cell>
          <cell r="O219">
            <v>9</v>
          </cell>
          <cell r="P219">
            <v>28</v>
          </cell>
          <cell r="Q219">
            <v>1974</v>
          </cell>
          <cell r="R219">
            <v>9</v>
          </cell>
          <cell r="S219">
            <v>10</v>
          </cell>
          <cell r="T219">
            <v>44</v>
          </cell>
          <cell r="U219">
            <v>8</v>
          </cell>
          <cell r="V219">
            <v>3</v>
          </cell>
          <cell r="W219">
            <v>2554</v>
          </cell>
          <cell r="X219" t="str">
            <v>STB#1, #2, #3, #20</v>
          </cell>
        </row>
        <row r="220">
          <cell r="A220" t="str">
            <v>151443</v>
          </cell>
          <cell r="B220">
            <v>216</v>
          </cell>
          <cell r="C220" t="str">
            <v>นาย</v>
          </cell>
          <cell r="D220" t="str">
            <v>กฤษณะ</v>
          </cell>
          <cell r="E220" t="str">
            <v>โสรินทร์</v>
          </cell>
          <cell r="F220" t="str">
            <v>MR.</v>
          </cell>
          <cell r="G220" t="str">
            <v>KITSANA</v>
          </cell>
          <cell r="H220" t="str">
            <v>SORIN</v>
          </cell>
          <cell r="I220" t="str">
            <v>FORMING</v>
          </cell>
          <cell r="J220" t="str">
            <v>W</v>
          </cell>
          <cell r="K220">
            <v>2011</v>
          </cell>
          <cell r="L220">
            <v>7</v>
          </cell>
          <cell r="M220">
            <v>16</v>
          </cell>
          <cell r="N220">
            <v>7</v>
          </cell>
          <cell r="O220">
            <v>9</v>
          </cell>
          <cell r="P220">
            <v>28</v>
          </cell>
          <cell r="Q220">
            <v>1977</v>
          </cell>
          <cell r="R220">
            <v>3</v>
          </cell>
          <cell r="S220">
            <v>18</v>
          </cell>
          <cell r="T220">
            <v>42</v>
          </cell>
          <cell r="U220">
            <v>1</v>
          </cell>
          <cell r="V220">
            <v>26</v>
          </cell>
          <cell r="W220">
            <v>2554</v>
          </cell>
          <cell r="X220" t="str">
            <v>BT</v>
          </cell>
        </row>
        <row r="221">
          <cell r="A221" t="str">
            <v>153468</v>
          </cell>
          <cell r="B221">
            <v>217</v>
          </cell>
          <cell r="C221" t="str">
            <v>น.ส.</v>
          </cell>
          <cell r="D221" t="str">
            <v>บุญยิ่ง</v>
          </cell>
          <cell r="E221" t="str">
            <v>ใจดี</v>
          </cell>
          <cell r="F221" t="str">
            <v>MS.</v>
          </cell>
          <cell r="G221" t="str">
            <v>BOONYING</v>
          </cell>
          <cell r="H221" t="str">
            <v>JAIDEE</v>
          </cell>
          <cell r="I221" t="str">
            <v>FORMING</v>
          </cell>
          <cell r="J221" t="str">
            <v>W</v>
          </cell>
          <cell r="K221">
            <v>2012</v>
          </cell>
          <cell r="L221">
            <v>3</v>
          </cell>
          <cell r="M221">
            <v>16</v>
          </cell>
          <cell r="N221">
            <v>7</v>
          </cell>
          <cell r="O221">
            <v>1</v>
          </cell>
          <cell r="P221">
            <v>28</v>
          </cell>
          <cell r="Q221">
            <v>1980</v>
          </cell>
          <cell r="R221">
            <v>10</v>
          </cell>
          <cell r="S221">
            <v>30</v>
          </cell>
          <cell r="T221">
            <v>38</v>
          </cell>
          <cell r="U221">
            <v>6</v>
          </cell>
          <cell r="V221">
            <v>14</v>
          </cell>
          <cell r="W221">
            <v>2555</v>
          </cell>
          <cell r="X221" t="str">
            <v>STB#1, #2, #5, #6, #7, #9</v>
          </cell>
        </row>
        <row r="222">
          <cell r="A222" t="str">
            <v>153534</v>
          </cell>
          <cell r="B222">
            <v>218</v>
          </cell>
          <cell r="C222" t="str">
            <v>น.ส.</v>
          </cell>
          <cell r="D222" t="str">
            <v>นิสา</v>
          </cell>
          <cell r="E222" t="str">
            <v>คำดี</v>
          </cell>
          <cell r="F222" t="str">
            <v>MS.</v>
          </cell>
          <cell r="G222" t="str">
            <v>NISA</v>
          </cell>
          <cell r="H222" t="str">
            <v>KAMDEE</v>
          </cell>
          <cell r="I222" t="str">
            <v>FORMING</v>
          </cell>
          <cell r="J222" t="str">
            <v>W</v>
          </cell>
          <cell r="K222">
            <v>2012</v>
          </cell>
          <cell r="L222">
            <v>3</v>
          </cell>
          <cell r="M222">
            <v>16</v>
          </cell>
          <cell r="N222">
            <v>7</v>
          </cell>
          <cell r="O222">
            <v>1</v>
          </cell>
          <cell r="P222">
            <v>28</v>
          </cell>
          <cell r="Q222">
            <v>1979</v>
          </cell>
          <cell r="R222">
            <v>10</v>
          </cell>
          <cell r="S222">
            <v>26</v>
          </cell>
          <cell r="T222">
            <v>39</v>
          </cell>
          <cell r="U222">
            <v>6</v>
          </cell>
          <cell r="V222">
            <v>18</v>
          </cell>
          <cell r="W222">
            <v>2555</v>
          </cell>
          <cell r="X222" t="str">
            <v>STB#1 - #9, #20 - #26</v>
          </cell>
        </row>
        <row r="223">
          <cell r="A223" t="str">
            <v>153548</v>
          </cell>
          <cell r="B223">
            <v>219</v>
          </cell>
          <cell r="C223" t="str">
            <v>น.ส.</v>
          </cell>
          <cell r="D223" t="str">
            <v>ชลธิชา</v>
          </cell>
          <cell r="E223" t="str">
            <v>เชียร์ประเสริฐ</v>
          </cell>
          <cell r="F223" t="str">
            <v>MS.</v>
          </cell>
          <cell r="G223" t="str">
            <v>CHONTICHA</v>
          </cell>
          <cell r="H223" t="str">
            <v>ZEARPRASEAT</v>
          </cell>
          <cell r="I223" t="str">
            <v>FORMING</v>
          </cell>
          <cell r="J223" t="str">
            <v>W</v>
          </cell>
          <cell r="K223">
            <v>2012</v>
          </cell>
          <cell r="L223">
            <v>3</v>
          </cell>
          <cell r="M223">
            <v>16</v>
          </cell>
          <cell r="N223">
            <v>7</v>
          </cell>
          <cell r="O223">
            <v>1</v>
          </cell>
          <cell r="P223">
            <v>28</v>
          </cell>
          <cell r="Q223">
            <v>1991</v>
          </cell>
          <cell r="R223">
            <v>7</v>
          </cell>
          <cell r="S223">
            <v>29</v>
          </cell>
          <cell r="T223">
            <v>27</v>
          </cell>
          <cell r="U223">
            <v>9</v>
          </cell>
          <cell r="V223">
            <v>15</v>
          </cell>
          <cell r="W223">
            <v>2555</v>
          </cell>
          <cell r="X223" t="str">
            <v>FT หัว, หาง</v>
          </cell>
        </row>
        <row r="224">
          <cell r="A224" t="str">
            <v>153596</v>
          </cell>
          <cell r="B224">
            <v>220</v>
          </cell>
          <cell r="C224" t="str">
            <v>น.ส.</v>
          </cell>
          <cell r="D224" t="str">
            <v>อัญชลี</v>
          </cell>
          <cell r="E224" t="str">
            <v>ประชุมชัย</v>
          </cell>
          <cell r="F224" t="str">
            <v>MS.</v>
          </cell>
          <cell r="G224" t="str">
            <v>ANCHALEE</v>
          </cell>
          <cell r="H224" t="str">
            <v>UDOMSIN</v>
          </cell>
          <cell r="I224" t="str">
            <v>FORMING</v>
          </cell>
          <cell r="J224" t="str">
            <v>W</v>
          </cell>
          <cell r="K224">
            <v>2012</v>
          </cell>
          <cell r="L224">
            <v>3</v>
          </cell>
          <cell r="M224">
            <v>16</v>
          </cell>
          <cell r="N224">
            <v>7</v>
          </cell>
          <cell r="O224">
            <v>1</v>
          </cell>
          <cell r="P224">
            <v>28</v>
          </cell>
          <cell r="Q224">
            <v>1986</v>
          </cell>
          <cell r="R224">
            <v>7</v>
          </cell>
          <cell r="S224">
            <v>6</v>
          </cell>
          <cell r="T224">
            <v>32</v>
          </cell>
          <cell r="U224">
            <v>10</v>
          </cell>
          <cell r="V224">
            <v>7</v>
          </cell>
          <cell r="W224">
            <v>2555</v>
          </cell>
          <cell r="X224" t="str">
            <v>FT หัว, หาง</v>
          </cell>
        </row>
        <row r="225">
          <cell r="A225" t="str">
            <v>153601</v>
          </cell>
          <cell r="B225">
            <v>221</v>
          </cell>
          <cell r="C225" t="str">
            <v>น.ส.</v>
          </cell>
          <cell r="D225" t="str">
            <v>สิริรัตน์</v>
          </cell>
          <cell r="E225" t="str">
            <v>ทองแต้ม</v>
          </cell>
          <cell r="F225" t="str">
            <v>MS.</v>
          </cell>
          <cell r="G225" t="str">
            <v>SIRIRAT</v>
          </cell>
          <cell r="H225" t="str">
            <v>THOGTHAM</v>
          </cell>
          <cell r="I225" t="str">
            <v>FORMING</v>
          </cell>
          <cell r="J225" t="str">
            <v>W</v>
          </cell>
          <cell r="K225">
            <v>2012</v>
          </cell>
          <cell r="L225">
            <v>3</v>
          </cell>
          <cell r="M225">
            <v>16</v>
          </cell>
          <cell r="N225">
            <v>7</v>
          </cell>
          <cell r="O225">
            <v>1</v>
          </cell>
          <cell r="P225">
            <v>28</v>
          </cell>
          <cell r="Q225">
            <v>1990</v>
          </cell>
          <cell r="R225">
            <v>9</v>
          </cell>
          <cell r="S225">
            <v>14</v>
          </cell>
          <cell r="T225">
            <v>28</v>
          </cell>
          <cell r="U225">
            <v>7</v>
          </cell>
          <cell r="V225">
            <v>30</v>
          </cell>
          <cell r="W225">
            <v>2555</v>
          </cell>
          <cell r="X225" t="str">
            <v>STB#15 - #17</v>
          </cell>
        </row>
        <row r="226">
          <cell r="A226" t="str">
            <v>153853</v>
          </cell>
          <cell r="B226">
            <v>222</v>
          </cell>
          <cell r="C226" t="str">
            <v>น.ส.</v>
          </cell>
          <cell r="D226" t="str">
            <v>สุกัญญา</v>
          </cell>
          <cell r="E226" t="str">
            <v>กว้างไธสง</v>
          </cell>
          <cell r="F226" t="str">
            <v>MS.</v>
          </cell>
          <cell r="G226" t="str">
            <v>SUKANYA</v>
          </cell>
          <cell r="H226" t="str">
            <v>KWANGTHAISONG</v>
          </cell>
          <cell r="I226" t="str">
            <v>FORMING</v>
          </cell>
          <cell r="J226" t="str">
            <v>W</v>
          </cell>
          <cell r="K226">
            <v>2012</v>
          </cell>
          <cell r="L226">
            <v>3</v>
          </cell>
          <cell r="M226">
            <v>16</v>
          </cell>
          <cell r="N226">
            <v>7</v>
          </cell>
          <cell r="O226">
            <v>1</v>
          </cell>
          <cell r="P226">
            <v>28</v>
          </cell>
          <cell r="Q226">
            <v>1978</v>
          </cell>
          <cell r="R226">
            <v>1</v>
          </cell>
          <cell r="S226">
            <v>26</v>
          </cell>
          <cell r="T226">
            <v>41</v>
          </cell>
          <cell r="U226">
            <v>3</v>
          </cell>
          <cell r="V226">
            <v>18</v>
          </cell>
          <cell r="W226">
            <v>2555</v>
          </cell>
          <cell r="X226" t="str">
            <v>OEM Assy (Leader)</v>
          </cell>
        </row>
        <row r="227">
          <cell r="A227" t="str">
            <v>153867</v>
          </cell>
          <cell r="B227">
            <v>223</v>
          </cell>
          <cell r="C227" t="str">
            <v>น.ส.</v>
          </cell>
          <cell r="D227" t="str">
            <v>สุพัตรา</v>
          </cell>
          <cell r="E227" t="str">
            <v>พิชิตมาร</v>
          </cell>
          <cell r="F227" t="str">
            <v>MS.</v>
          </cell>
          <cell r="G227" t="str">
            <v>SUPUTTRA</v>
          </cell>
          <cell r="H227" t="str">
            <v>PICHITMAN</v>
          </cell>
          <cell r="I227" t="str">
            <v>FORMING</v>
          </cell>
          <cell r="J227" t="str">
            <v>W</v>
          </cell>
          <cell r="K227">
            <v>2012</v>
          </cell>
          <cell r="L227">
            <v>3</v>
          </cell>
          <cell r="M227">
            <v>16</v>
          </cell>
          <cell r="N227">
            <v>7</v>
          </cell>
          <cell r="O227">
            <v>1</v>
          </cell>
          <cell r="P227">
            <v>28</v>
          </cell>
          <cell r="Q227">
            <v>1990</v>
          </cell>
          <cell r="R227">
            <v>11</v>
          </cell>
          <cell r="S227">
            <v>4</v>
          </cell>
          <cell r="T227">
            <v>28</v>
          </cell>
          <cell r="U227">
            <v>6</v>
          </cell>
          <cell r="V227">
            <v>9</v>
          </cell>
          <cell r="W227">
            <v>2555</v>
          </cell>
          <cell r="X227" t="str">
            <v>STB#21, #23, #24</v>
          </cell>
        </row>
        <row r="228">
          <cell r="A228" t="str">
            <v>154142</v>
          </cell>
          <cell r="B228">
            <v>224</v>
          </cell>
          <cell r="C228" t="str">
            <v>น.ส.</v>
          </cell>
          <cell r="D228" t="str">
            <v>ขวัญชนก</v>
          </cell>
          <cell r="E228" t="str">
            <v>พึ่งเที่ยง</v>
          </cell>
          <cell r="F228" t="str">
            <v>MS.</v>
          </cell>
          <cell r="G228" t="str">
            <v>KWANCHANOK</v>
          </cell>
          <cell r="H228" t="str">
            <v>PHUNGTEING</v>
          </cell>
          <cell r="I228" t="str">
            <v>FORMING</v>
          </cell>
          <cell r="J228" t="str">
            <v>W</v>
          </cell>
          <cell r="K228">
            <v>2012</v>
          </cell>
          <cell r="L228">
            <v>3</v>
          </cell>
          <cell r="M228">
            <v>16</v>
          </cell>
          <cell r="N228">
            <v>7</v>
          </cell>
          <cell r="O228">
            <v>1</v>
          </cell>
          <cell r="P228">
            <v>28</v>
          </cell>
          <cell r="Q228">
            <v>1982</v>
          </cell>
          <cell r="R228">
            <v>11</v>
          </cell>
          <cell r="S228">
            <v>8</v>
          </cell>
          <cell r="T228">
            <v>36</v>
          </cell>
          <cell r="U228">
            <v>6</v>
          </cell>
          <cell r="V228">
            <v>5</v>
          </cell>
          <cell r="W228">
            <v>2555</v>
          </cell>
          <cell r="X228" t="str">
            <v>STC หาง</v>
          </cell>
        </row>
        <row r="229">
          <cell r="A229" t="str">
            <v>154267</v>
          </cell>
          <cell r="B229">
            <v>225</v>
          </cell>
          <cell r="C229" t="str">
            <v>น.ส.</v>
          </cell>
          <cell r="D229" t="str">
            <v>เรณู</v>
          </cell>
          <cell r="E229" t="str">
            <v>ตลับเงิน</v>
          </cell>
          <cell r="F229" t="str">
            <v>MS.</v>
          </cell>
          <cell r="G229" t="str">
            <v>RENU</v>
          </cell>
          <cell r="H229" t="str">
            <v>TALAPNGEN</v>
          </cell>
          <cell r="I229" t="str">
            <v>FORMING</v>
          </cell>
          <cell r="J229" t="str">
            <v>W</v>
          </cell>
          <cell r="K229">
            <v>2012</v>
          </cell>
          <cell r="L229">
            <v>3</v>
          </cell>
          <cell r="M229">
            <v>16</v>
          </cell>
          <cell r="N229">
            <v>7</v>
          </cell>
          <cell r="O229">
            <v>1</v>
          </cell>
          <cell r="P229">
            <v>28</v>
          </cell>
          <cell r="Q229">
            <v>1981</v>
          </cell>
          <cell r="R229">
            <v>7</v>
          </cell>
          <cell r="S229">
            <v>14</v>
          </cell>
          <cell r="T229">
            <v>37</v>
          </cell>
          <cell r="U229">
            <v>9</v>
          </cell>
          <cell r="V229">
            <v>30</v>
          </cell>
          <cell r="W229">
            <v>2555</v>
          </cell>
          <cell r="X229" t="str">
            <v>FT หาง</v>
          </cell>
        </row>
        <row r="230">
          <cell r="A230" t="str">
            <v>154284</v>
          </cell>
          <cell r="B230">
            <v>226</v>
          </cell>
          <cell r="C230" t="str">
            <v>น.ส.</v>
          </cell>
          <cell r="D230" t="str">
            <v>วรันธร</v>
          </cell>
          <cell r="E230" t="str">
            <v>ทองไพรวรรณ</v>
          </cell>
          <cell r="F230" t="str">
            <v>MS.</v>
          </cell>
          <cell r="G230" t="str">
            <v>WARAUTHORN</v>
          </cell>
          <cell r="H230" t="str">
            <v>THONGPAIWAN</v>
          </cell>
          <cell r="I230" t="str">
            <v>FORMING</v>
          </cell>
          <cell r="J230" t="str">
            <v>W</v>
          </cell>
          <cell r="K230">
            <v>2012</v>
          </cell>
          <cell r="L230">
            <v>3</v>
          </cell>
          <cell r="M230">
            <v>16</v>
          </cell>
          <cell r="N230">
            <v>7</v>
          </cell>
          <cell r="O230">
            <v>1</v>
          </cell>
          <cell r="P230">
            <v>28</v>
          </cell>
          <cell r="Q230">
            <v>1989</v>
          </cell>
          <cell r="R230">
            <v>8</v>
          </cell>
          <cell r="S230">
            <v>15</v>
          </cell>
          <cell r="T230">
            <v>29</v>
          </cell>
          <cell r="U230">
            <v>8</v>
          </cell>
          <cell r="V230">
            <v>29</v>
          </cell>
          <cell r="W230">
            <v>2555</v>
          </cell>
          <cell r="X230" t="str">
            <v>STB#16, #17, STC หาง</v>
          </cell>
        </row>
        <row r="231">
          <cell r="A231" t="str">
            <v>154333</v>
          </cell>
          <cell r="B231">
            <v>227</v>
          </cell>
          <cell r="C231" t="str">
            <v>น.ส.</v>
          </cell>
          <cell r="D231" t="str">
            <v>อัญชิษฐา</v>
          </cell>
          <cell r="E231" t="str">
            <v>พลอาจ</v>
          </cell>
          <cell r="F231" t="str">
            <v>MS.</v>
          </cell>
          <cell r="G231" t="str">
            <v>ANCHITTHA</v>
          </cell>
          <cell r="H231" t="str">
            <v>PHONARD</v>
          </cell>
          <cell r="I231" t="str">
            <v>FORMING</v>
          </cell>
          <cell r="J231" t="str">
            <v>W</v>
          </cell>
          <cell r="K231">
            <v>2012</v>
          </cell>
          <cell r="L231">
            <v>3</v>
          </cell>
          <cell r="M231">
            <v>19</v>
          </cell>
          <cell r="N231">
            <v>7</v>
          </cell>
          <cell r="O231">
            <v>1</v>
          </cell>
          <cell r="P231">
            <v>25</v>
          </cell>
          <cell r="Q231">
            <v>1981</v>
          </cell>
          <cell r="R231">
            <v>3</v>
          </cell>
          <cell r="S231">
            <v>27</v>
          </cell>
          <cell r="T231">
            <v>38</v>
          </cell>
          <cell r="U231">
            <v>1</v>
          </cell>
          <cell r="V231">
            <v>17</v>
          </cell>
          <cell r="W231">
            <v>2555</v>
          </cell>
          <cell r="X231" t="str">
            <v>STB#1, #2, #3, #19, #21, #22</v>
          </cell>
        </row>
        <row r="232">
          <cell r="A232" t="str">
            <v>154378</v>
          </cell>
          <cell r="B232">
            <v>228</v>
          </cell>
          <cell r="C232" t="str">
            <v>นาง</v>
          </cell>
          <cell r="D232" t="str">
            <v>กาญจนา</v>
          </cell>
          <cell r="E232" t="str">
            <v>มากมูลพล</v>
          </cell>
          <cell r="F232" t="str">
            <v>MRS.</v>
          </cell>
          <cell r="G232" t="str">
            <v>KANJANA</v>
          </cell>
          <cell r="H232" t="str">
            <v>MAKMUNPHON</v>
          </cell>
          <cell r="I232" t="str">
            <v>FORMING</v>
          </cell>
          <cell r="J232" t="str">
            <v>W</v>
          </cell>
          <cell r="K232">
            <v>2012</v>
          </cell>
          <cell r="L232">
            <v>3</v>
          </cell>
          <cell r="M232">
            <v>26</v>
          </cell>
          <cell r="N232">
            <v>7</v>
          </cell>
          <cell r="O232">
            <v>1</v>
          </cell>
          <cell r="P232">
            <v>18</v>
          </cell>
          <cell r="Q232">
            <v>1983</v>
          </cell>
          <cell r="R232">
            <v>4</v>
          </cell>
          <cell r="S232">
            <v>5</v>
          </cell>
          <cell r="T232">
            <v>36</v>
          </cell>
          <cell r="U232">
            <v>1</v>
          </cell>
          <cell r="V232">
            <v>8</v>
          </cell>
          <cell r="W232">
            <v>2555</v>
          </cell>
          <cell r="X232" t="str">
            <v>STB#20, #21, #22, #24</v>
          </cell>
        </row>
        <row r="233">
          <cell r="A233" t="str">
            <v>154431</v>
          </cell>
          <cell r="B233">
            <v>229</v>
          </cell>
          <cell r="C233" t="str">
            <v>นาย</v>
          </cell>
          <cell r="D233" t="str">
            <v>สมพร</v>
          </cell>
          <cell r="E233" t="str">
            <v>สมาธิ</v>
          </cell>
          <cell r="F233" t="str">
            <v>MR.</v>
          </cell>
          <cell r="G233" t="str">
            <v>SOMPORN</v>
          </cell>
          <cell r="H233" t="str">
            <v>SAMATHI</v>
          </cell>
          <cell r="I233" t="str">
            <v>FORMING</v>
          </cell>
          <cell r="J233" t="str">
            <v>W</v>
          </cell>
          <cell r="K233">
            <v>2012</v>
          </cell>
          <cell r="L233">
            <v>4</v>
          </cell>
          <cell r="M233">
            <v>16</v>
          </cell>
          <cell r="N233">
            <v>7</v>
          </cell>
          <cell r="O233">
            <v>0</v>
          </cell>
          <cell r="P233">
            <v>28</v>
          </cell>
          <cell r="Q233">
            <v>1983</v>
          </cell>
          <cell r="R233">
            <v>10</v>
          </cell>
          <cell r="S233">
            <v>3</v>
          </cell>
          <cell r="T233">
            <v>35</v>
          </cell>
          <cell r="U233">
            <v>7</v>
          </cell>
          <cell r="V233">
            <v>10</v>
          </cell>
          <cell r="W233">
            <v>2555</v>
          </cell>
          <cell r="X233" t="str">
            <v>HCB#1</v>
          </cell>
        </row>
        <row r="234">
          <cell r="A234" t="str">
            <v>154444</v>
          </cell>
          <cell r="B234">
            <v>230</v>
          </cell>
          <cell r="C234" t="str">
            <v>น.ส.</v>
          </cell>
          <cell r="D234" t="str">
            <v>สีมาลา</v>
          </cell>
          <cell r="E234" t="str">
            <v>พงษ์ประเทศ</v>
          </cell>
          <cell r="F234" t="str">
            <v>MS.</v>
          </cell>
          <cell r="G234" t="str">
            <v>SEEMALA</v>
          </cell>
          <cell r="H234" t="str">
            <v>PONGPRATET</v>
          </cell>
          <cell r="I234" t="str">
            <v>FORMING</v>
          </cell>
          <cell r="J234" t="str">
            <v>W</v>
          </cell>
          <cell r="K234">
            <v>2012</v>
          </cell>
          <cell r="L234">
            <v>4</v>
          </cell>
          <cell r="M234">
            <v>23</v>
          </cell>
          <cell r="N234">
            <v>7</v>
          </cell>
          <cell r="O234">
            <v>0</v>
          </cell>
          <cell r="P234">
            <v>21</v>
          </cell>
          <cell r="Q234">
            <v>1986</v>
          </cell>
          <cell r="R234">
            <v>5</v>
          </cell>
          <cell r="S234">
            <v>26</v>
          </cell>
          <cell r="T234">
            <v>32</v>
          </cell>
          <cell r="U234">
            <v>11</v>
          </cell>
          <cell r="V234">
            <v>18</v>
          </cell>
          <cell r="W234">
            <v>2555</v>
          </cell>
          <cell r="X234" t="str">
            <v>FT หาง</v>
          </cell>
        </row>
        <row r="235">
          <cell r="A235" t="str">
            <v>155660</v>
          </cell>
          <cell r="B235">
            <v>231</v>
          </cell>
          <cell r="C235" t="str">
            <v>นาย</v>
          </cell>
          <cell r="D235" t="str">
            <v>ประสิทธิ์</v>
          </cell>
          <cell r="E235" t="str">
            <v>ถาวรมงคล</v>
          </cell>
          <cell r="F235" t="str">
            <v>MR.</v>
          </cell>
          <cell r="G235" t="str">
            <v>PRASIT</v>
          </cell>
          <cell r="H235" t="str">
            <v>THAWORNMONGKOL</v>
          </cell>
          <cell r="I235" t="str">
            <v>FORMING</v>
          </cell>
          <cell r="J235" t="str">
            <v>W</v>
          </cell>
          <cell r="K235">
            <v>2012</v>
          </cell>
          <cell r="L235">
            <v>7</v>
          </cell>
          <cell r="M235">
            <v>16</v>
          </cell>
          <cell r="N235">
            <v>6</v>
          </cell>
          <cell r="O235">
            <v>9</v>
          </cell>
          <cell r="P235">
            <v>28</v>
          </cell>
          <cell r="Q235">
            <v>1982</v>
          </cell>
          <cell r="R235">
            <v>3</v>
          </cell>
          <cell r="S235">
            <v>15</v>
          </cell>
          <cell r="T235">
            <v>37</v>
          </cell>
          <cell r="U235">
            <v>1</v>
          </cell>
          <cell r="V235">
            <v>29</v>
          </cell>
          <cell r="W235">
            <v>2555</v>
          </cell>
          <cell r="X235" t="str">
            <v>พ่นแป้ง</v>
          </cell>
        </row>
        <row r="236">
          <cell r="A236" t="str">
            <v>155687</v>
          </cell>
          <cell r="B236">
            <v>232</v>
          </cell>
          <cell r="C236" t="str">
            <v>น.ส.</v>
          </cell>
          <cell r="D236" t="str">
            <v>ประทุม</v>
          </cell>
          <cell r="E236" t="str">
            <v>พรมศรี</v>
          </cell>
          <cell r="F236" t="str">
            <v>MS.</v>
          </cell>
          <cell r="G236" t="str">
            <v>PRATUM</v>
          </cell>
          <cell r="H236" t="str">
            <v>PHOMSI</v>
          </cell>
          <cell r="I236" t="str">
            <v>FORMING</v>
          </cell>
          <cell r="J236" t="str">
            <v>W</v>
          </cell>
          <cell r="K236">
            <v>2012</v>
          </cell>
          <cell r="L236">
            <v>7</v>
          </cell>
          <cell r="M236">
            <v>16</v>
          </cell>
          <cell r="N236">
            <v>6</v>
          </cell>
          <cell r="O236">
            <v>9</v>
          </cell>
          <cell r="P236">
            <v>28</v>
          </cell>
          <cell r="Q236">
            <v>1984</v>
          </cell>
          <cell r="R236">
            <v>5</v>
          </cell>
          <cell r="S236">
            <v>3</v>
          </cell>
          <cell r="T236">
            <v>35</v>
          </cell>
          <cell r="U236">
            <v>0</v>
          </cell>
          <cell r="V236">
            <v>10</v>
          </cell>
          <cell r="W236">
            <v>2555</v>
          </cell>
          <cell r="X236" t="str">
            <v>พ่นแป้ง</v>
          </cell>
        </row>
        <row r="237">
          <cell r="A237" t="str">
            <v>155719</v>
          </cell>
          <cell r="B237">
            <v>233</v>
          </cell>
          <cell r="C237" t="str">
            <v>นาย</v>
          </cell>
          <cell r="D237" t="str">
            <v>ศุภชัย</v>
          </cell>
          <cell r="E237" t="str">
            <v>ดวงท้าวเศษ</v>
          </cell>
          <cell r="F237" t="str">
            <v>MR.</v>
          </cell>
          <cell r="G237" t="str">
            <v>SUPACHAI</v>
          </cell>
          <cell r="H237" t="str">
            <v>DUNGTOASET</v>
          </cell>
          <cell r="I237" t="str">
            <v>FORMING</v>
          </cell>
          <cell r="J237" t="str">
            <v>W</v>
          </cell>
          <cell r="K237">
            <v>2012</v>
          </cell>
          <cell r="L237">
            <v>7</v>
          </cell>
          <cell r="M237">
            <v>16</v>
          </cell>
          <cell r="N237">
            <v>6</v>
          </cell>
          <cell r="O237">
            <v>9</v>
          </cell>
          <cell r="P237">
            <v>28</v>
          </cell>
          <cell r="Q237">
            <v>1988</v>
          </cell>
          <cell r="R237">
            <v>5</v>
          </cell>
          <cell r="S237">
            <v>26</v>
          </cell>
          <cell r="T237">
            <v>30</v>
          </cell>
          <cell r="U237">
            <v>11</v>
          </cell>
          <cell r="V237">
            <v>18</v>
          </cell>
          <cell r="W237">
            <v>2555</v>
          </cell>
          <cell r="X237" t="str">
            <v>STB#1 - #9, #18 - #26</v>
          </cell>
        </row>
        <row r="238">
          <cell r="A238" t="str">
            <v>156140</v>
          </cell>
          <cell r="B238">
            <v>234</v>
          </cell>
          <cell r="C238" t="str">
            <v>น.ส.</v>
          </cell>
          <cell r="D238" t="str">
            <v>ยุพิน</v>
          </cell>
          <cell r="E238" t="str">
            <v>เม็ดไธสง</v>
          </cell>
          <cell r="F238" t="str">
            <v>MS.</v>
          </cell>
          <cell r="G238" t="str">
            <v>YUPIN</v>
          </cell>
          <cell r="H238" t="str">
            <v>MEDTHAISONG</v>
          </cell>
          <cell r="I238" t="str">
            <v>FORMING</v>
          </cell>
          <cell r="J238" t="str">
            <v>W</v>
          </cell>
          <cell r="K238">
            <v>2012</v>
          </cell>
          <cell r="L238">
            <v>8</v>
          </cell>
          <cell r="M238">
            <v>16</v>
          </cell>
          <cell r="N238">
            <v>6</v>
          </cell>
          <cell r="O238">
            <v>8</v>
          </cell>
          <cell r="P238">
            <v>28</v>
          </cell>
          <cell r="Q238">
            <v>1984</v>
          </cell>
          <cell r="R238">
            <v>3</v>
          </cell>
          <cell r="S238">
            <v>1</v>
          </cell>
          <cell r="T238">
            <v>35</v>
          </cell>
          <cell r="U238">
            <v>2</v>
          </cell>
          <cell r="V238">
            <v>12</v>
          </cell>
          <cell r="W238">
            <v>2555</v>
          </cell>
          <cell r="X238" t="str">
            <v>FT หาง</v>
          </cell>
        </row>
        <row r="239">
          <cell r="A239" t="str">
            <v>156743</v>
          </cell>
          <cell r="B239">
            <v>235</v>
          </cell>
          <cell r="C239" t="str">
            <v>นาย</v>
          </cell>
          <cell r="D239" t="str">
            <v>สุทิน</v>
          </cell>
          <cell r="E239" t="str">
            <v>หอมหวาน</v>
          </cell>
          <cell r="F239" t="str">
            <v>MR.</v>
          </cell>
          <cell r="G239" t="str">
            <v>SUTHIN</v>
          </cell>
          <cell r="H239" t="str">
            <v>HOMWAN</v>
          </cell>
          <cell r="I239" t="str">
            <v>FORMING</v>
          </cell>
          <cell r="J239" t="str">
            <v>W</v>
          </cell>
          <cell r="K239">
            <v>2012</v>
          </cell>
          <cell r="L239">
            <v>10</v>
          </cell>
          <cell r="M239">
            <v>29</v>
          </cell>
          <cell r="N239">
            <v>6</v>
          </cell>
          <cell r="O239">
            <v>6</v>
          </cell>
          <cell r="P239">
            <v>15</v>
          </cell>
          <cell r="Q239">
            <v>1981</v>
          </cell>
          <cell r="R239">
            <v>3</v>
          </cell>
          <cell r="S239">
            <v>1</v>
          </cell>
          <cell r="T239">
            <v>38</v>
          </cell>
          <cell r="U239">
            <v>2</v>
          </cell>
          <cell r="V239">
            <v>12</v>
          </cell>
          <cell r="W239">
            <v>2555</v>
          </cell>
          <cell r="X239" t="str">
            <v>HCB#3</v>
          </cell>
        </row>
        <row r="240">
          <cell r="A240" t="str">
            <v>157130</v>
          </cell>
          <cell r="B240">
            <v>236</v>
          </cell>
          <cell r="C240" t="str">
            <v>นาย</v>
          </cell>
          <cell r="D240" t="str">
            <v>หัสนัย</v>
          </cell>
          <cell r="E240" t="str">
            <v>บุญมา</v>
          </cell>
          <cell r="F240" t="str">
            <v>MR.</v>
          </cell>
          <cell r="G240" t="str">
            <v>HASSANAI</v>
          </cell>
          <cell r="H240" t="str">
            <v>BOONMA</v>
          </cell>
          <cell r="I240" t="str">
            <v>FORMING</v>
          </cell>
          <cell r="J240" t="str">
            <v>W</v>
          </cell>
          <cell r="K240">
            <v>2013</v>
          </cell>
          <cell r="L240">
            <v>1</v>
          </cell>
          <cell r="M240">
            <v>3</v>
          </cell>
          <cell r="N240">
            <v>6</v>
          </cell>
          <cell r="O240">
            <v>4</v>
          </cell>
          <cell r="P240">
            <v>10</v>
          </cell>
          <cell r="Q240">
            <v>1979</v>
          </cell>
          <cell r="R240">
            <v>8</v>
          </cell>
          <cell r="S240">
            <v>9</v>
          </cell>
          <cell r="T240">
            <v>39</v>
          </cell>
          <cell r="U240">
            <v>9</v>
          </cell>
          <cell r="V240">
            <v>4</v>
          </cell>
          <cell r="W240">
            <v>2556</v>
          </cell>
          <cell r="X240">
            <v>0</v>
          </cell>
        </row>
        <row r="241">
          <cell r="A241" t="str">
            <v>157990</v>
          </cell>
          <cell r="B241">
            <v>237</v>
          </cell>
          <cell r="C241" t="str">
            <v>นาย</v>
          </cell>
          <cell r="D241" t="str">
            <v>พิทักษ์</v>
          </cell>
          <cell r="E241" t="str">
            <v>มะเยอะ</v>
          </cell>
          <cell r="F241" t="str">
            <v>MR.</v>
          </cell>
          <cell r="G241" t="str">
            <v>PITUK</v>
          </cell>
          <cell r="H241" t="str">
            <v>MAYER</v>
          </cell>
          <cell r="I241" t="str">
            <v>FORMING</v>
          </cell>
          <cell r="J241" t="str">
            <v>W</v>
          </cell>
          <cell r="K241">
            <v>2013</v>
          </cell>
          <cell r="L241">
            <v>4</v>
          </cell>
          <cell r="M241">
            <v>17</v>
          </cell>
          <cell r="N241">
            <v>6</v>
          </cell>
          <cell r="O241">
            <v>0</v>
          </cell>
          <cell r="P241">
            <v>27</v>
          </cell>
          <cell r="Q241">
            <v>1987</v>
          </cell>
          <cell r="R241">
            <v>10</v>
          </cell>
          <cell r="S241">
            <v>6</v>
          </cell>
          <cell r="T241">
            <v>31</v>
          </cell>
          <cell r="U241">
            <v>7</v>
          </cell>
          <cell r="V241">
            <v>7</v>
          </cell>
          <cell r="W241">
            <v>2556</v>
          </cell>
          <cell r="X241" t="str">
            <v>ช่างสร้างแบบ</v>
          </cell>
        </row>
        <row r="242">
          <cell r="A242" t="str">
            <v>158019</v>
          </cell>
          <cell r="B242">
            <v>238</v>
          </cell>
          <cell r="C242" t="str">
            <v>นาง</v>
          </cell>
          <cell r="D242" t="str">
            <v>โสมสุริยา</v>
          </cell>
          <cell r="E242" t="str">
            <v>มานะลี</v>
          </cell>
          <cell r="F242" t="str">
            <v>MRS.</v>
          </cell>
          <cell r="G242" t="str">
            <v>SOMSURIYA</v>
          </cell>
          <cell r="H242" t="str">
            <v>MANALEE</v>
          </cell>
          <cell r="I242" t="str">
            <v>FORMING</v>
          </cell>
          <cell r="J242" t="str">
            <v>W</v>
          </cell>
          <cell r="K242">
            <v>2013</v>
          </cell>
          <cell r="L242">
            <v>4</v>
          </cell>
          <cell r="M242">
            <v>23</v>
          </cell>
          <cell r="N242">
            <v>6</v>
          </cell>
          <cell r="O242">
            <v>0</v>
          </cell>
          <cell r="P242">
            <v>21</v>
          </cell>
          <cell r="Q242">
            <v>1984</v>
          </cell>
          <cell r="R242">
            <v>6</v>
          </cell>
          <cell r="S242">
            <v>25</v>
          </cell>
          <cell r="T242">
            <v>34</v>
          </cell>
          <cell r="U242">
            <v>10</v>
          </cell>
          <cell r="V242">
            <v>19</v>
          </cell>
          <cell r="W242">
            <v>2556</v>
          </cell>
          <cell r="X242" t="str">
            <v>STC หาง</v>
          </cell>
        </row>
        <row r="243">
          <cell r="A243" t="str">
            <v>158022</v>
          </cell>
          <cell r="B243">
            <v>239</v>
          </cell>
          <cell r="C243" t="str">
            <v>น.ส.</v>
          </cell>
          <cell r="D243" t="str">
            <v>อรทัย</v>
          </cell>
          <cell r="E243" t="str">
            <v>ไตรโชค</v>
          </cell>
          <cell r="F243" t="str">
            <v>MS.</v>
          </cell>
          <cell r="G243" t="str">
            <v>ORATHAI</v>
          </cell>
          <cell r="H243" t="str">
            <v>TRAICHOK</v>
          </cell>
          <cell r="I243" t="str">
            <v>FORMING</v>
          </cell>
          <cell r="J243" t="str">
            <v>W</v>
          </cell>
          <cell r="K243">
            <v>2013</v>
          </cell>
          <cell r="L243">
            <v>4</v>
          </cell>
          <cell r="M243">
            <v>23</v>
          </cell>
          <cell r="N243">
            <v>6</v>
          </cell>
          <cell r="O243">
            <v>0</v>
          </cell>
          <cell r="P243">
            <v>21</v>
          </cell>
          <cell r="Q243">
            <v>1982</v>
          </cell>
          <cell r="R243">
            <v>8</v>
          </cell>
          <cell r="S243">
            <v>3</v>
          </cell>
          <cell r="T243">
            <v>36</v>
          </cell>
          <cell r="U243">
            <v>9</v>
          </cell>
          <cell r="V243">
            <v>10</v>
          </cell>
          <cell r="W243">
            <v>2556</v>
          </cell>
          <cell r="X243" t="str">
            <v>STC หาง</v>
          </cell>
        </row>
        <row r="244">
          <cell r="A244" t="str">
            <v>158102</v>
          </cell>
          <cell r="B244">
            <v>240</v>
          </cell>
          <cell r="C244" t="str">
            <v>น.ส.</v>
          </cell>
          <cell r="D244" t="str">
            <v>จงรักษ์</v>
          </cell>
          <cell r="E244" t="str">
            <v>เงินประเสริฐ</v>
          </cell>
          <cell r="F244" t="str">
            <v>MS.</v>
          </cell>
          <cell r="G244" t="str">
            <v>JONGRAK</v>
          </cell>
          <cell r="H244" t="str">
            <v>NGOENPRASOET</v>
          </cell>
          <cell r="I244" t="str">
            <v>FORMING</v>
          </cell>
          <cell r="J244" t="str">
            <v>W</v>
          </cell>
          <cell r="K244">
            <v>2013</v>
          </cell>
          <cell r="L244">
            <v>5</v>
          </cell>
          <cell r="M244">
            <v>16</v>
          </cell>
          <cell r="N244">
            <v>5</v>
          </cell>
          <cell r="O244">
            <v>11</v>
          </cell>
          <cell r="P244">
            <v>28</v>
          </cell>
          <cell r="Q244">
            <v>1976</v>
          </cell>
          <cell r="R244">
            <v>12</v>
          </cell>
          <cell r="S244">
            <v>14</v>
          </cell>
          <cell r="T244">
            <v>42</v>
          </cell>
          <cell r="U244">
            <v>4</v>
          </cell>
          <cell r="V244">
            <v>30</v>
          </cell>
          <cell r="W244">
            <v>2556</v>
          </cell>
          <cell r="X244" t="str">
            <v>พ่นแป้ง</v>
          </cell>
        </row>
        <row r="245">
          <cell r="A245" t="str">
            <v>158116</v>
          </cell>
          <cell r="B245">
            <v>241</v>
          </cell>
          <cell r="C245" t="str">
            <v>น.ส.</v>
          </cell>
          <cell r="D245" t="str">
            <v>เอื้อมพร</v>
          </cell>
          <cell r="E245" t="str">
            <v>อาจผักปัง</v>
          </cell>
          <cell r="F245" t="str">
            <v>MS.</v>
          </cell>
          <cell r="G245" t="str">
            <v>AUEAMPORN</v>
          </cell>
          <cell r="H245" t="str">
            <v>ARTPHAKBANG</v>
          </cell>
          <cell r="I245" t="str">
            <v>FORMING</v>
          </cell>
          <cell r="J245" t="str">
            <v>W</v>
          </cell>
          <cell r="K245">
            <v>2013</v>
          </cell>
          <cell r="L245">
            <v>5</v>
          </cell>
          <cell r="M245">
            <v>16</v>
          </cell>
          <cell r="N245">
            <v>5</v>
          </cell>
          <cell r="O245">
            <v>11</v>
          </cell>
          <cell r="P245">
            <v>28</v>
          </cell>
          <cell r="Q245">
            <v>1974</v>
          </cell>
          <cell r="R245">
            <v>10</v>
          </cell>
          <cell r="S245">
            <v>23</v>
          </cell>
          <cell r="T245">
            <v>44</v>
          </cell>
          <cell r="U245">
            <v>6</v>
          </cell>
          <cell r="V245">
            <v>21</v>
          </cell>
          <cell r="W245">
            <v>2556</v>
          </cell>
          <cell r="X245" t="str">
            <v>พ่นแป้ง</v>
          </cell>
        </row>
        <row r="246">
          <cell r="A246" t="str">
            <v>158261</v>
          </cell>
          <cell r="B246">
            <v>242</v>
          </cell>
          <cell r="C246" t="str">
            <v>นาย</v>
          </cell>
          <cell r="D246" t="str">
            <v>สันติ</v>
          </cell>
          <cell r="E246" t="str">
            <v>ยุลิลา</v>
          </cell>
          <cell r="F246" t="str">
            <v>MR.</v>
          </cell>
          <cell r="G246" t="str">
            <v>SANTI</v>
          </cell>
          <cell r="H246" t="str">
            <v>YULILA</v>
          </cell>
          <cell r="I246" t="str">
            <v>FORMING</v>
          </cell>
          <cell r="J246" t="str">
            <v>W</v>
          </cell>
          <cell r="K246">
            <v>2013</v>
          </cell>
          <cell r="L246">
            <v>5</v>
          </cell>
          <cell r="M246">
            <v>21</v>
          </cell>
          <cell r="N246">
            <v>5</v>
          </cell>
          <cell r="O246">
            <v>11</v>
          </cell>
          <cell r="P246">
            <v>23</v>
          </cell>
          <cell r="Q246">
            <v>1986</v>
          </cell>
          <cell r="R246">
            <v>2</v>
          </cell>
          <cell r="S246">
            <v>6</v>
          </cell>
          <cell r="T246">
            <v>33</v>
          </cell>
          <cell r="U246">
            <v>3</v>
          </cell>
          <cell r="V246">
            <v>7</v>
          </cell>
          <cell r="W246">
            <v>2556</v>
          </cell>
          <cell r="X246" t="str">
            <v>STB, STC, HCB, FT</v>
          </cell>
        </row>
        <row r="247">
          <cell r="A247" t="str">
            <v>158834</v>
          </cell>
          <cell r="B247">
            <v>243</v>
          </cell>
          <cell r="C247" t="str">
            <v>นาย</v>
          </cell>
          <cell r="D247" t="str">
            <v>อนุสรณ์</v>
          </cell>
          <cell r="E247" t="str">
            <v>แก้วเชือกหนัง</v>
          </cell>
          <cell r="F247" t="str">
            <v>MR.</v>
          </cell>
          <cell r="G247" t="str">
            <v>A-NUSORN</v>
          </cell>
          <cell r="H247" t="str">
            <v>KAEWCHUAKNANG</v>
          </cell>
          <cell r="I247" t="str">
            <v>FORMING</v>
          </cell>
          <cell r="J247" t="str">
            <v>W</v>
          </cell>
          <cell r="K247">
            <v>2014</v>
          </cell>
          <cell r="L247">
            <v>1</v>
          </cell>
          <cell r="M247">
            <v>3</v>
          </cell>
          <cell r="N247">
            <v>5</v>
          </cell>
          <cell r="O247">
            <v>4</v>
          </cell>
          <cell r="P247">
            <v>10</v>
          </cell>
          <cell r="Q247">
            <v>1990</v>
          </cell>
          <cell r="R247">
            <v>11</v>
          </cell>
          <cell r="S247">
            <v>24</v>
          </cell>
          <cell r="T247">
            <v>28</v>
          </cell>
          <cell r="U247">
            <v>5</v>
          </cell>
          <cell r="V247">
            <v>20</v>
          </cell>
          <cell r="W247">
            <v>2557</v>
          </cell>
          <cell r="X247" t="str">
            <v>BT#4</v>
          </cell>
        </row>
        <row r="248">
          <cell r="A248" t="str">
            <v>158851</v>
          </cell>
          <cell r="B248">
            <v>244</v>
          </cell>
          <cell r="C248" t="str">
            <v>น.ส.</v>
          </cell>
          <cell r="D248" t="str">
            <v>ติยากรณ์</v>
          </cell>
          <cell r="E248" t="str">
            <v>ทางิดา</v>
          </cell>
          <cell r="F248" t="str">
            <v>MS.</v>
          </cell>
          <cell r="G248" t="str">
            <v>TIYAKORN</v>
          </cell>
          <cell r="H248" t="str">
            <v>TANGIDA</v>
          </cell>
          <cell r="I248" t="str">
            <v>FORMING</v>
          </cell>
          <cell r="J248" t="str">
            <v>W</v>
          </cell>
          <cell r="K248">
            <v>2014</v>
          </cell>
          <cell r="L248">
            <v>1</v>
          </cell>
          <cell r="M248">
            <v>3</v>
          </cell>
          <cell r="N248">
            <v>5</v>
          </cell>
          <cell r="O248">
            <v>4</v>
          </cell>
          <cell r="P248">
            <v>10</v>
          </cell>
          <cell r="Q248">
            <v>1987</v>
          </cell>
          <cell r="R248">
            <v>12</v>
          </cell>
          <cell r="S248">
            <v>12</v>
          </cell>
          <cell r="T248">
            <v>31</v>
          </cell>
          <cell r="U248">
            <v>5</v>
          </cell>
          <cell r="V248">
            <v>1</v>
          </cell>
          <cell r="W248">
            <v>2557</v>
          </cell>
          <cell r="X248" t="str">
            <v>STB#1, #3, FT หาง</v>
          </cell>
        </row>
        <row r="249">
          <cell r="A249" t="str">
            <v>159487</v>
          </cell>
          <cell r="B249">
            <v>245</v>
          </cell>
          <cell r="C249" t="str">
            <v>นาย</v>
          </cell>
          <cell r="D249" t="str">
            <v>เชาวัฒน์</v>
          </cell>
          <cell r="E249" t="str">
            <v>ชัชวาลย์</v>
          </cell>
          <cell r="F249" t="str">
            <v>MR.</v>
          </cell>
          <cell r="G249" t="str">
            <v>CHAOWAT</v>
          </cell>
          <cell r="H249" t="str">
            <v>CHATCHAWAN</v>
          </cell>
          <cell r="I249" t="str">
            <v>FORMING</v>
          </cell>
          <cell r="J249" t="str">
            <v>SK1</v>
          </cell>
          <cell r="K249">
            <v>2014</v>
          </cell>
          <cell r="L249">
            <v>8</v>
          </cell>
          <cell r="M249">
            <v>4</v>
          </cell>
          <cell r="N249">
            <v>4</v>
          </cell>
          <cell r="O249">
            <v>9</v>
          </cell>
          <cell r="P249">
            <v>9</v>
          </cell>
          <cell r="Q249">
            <v>1987</v>
          </cell>
          <cell r="R249">
            <v>4</v>
          </cell>
          <cell r="S249">
            <v>12</v>
          </cell>
          <cell r="T249">
            <v>32</v>
          </cell>
          <cell r="U249">
            <v>1</v>
          </cell>
          <cell r="V249">
            <v>1</v>
          </cell>
          <cell r="W249">
            <v>2557</v>
          </cell>
          <cell r="X249" t="str">
            <v>ช่างสร้างแบบ</v>
          </cell>
        </row>
        <row r="250">
          <cell r="A250" t="str">
            <v>159921</v>
          </cell>
          <cell r="B250">
            <v>246</v>
          </cell>
          <cell r="C250" t="str">
            <v>นาย</v>
          </cell>
          <cell r="D250" t="str">
            <v>ธีรวุฒิ</v>
          </cell>
          <cell r="E250" t="str">
            <v>ทะวงศ์นา</v>
          </cell>
          <cell r="F250" t="str">
            <v>MR.</v>
          </cell>
          <cell r="G250" t="str">
            <v>TEERAWOOT</v>
          </cell>
          <cell r="H250" t="str">
            <v>TAWONGNA</v>
          </cell>
          <cell r="I250" t="str">
            <v>FORMING</v>
          </cell>
          <cell r="J250" t="str">
            <v>SK2</v>
          </cell>
          <cell r="K250">
            <v>2016</v>
          </cell>
          <cell r="L250">
            <v>5</v>
          </cell>
          <cell r="M250">
            <v>9</v>
          </cell>
          <cell r="N250">
            <v>3</v>
          </cell>
          <cell r="O250">
            <v>0</v>
          </cell>
          <cell r="P250">
            <v>4</v>
          </cell>
          <cell r="Q250">
            <v>1995</v>
          </cell>
          <cell r="R250">
            <v>11</v>
          </cell>
          <cell r="S250">
            <v>26</v>
          </cell>
          <cell r="T250">
            <v>23</v>
          </cell>
          <cell r="U250">
            <v>5</v>
          </cell>
          <cell r="V250">
            <v>18</v>
          </cell>
          <cell r="W250">
            <v>2559</v>
          </cell>
          <cell r="X250" t="str">
            <v>ช่างสร้างแบบ</v>
          </cell>
        </row>
        <row r="251">
          <cell r="A251" t="str">
            <v>160930</v>
          </cell>
          <cell r="B251">
            <v>247</v>
          </cell>
          <cell r="C251" t="str">
            <v>นาย</v>
          </cell>
          <cell r="D251" t="str">
            <v>วิษณุ</v>
          </cell>
          <cell r="E251" t="str">
            <v>อรุณพูลทรัพย์</v>
          </cell>
          <cell r="F251" t="str">
            <v>MR.</v>
          </cell>
          <cell r="G251" t="str">
            <v>WITSANU</v>
          </cell>
          <cell r="H251" t="str">
            <v>ARUNPOONSAP</v>
          </cell>
          <cell r="I251" t="str">
            <v>FORMING</v>
          </cell>
          <cell r="J251" t="str">
            <v>SK1</v>
          </cell>
          <cell r="K251">
            <v>2019</v>
          </cell>
          <cell r="L251">
            <v>1</v>
          </cell>
          <cell r="M251">
            <v>14</v>
          </cell>
          <cell r="N251">
            <v>0</v>
          </cell>
          <cell r="O251">
            <v>3</v>
          </cell>
          <cell r="P251">
            <v>30</v>
          </cell>
          <cell r="Q251">
            <v>1996</v>
          </cell>
          <cell r="R251">
            <v>7</v>
          </cell>
          <cell r="S251">
            <v>3</v>
          </cell>
          <cell r="T251">
            <v>22</v>
          </cell>
          <cell r="U251">
            <v>10</v>
          </cell>
          <cell r="V251">
            <v>10</v>
          </cell>
          <cell r="W251">
            <v>2562</v>
          </cell>
          <cell r="X251">
            <v>0</v>
          </cell>
        </row>
        <row r="252">
          <cell r="A252">
            <v>159758</v>
          </cell>
          <cell r="B252">
            <v>248</v>
          </cell>
          <cell r="C252" t="str">
            <v>นาย</v>
          </cell>
          <cell r="D252" t="str">
            <v>MAY</v>
          </cell>
          <cell r="E252" t="str">
            <v>INTHAPHONE</v>
          </cell>
          <cell r="F252" t="str">
            <v>MR.</v>
          </cell>
          <cell r="G252" t="str">
            <v>หมาย</v>
          </cell>
          <cell r="H252" t="str">
            <v>-</v>
          </cell>
          <cell r="I252" t="str">
            <v>FORMING</v>
          </cell>
          <cell r="J252" t="str">
            <v xml:space="preserve">GC </v>
          </cell>
          <cell r="K252">
            <v>2015</v>
          </cell>
          <cell r="L252">
            <v>11</v>
          </cell>
          <cell r="M252">
            <v>10</v>
          </cell>
          <cell r="N252">
            <v>3</v>
          </cell>
          <cell r="O252">
            <v>6</v>
          </cell>
          <cell r="P252">
            <v>3</v>
          </cell>
          <cell r="Q252">
            <v>1985</v>
          </cell>
          <cell r="R252">
            <v>9</v>
          </cell>
          <cell r="S252">
            <v>15</v>
          </cell>
          <cell r="T252">
            <v>33</v>
          </cell>
          <cell r="U252">
            <v>7</v>
          </cell>
          <cell r="V252">
            <v>29</v>
          </cell>
          <cell r="W252">
            <v>2558</v>
          </cell>
          <cell r="X252" t="str">
            <v>STB#24</v>
          </cell>
        </row>
        <row r="253">
          <cell r="A253">
            <v>159761</v>
          </cell>
          <cell r="B253">
            <v>249</v>
          </cell>
          <cell r="C253" t="str">
            <v>นาย</v>
          </cell>
          <cell r="D253" t="str">
            <v>YOAY</v>
          </cell>
          <cell r="E253" t="str">
            <v>INTHAPHONE</v>
          </cell>
          <cell r="F253" t="str">
            <v>MR.</v>
          </cell>
          <cell r="G253" t="str">
            <v>โย้ย</v>
          </cell>
          <cell r="H253" t="str">
            <v>-</v>
          </cell>
          <cell r="I253" t="str">
            <v>FORMING</v>
          </cell>
          <cell r="J253" t="str">
            <v xml:space="preserve">GC </v>
          </cell>
          <cell r="K253">
            <v>2015</v>
          </cell>
          <cell r="L253">
            <v>11</v>
          </cell>
          <cell r="M253">
            <v>10</v>
          </cell>
          <cell r="N253">
            <v>3</v>
          </cell>
          <cell r="O253">
            <v>6</v>
          </cell>
          <cell r="P253">
            <v>3</v>
          </cell>
          <cell r="Q253">
            <v>1990</v>
          </cell>
          <cell r="R253">
            <v>5</v>
          </cell>
          <cell r="S253">
            <v>2</v>
          </cell>
          <cell r="T253">
            <v>29</v>
          </cell>
          <cell r="U253">
            <v>0</v>
          </cell>
          <cell r="V253">
            <v>11</v>
          </cell>
          <cell r="W253">
            <v>2558</v>
          </cell>
          <cell r="X253" t="str">
            <v>พ่นแป้ง</v>
          </cell>
        </row>
        <row r="254">
          <cell r="A254" t="str">
            <v>100887</v>
          </cell>
          <cell r="B254">
            <v>250</v>
          </cell>
          <cell r="C254" t="str">
            <v>นาย</v>
          </cell>
          <cell r="D254" t="str">
            <v>พยนต์</v>
          </cell>
          <cell r="E254" t="str">
            <v>เจริญพร</v>
          </cell>
          <cell r="F254" t="str">
            <v>MR.</v>
          </cell>
          <cell r="G254" t="str">
            <v>PAYONT</v>
          </cell>
          <cell r="H254" t="str">
            <v>CHAROENPORN</v>
          </cell>
          <cell r="I254" t="str">
            <v>TIRE CURING</v>
          </cell>
          <cell r="J254" t="str">
            <v>F5</v>
          </cell>
          <cell r="K254">
            <v>1989</v>
          </cell>
          <cell r="L254">
            <v>8</v>
          </cell>
          <cell r="M254">
            <v>16</v>
          </cell>
          <cell r="N254">
            <v>29</v>
          </cell>
          <cell r="O254">
            <v>8</v>
          </cell>
          <cell r="P254">
            <v>28</v>
          </cell>
          <cell r="Q254">
            <v>1968</v>
          </cell>
          <cell r="R254">
            <v>5</v>
          </cell>
          <cell r="S254">
            <v>27</v>
          </cell>
          <cell r="T254">
            <v>50</v>
          </cell>
          <cell r="U254">
            <v>11</v>
          </cell>
          <cell r="V254">
            <v>17</v>
          </cell>
          <cell r="W254">
            <v>2532</v>
          </cell>
          <cell r="X254">
            <v>0</v>
          </cell>
        </row>
        <row r="255">
          <cell r="A255" t="str">
            <v>107532</v>
          </cell>
          <cell r="B255">
            <v>251</v>
          </cell>
          <cell r="C255" t="str">
            <v>นาย</v>
          </cell>
          <cell r="D255" t="str">
            <v>รุ่งธรรม</v>
          </cell>
          <cell r="E255" t="str">
            <v>ไชยฤกษ์</v>
          </cell>
          <cell r="F255" t="str">
            <v>MR.</v>
          </cell>
          <cell r="G255" t="str">
            <v>RUNGTHAM</v>
          </cell>
          <cell r="H255" t="str">
            <v>CHAIYARERK</v>
          </cell>
          <cell r="I255" t="str">
            <v>TIRE CURING</v>
          </cell>
          <cell r="J255" t="str">
            <v>F4</v>
          </cell>
          <cell r="K255">
            <v>2009</v>
          </cell>
          <cell r="L255">
            <v>8</v>
          </cell>
          <cell r="M255">
            <v>17</v>
          </cell>
          <cell r="N255">
            <v>9</v>
          </cell>
          <cell r="O255">
            <v>8</v>
          </cell>
          <cell r="P255">
            <v>27</v>
          </cell>
          <cell r="Q255">
            <v>1976</v>
          </cell>
          <cell r="R255">
            <v>10</v>
          </cell>
          <cell r="S255">
            <v>12</v>
          </cell>
          <cell r="T255">
            <v>42</v>
          </cell>
          <cell r="U255">
            <v>7</v>
          </cell>
          <cell r="V255">
            <v>1</v>
          </cell>
          <cell r="W255">
            <v>2552</v>
          </cell>
          <cell r="X255">
            <v>0</v>
          </cell>
        </row>
        <row r="256">
          <cell r="A256" t="str">
            <v>157063</v>
          </cell>
          <cell r="B256">
            <v>252</v>
          </cell>
          <cell r="C256" t="str">
            <v>นาย</v>
          </cell>
          <cell r="D256" t="str">
            <v>กิตติแพทย์</v>
          </cell>
          <cell r="E256" t="str">
            <v>สินมา</v>
          </cell>
          <cell r="F256" t="str">
            <v>MR.</v>
          </cell>
          <cell r="G256" t="str">
            <v>KITTIPHAT</v>
          </cell>
          <cell r="H256" t="str">
            <v>SINMA</v>
          </cell>
          <cell r="I256" t="str">
            <v>TIRE CURING</v>
          </cell>
          <cell r="J256" t="str">
            <v>F2</v>
          </cell>
          <cell r="K256">
            <v>2012</v>
          </cell>
          <cell r="L256">
            <v>11</v>
          </cell>
          <cell r="M256">
            <v>26</v>
          </cell>
          <cell r="N256">
            <v>6</v>
          </cell>
          <cell r="O256">
            <v>5</v>
          </cell>
          <cell r="P256">
            <v>18</v>
          </cell>
          <cell r="Q256">
            <v>1982</v>
          </cell>
          <cell r="R256">
            <v>7</v>
          </cell>
          <cell r="S256">
            <v>31</v>
          </cell>
          <cell r="T256">
            <v>36</v>
          </cell>
          <cell r="U256">
            <v>9</v>
          </cell>
          <cell r="V256">
            <v>13</v>
          </cell>
          <cell r="W256">
            <v>2555</v>
          </cell>
          <cell r="X256">
            <v>0</v>
          </cell>
        </row>
        <row r="257">
          <cell r="A257" t="str">
            <v>104451</v>
          </cell>
          <cell r="B257">
            <v>253</v>
          </cell>
          <cell r="C257" t="str">
            <v>นาย</v>
          </cell>
          <cell r="D257" t="str">
            <v>มนัส</v>
          </cell>
          <cell r="E257" t="str">
            <v>สุขสอาด</v>
          </cell>
          <cell r="F257" t="str">
            <v>MR.</v>
          </cell>
          <cell r="G257" t="str">
            <v>MANUS</v>
          </cell>
          <cell r="H257" t="str">
            <v>SUKSA-ARD</v>
          </cell>
          <cell r="I257" t="str">
            <v>TIRE CURING</v>
          </cell>
          <cell r="J257" t="str">
            <v>F2</v>
          </cell>
          <cell r="K257">
            <v>2007</v>
          </cell>
          <cell r="L257">
            <v>3</v>
          </cell>
          <cell r="M257">
            <v>6</v>
          </cell>
          <cell r="N257">
            <v>12</v>
          </cell>
          <cell r="O257">
            <v>2</v>
          </cell>
          <cell r="P257">
            <v>7</v>
          </cell>
          <cell r="Q257">
            <v>1976</v>
          </cell>
          <cell r="R257">
            <v>6</v>
          </cell>
          <cell r="S257">
            <v>2</v>
          </cell>
          <cell r="T257">
            <v>42</v>
          </cell>
          <cell r="U257">
            <v>11</v>
          </cell>
          <cell r="V257">
            <v>11</v>
          </cell>
          <cell r="W257">
            <v>2550</v>
          </cell>
          <cell r="X257">
            <v>0</v>
          </cell>
        </row>
        <row r="258">
          <cell r="A258" t="str">
            <v>104066</v>
          </cell>
          <cell r="B258">
            <v>254</v>
          </cell>
          <cell r="C258" t="str">
            <v>นาย</v>
          </cell>
          <cell r="D258" t="str">
            <v>วันชัย</v>
          </cell>
          <cell r="E258" t="str">
            <v>เมฆพยับ</v>
          </cell>
          <cell r="F258" t="str">
            <v>MR.</v>
          </cell>
          <cell r="G258" t="str">
            <v>WANCHAI</v>
          </cell>
          <cell r="H258" t="str">
            <v>MEKPAYAB</v>
          </cell>
          <cell r="I258" t="str">
            <v>TIRE CURING</v>
          </cell>
          <cell r="J258" t="str">
            <v>F2</v>
          </cell>
          <cell r="K258">
            <v>2007</v>
          </cell>
          <cell r="L258">
            <v>2</v>
          </cell>
          <cell r="M258">
            <v>16</v>
          </cell>
          <cell r="N258">
            <v>12</v>
          </cell>
          <cell r="O258">
            <v>2</v>
          </cell>
          <cell r="P258">
            <v>28</v>
          </cell>
          <cell r="Q258">
            <v>1981</v>
          </cell>
          <cell r="R258">
            <v>10</v>
          </cell>
          <cell r="S258">
            <v>27</v>
          </cell>
          <cell r="T258">
            <v>37</v>
          </cell>
          <cell r="U258">
            <v>6</v>
          </cell>
          <cell r="V258">
            <v>17</v>
          </cell>
          <cell r="W258">
            <v>2550</v>
          </cell>
          <cell r="X258">
            <v>0</v>
          </cell>
        </row>
        <row r="259">
          <cell r="A259" t="str">
            <v>152478</v>
          </cell>
          <cell r="B259">
            <v>255</v>
          </cell>
          <cell r="C259" t="str">
            <v>นาย</v>
          </cell>
          <cell r="D259" t="str">
            <v>ณัฐพล</v>
          </cell>
          <cell r="E259" t="str">
            <v>แสงสีนิล</v>
          </cell>
          <cell r="F259" t="str">
            <v>MR.</v>
          </cell>
          <cell r="G259" t="str">
            <v>NATTAPON</v>
          </cell>
          <cell r="H259" t="str">
            <v>SAENGSININ</v>
          </cell>
          <cell r="I259" t="str">
            <v>TIRE CURING</v>
          </cell>
          <cell r="J259" t="str">
            <v>F1</v>
          </cell>
          <cell r="K259">
            <v>2012</v>
          </cell>
          <cell r="L259">
            <v>1</v>
          </cell>
          <cell r="M259">
            <v>23</v>
          </cell>
          <cell r="N259">
            <v>7</v>
          </cell>
          <cell r="O259">
            <v>3</v>
          </cell>
          <cell r="P259">
            <v>21</v>
          </cell>
          <cell r="Q259">
            <v>1988</v>
          </cell>
          <cell r="R259">
            <v>6</v>
          </cell>
          <cell r="S259">
            <v>1</v>
          </cell>
          <cell r="T259">
            <v>30</v>
          </cell>
          <cell r="U259">
            <v>11</v>
          </cell>
          <cell r="V259">
            <v>12</v>
          </cell>
          <cell r="W259">
            <v>2555</v>
          </cell>
          <cell r="X259" t="str">
            <v>เปลี่ยนแบลดเดอร์</v>
          </cell>
        </row>
        <row r="260">
          <cell r="A260" t="str">
            <v>161055</v>
          </cell>
          <cell r="B260">
            <v>256</v>
          </cell>
          <cell r="C260" t="str">
            <v>นาย</v>
          </cell>
          <cell r="D260" t="str">
            <v>ทรงพล</v>
          </cell>
          <cell r="E260" t="str">
            <v>สุปินะ</v>
          </cell>
          <cell r="F260" t="str">
            <v>MR.</v>
          </cell>
          <cell r="G260" t="str">
            <v>SHONGPHON</v>
          </cell>
          <cell r="H260" t="str">
            <v>SUPINA</v>
          </cell>
          <cell r="I260" t="str">
            <v>TIRE CURING</v>
          </cell>
          <cell r="J260" t="str">
            <v>F1</v>
          </cell>
          <cell r="K260">
            <v>2019</v>
          </cell>
          <cell r="L260">
            <v>3</v>
          </cell>
          <cell r="M260">
            <v>18</v>
          </cell>
          <cell r="N260">
            <v>0</v>
          </cell>
          <cell r="O260">
            <v>1</v>
          </cell>
          <cell r="P260">
            <v>26</v>
          </cell>
          <cell r="Q260">
            <v>0</v>
          </cell>
          <cell r="R260">
            <v>0</v>
          </cell>
          <cell r="S260">
            <v>0</v>
          </cell>
          <cell r="T260">
            <v>2019</v>
          </cell>
          <cell r="U260">
            <v>5</v>
          </cell>
          <cell r="V260">
            <v>13</v>
          </cell>
          <cell r="W260">
            <v>2562</v>
          </cell>
          <cell r="X260">
            <v>0</v>
          </cell>
        </row>
        <row r="261">
          <cell r="A261" t="str">
            <v>002091</v>
          </cell>
          <cell r="B261">
            <v>257</v>
          </cell>
          <cell r="C261" t="str">
            <v>นาย</v>
          </cell>
          <cell r="D261" t="str">
            <v>วีระศักดิ์</v>
          </cell>
          <cell r="E261" t="str">
            <v>แสงจันทร์</v>
          </cell>
          <cell r="F261" t="str">
            <v>MR.</v>
          </cell>
          <cell r="G261" t="str">
            <v>VEERASAK</v>
          </cell>
          <cell r="H261" t="str">
            <v>SANGCHAN</v>
          </cell>
          <cell r="I261" t="str">
            <v>TIRE CURING</v>
          </cell>
          <cell r="J261" t="str">
            <v>SK2</v>
          </cell>
          <cell r="K261">
            <v>1989</v>
          </cell>
          <cell r="L261">
            <v>4</v>
          </cell>
          <cell r="M261">
            <v>16</v>
          </cell>
          <cell r="N261">
            <v>30</v>
          </cell>
          <cell r="O261">
            <v>0</v>
          </cell>
          <cell r="P261">
            <v>28</v>
          </cell>
          <cell r="Q261">
            <v>1966</v>
          </cell>
          <cell r="R261">
            <v>12</v>
          </cell>
          <cell r="S261">
            <v>16</v>
          </cell>
          <cell r="T261">
            <v>52</v>
          </cell>
          <cell r="U261">
            <v>4</v>
          </cell>
          <cell r="V261">
            <v>28</v>
          </cell>
          <cell r="W261">
            <v>2532</v>
          </cell>
          <cell r="X261" t="str">
            <v>เตรียมโมลด์</v>
          </cell>
        </row>
        <row r="262">
          <cell r="A262" t="str">
            <v>013380</v>
          </cell>
          <cell r="B262">
            <v>258</v>
          </cell>
          <cell r="C262" t="str">
            <v>นาย</v>
          </cell>
          <cell r="D262" t="str">
            <v>ทองขาว</v>
          </cell>
          <cell r="E262" t="str">
            <v>พุทธเสน</v>
          </cell>
          <cell r="F262" t="str">
            <v>MR.</v>
          </cell>
          <cell r="G262" t="str">
            <v>THONGKROW</v>
          </cell>
          <cell r="H262" t="str">
            <v>PUTTASEN</v>
          </cell>
          <cell r="I262" t="str">
            <v>TIRE CURING</v>
          </cell>
          <cell r="J262" t="str">
            <v>W</v>
          </cell>
          <cell r="K262">
            <v>1995</v>
          </cell>
          <cell r="L262">
            <v>2</v>
          </cell>
          <cell r="M262">
            <v>16</v>
          </cell>
          <cell r="N262">
            <v>24</v>
          </cell>
          <cell r="O262">
            <v>2</v>
          </cell>
          <cell r="P262">
            <v>28</v>
          </cell>
          <cell r="Q262">
            <v>1964</v>
          </cell>
          <cell r="R262">
            <v>5</v>
          </cell>
          <cell r="S262">
            <v>14</v>
          </cell>
          <cell r="T262">
            <v>54</v>
          </cell>
          <cell r="U262">
            <v>11</v>
          </cell>
          <cell r="V262">
            <v>30</v>
          </cell>
          <cell r="W262">
            <v>2538</v>
          </cell>
          <cell r="X262" t="str">
            <v>เปลี่ยนแบลดเดอร์</v>
          </cell>
        </row>
        <row r="263">
          <cell r="A263" t="str">
            <v>014814</v>
          </cell>
          <cell r="B263">
            <v>259</v>
          </cell>
          <cell r="C263" t="str">
            <v>นาย</v>
          </cell>
          <cell r="D263" t="str">
            <v>หลง</v>
          </cell>
          <cell r="E263" t="str">
            <v>ฉิมเทศ</v>
          </cell>
          <cell r="F263" t="str">
            <v>MR.</v>
          </cell>
          <cell r="G263" t="str">
            <v>RHOG</v>
          </cell>
          <cell r="H263" t="str">
            <v>CHIMTEAD</v>
          </cell>
          <cell r="I263" t="str">
            <v>TIRE CURING</v>
          </cell>
          <cell r="J263" t="str">
            <v>SK1</v>
          </cell>
          <cell r="K263">
            <v>1995</v>
          </cell>
          <cell r="L263">
            <v>12</v>
          </cell>
          <cell r="M263">
            <v>25</v>
          </cell>
          <cell r="N263">
            <v>23</v>
          </cell>
          <cell r="O263">
            <v>4</v>
          </cell>
          <cell r="P263">
            <v>19</v>
          </cell>
          <cell r="Q263">
            <v>1979</v>
          </cell>
          <cell r="R263">
            <v>1</v>
          </cell>
          <cell r="S263">
            <v>21</v>
          </cell>
          <cell r="T263">
            <v>40</v>
          </cell>
          <cell r="U263">
            <v>3</v>
          </cell>
          <cell r="V263">
            <v>23</v>
          </cell>
          <cell r="W263">
            <v>2538</v>
          </cell>
          <cell r="X263" t="str">
            <v>อบยาง</v>
          </cell>
        </row>
        <row r="264">
          <cell r="A264" t="str">
            <v>029570</v>
          </cell>
          <cell r="B264">
            <v>260</v>
          </cell>
          <cell r="C264" t="str">
            <v>นาย</v>
          </cell>
          <cell r="D264" t="str">
            <v>อุเทน</v>
          </cell>
          <cell r="E264" t="str">
            <v>พรมเถื่อน</v>
          </cell>
          <cell r="F264" t="str">
            <v>MR.</v>
          </cell>
          <cell r="G264" t="str">
            <v>UTEN</v>
          </cell>
          <cell r="H264" t="str">
            <v>PROMTHERN</v>
          </cell>
          <cell r="I264" t="str">
            <v>TIRE CURING</v>
          </cell>
          <cell r="J264" t="str">
            <v>W</v>
          </cell>
          <cell r="K264">
            <v>2004</v>
          </cell>
          <cell r="L264">
            <v>5</v>
          </cell>
          <cell r="M264">
            <v>10</v>
          </cell>
          <cell r="N264">
            <v>15</v>
          </cell>
          <cell r="O264">
            <v>0</v>
          </cell>
          <cell r="P264">
            <v>3</v>
          </cell>
          <cell r="Q264">
            <v>1977</v>
          </cell>
          <cell r="R264">
            <v>3</v>
          </cell>
          <cell r="S264">
            <v>3</v>
          </cell>
          <cell r="T264">
            <v>42</v>
          </cell>
          <cell r="U264">
            <v>2</v>
          </cell>
          <cell r="V264">
            <v>10</v>
          </cell>
          <cell r="W264">
            <v>2547</v>
          </cell>
          <cell r="X264" t="str">
            <v>เปลี่ยนโมลด์</v>
          </cell>
        </row>
        <row r="265">
          <cell r="A265" t="str">
            <v>029597</v>
          </cell>
          <cell r="B265">
            <v>261</v>
          </cell>
          <cell r="C265" t="str">
            <v>นาย</v>
          </cell>
          <cell r="D265" t="str">
            <v>สรพงษ์</v>
          </cell>
          <cell r="E265" t="str">
            <v>แววนิล</v>
          </cell>
          <cell r="F265" t="str">
            <v>MR.</v>
          </cell>
          <cell r="G265" t="str">
            <v>SORAPONG</v>
          </cell>
          <cell r="H265" t="str">
            <v>WELNIL</v>
          </cell>
          <cell r="I265" t="str">
            <v>TIRE CURING</v>
          </cell>
          <cell r="J265" t="str">
            <v>W</v>
          </cell>
          <cell r="K265">
            <v>2004</v>
          </cell>
          <cell r="L265">
            <v>5</v>
          </cell>
          <cell r="M265">
            <v>10</v>
          </cell>
          <cell r="N265">
            <v>15</v>
          </cell>
          <cell r="O265">
            <v>0</v>
          </cell>
          <cell r="P265">
            <v>3</v>
          </cell>
          <cell r="Q265">
            <v>1979</v>
          </cell>
          <cell r="R265">
            <v>6</v>
          </cell>
          <cell r="S265">
            <v>1</v>
          </cell>
          <cell r="T265">
            <v>39</v>
          </cell>
          <cell r="U265">
            <v>11</v>
          </cell>
          <cell r="V265">
            <v>12</v>
          </cell>
          <cell r="W265">
            <v>2547</v>
          </cell>
          <cell r="X265" t="str">
            <v>ซ่อมโมลด์</v>
          </cell>
        </row>
        <row r="266">
          <cell r="A266" t="str">
            <v>102628</v>
          </cell>
          <cell r="B266">
            <v>262</v>
          </cell>
          <cell r="C266" t="str">
            <v>นาย</v>
          </cell>
          <cell r="D266" t="str">
            <v>สิทธิชัย</v>
          </cell>
          <cell r="E266" t="str">
            <v>เจริญพร</v>
          </cell>
          <cell r="F266" t="str">
            <v>MR.</v>
          </cell>
          <cell r="G266" t="str">
            <v>SITTICHAI</v>
          </cell>
          <cell r="H266" t="str">
            <v>CHAROENPORN</v>
          </cell>
          <cell r="I266" t="str">
            <v>TIRE CURING</v>
          </cell>
          <cell r="J266" t="str">
            <v>W</v>
          </cell>
          <cell r="K266">
            <v>2005</v>
          </cell>
          <cell r="L266">
            <v>5</v>
          </cell>
          <cell r="M266">
            <v>16</v>
          </cell>
          <cell r="N266">
            <v>13</v>
          </cell>
          <cell r="O266">
            <v>11</v>
          </cell>
          <cell r="P266">
            <v>28</v>
          </cell>
          <cell r="Q266">
            <v>1977</v>
          </cell>
          <cell r="R266">
            <v>12</v>
          </cell>
          <cell r="S266">
            <v>17</v>
          </cell>
          <cell r="T266">
            <v>41</v>
          </cell>
          <cell r="U266">
            <v>4</v>
          </cell>
          <cell r="V266">
            <v>27</v>
          </cell>
          <cell r="W266">
            <v>2548</v>
          </cell>
          <cell r="X266" t="str">
            <v>เปลี่ยนแบลดเดอร์</v>
          </cell>
        </row>
        <row r="267">
          <cell r="A267" t="str">
            <v>102898</v>
          </cell>
          <cell r="B267">
            <v>263</v>
          </cell>
          <cell r="C267" t="str">
            <v>นาย</v>
          </cell>
          <cell r="D267" t="str">
            <v>ฐนิษ</v>
          </cell>
          <cell r="E267" t="str">
            <v>ศิริจำปากุล</v>
          </cell>
          <cell r="F267" t="str">
            <v>MR.</v>
          </cell>
          <cell r="G267" t="str">
            <v>TANIT</v>
          </cell>
          <cell r="H267" t="str">
            <v>SIRIJAMPAKUL</v>
          </cell>
          <cell r="I267" t="str">
            <v>TIRE CURING</v>
          </cell>
          <cell r="J267" t="str">
            <v>SK1</v>
          </cell>
          <cell r="K267">
            <v>2005</v>
          </cell>
          <cell r="L267">
            <v>8</v>
          </cell>
          <cell r="M267">
            <v>16</v>
          </cell>
          <cell r="N267">
            <v>13</v>
          </cell>
          <cell r="O267">
            <v>8</v>
          </cell>
          <cell r="P267">
            <v>28</v>
          </cell>
          <cell r="Q267">
            <v>1979</v>
          </cell>
          <cell r="R267">
            <v>10</v>
          </cell>
          <cell r="S267">
            <v>3</v>
          </cell>
          <cell r="T267">
            <v>39</v>
          </cell>
          <cell r="U267">
            <v>7</v>
          </cell>
          <cell r="V267">
            <v>10</v>
          </cell>
          <cell r="W267">
            <v>2548</v>
          </cell>
          <cell r="X267" t="str">
            <v>ซ่อมคลิ้ปปิ้ง</v>
          </cell>
        </row>
        <row r="268">
          <cell r="A268" t="str">
            <v>102902</v>
          </cell>
          <cell r="B268">
            <v>264</v>
          </cell>
          <cell r="C268" t="str">
            <v>นาย</v>
          </cell>
          <cell r="D268" t="str">
            <v>สุพิน</v>
          </cell>
          <cell r="E268" t="str">
            <v>ผมทำ</v>
          </cell>
          <cell r="F268" t="str">
            <v>MR.</v>
          </cell>
          <cell r="G268" t="str">
            <v>SUPIN</v>
          </cell>
          <cell r="H268" t="str">
            <v>PHOMTHAM</v>
          </cell>
          <cell r="I268" t="str">
            <v>TIRE CURING</v>
          </cell>
          <cell r="J268" t="str">
            <v>W</v>
          </cell>
          <cell r="K268">
            <v>2005</v>
          </cell>
          <cell r="L268">
            <v>8</v>
          </cell>
          <cell r="M268">
            <v>16</v>
          </cell>
          <cell r="N268">
            <v>13</v>
          </cell>
          <cell r="O268">
            <v>8</v>
          </cell>
          <cell r="P268">
            <v>28</v>
          </cell>
          <cell r="Q268">
            <v>1972</v>
          </cell>
          <cell r="R268">
            <v>6</v>
          </cell>
          <cell r="S268">
            <v>8</v>
          </cell>
          <cell r="T268">
            <v>46</v>
          </cell>
          <cell r="U268">
            <v>11</v>
          </cell>
          <cell r="V268">
            <v>5</v>
          </cell>
          <cell r="W268">
            <v>2548</v>
          </cell>
          <cell r="X268" t="str">
            <v>อบยางนอก</v>
          </cell>
        </row>
        <row r="269">
          <cell r="A269" t="str">
            <v>103572</v>
          </cell>
          <cell r="B269">
            <v>265</v>
          </cell>
          <cell r="C269" t="str">
            <v>นาย</v>
          </cell>
          <cell r="D269" t="str">
            <v>ประเสริฐ</v>
          </cell>
          <cell r="E269" t="str">
            <v>คล้ายรามัญ</v>
          </cell>
          <cell r="F269" t="str">
            <v>MR.</v>
          </cell>
          <cell r="G269" t="str">
            <v>PRASERT</v>
          </cell>
          <cell r="H269" t="str">
            <v>KLAYRAMAN</v>
          </cell>
          <cell r="I269" t="str">
            <v>TIRE CURING</v>
          </cell>
          <cell r="J269" t="str">
            <v>W</v>
          </cell>
          <cell r="K269">
            <v>2006</v>
          </cell>
          <cell r="L269">
            <v>7</v>
          </cell>
          <cell r="M269">
            <v>1</v>
          </cell>
          <cell r="N269">
            <v>12</v>
          </cell>
          <cell r="O269">
            <v>10</v>
          </cell>
          <cell r="P269">
            <v>12</v>
          </cell>
          <cell r="Q269">
            <v>1982</v>
          </cell>
          <cell r="R269">
            <v>11</v>
          </cell>
          <cell r="S269">
            <v>8</v>
          </cell>
          <cell r="T269">
            <v>36</v>
          </cell>
          <cell r="U269">
            <v>6</v>
          </cell>
          <cell r="V269">
            <v>5</v>
          </cell>
          <cell r="W269">
            <v>2549</v>
          </cell>
          <cell r="X269" t="str">
            <v>อบยางนอก</v>
          </cell>
        </row>
        <row r="270">
          <cell r="A270" t="str">
            <v>103604</v>
          </cell>
          <cell r="B270">
            <v>266</v>
          </cell>
          <cell r="C270" t="str">
            <v>นาย</v>
          </cell>
          <cell r="D270" t="str">
            <v>มียศ</v>
          </cell>
          <cell r="E270" t="str">
            <v>มีสุนทร</v>
          </cell>
          <cell r="F270" t="str">
            <v>MR.</v>
          </cell>
          <cell r="G270" t="str">
            <v>MEEYOS</v>
          </cell>
          <cell r="H270" t="str">
            <v>MEESUNTHON</v>
          </cell>
          <cell r="I270" t="str">
            <v>TIRE CURING</v>
          </cell>
          <cell r="J270" t="str">
            <v>W</v>
          </cell>
          <cell r="K270">
            <v>2006</v>
          </cell>
          <cell r="L270">
            <v>7</v>
          </cell>
          <cell r="M270">
            <v>1</v>
          </cell>
          <cell r="N270">
            <v>12</v>
          </cell>
          <cell r="O270">
            <v>10</v>
          </cell>
          <cell r="P270">
            <v>12</v>
          </cell>
          <cell r="Q270">
            <v>1976</v>
          </cell>
          <cell r="R270">
            <v>7</v>
          </cell>
          <cell r="S270">
            <v>14</v>
          </cell>
          <cell r="T270">
            <v>42</v>
          </cell>
          <cell r="U270">
            <v>9</v>
          </cell>
          <cell r="V270">
            <v>30</v>
          </cell>
          <cell r="W270">
            <v>2549</v>
          </cell>
          <cell r="X270" t="str">
            <v>เปลี่ยนโมลด์</v>
          </cell>
        </row>
        <row r="271">
          <cell r="A271" t="str">
            <v>104354</v>
          </cell>
          <cell r="B271">
            <v>267</v>
          </cell>
          <cell r="C271" t="str">
            <v>นาย</v>
          </cell>
          <cell r="D271" t="str">
            <v>วัชระ</v>
          </cell>
          <cell r="E271" t="str">
            <v>กลมพุก</v>
          </cell>
          <cell r="F271" t="str">
            <v>MR.</v>
          </cell>
          <cell r="G271" t="str">
            <v>WATCHARA</v>
          </cell>
          <cell r="H271" t="str">
            <v>KLOMPUK</v>
          </cell>
          <cell r="I271" t="str">
            <v>TIRE CURING</v>
          </cell>
          <cell r="J271" t="str">
            <v>W</v>
          </cell>
          <cell r="K271">
            <v>2007</v>
          </cell>
          <cell r="L271">
            <v>3</v>
          </cell>
          <cell r="M271">
            <v>6</v>
          </cell>
          <cell r="N271">
            <v>12</v>
          </cell>
          <cell r="O271">
            <v>2</v>
          </cell>
          <cell r="P271">
            <v>7</v>
          </cell>
          <cell r="Q271">
            <v>1977</v>
          </cell>
          <cell r="R271">
            <v>5</v>
          </cell>
          <cell r="S271">
            <v>2</v>
          </cell>
          <cell r="T271">
            <v>42</v>
          </cell>
          <cell r="U271">
            <v>0</v>
          </cell>
          <cell r="V271">
            <v>11</v>
          </cell>
          <cell r="W271">
            <v>2550</v>
          </cell>
          <cell r="X271" t="str">
            <v>เตรียมโมลด์</v>
          </cell>
        </row>
        <row r="272">
          <cell r="A272" t="str">
            <v>104403</v>
          </cell>
          <cell r="B272">
            <v>268</v>
          </cell>
          <cell r="C272" t="str">
            <v>นาย</v>
          </cell>
          <cell r="D272" t="str">
            <v>ฉลอง</v>
          </cell>
          <cell r="E272" t="str">
            <v>คูณพิมาย</v>
          </cell>
          <cell r="F272" t="str">
            <v>MR.</v>
          </cell>
          <cell r="G272" t="str">
            <v>CHALHONG</v>
          </cell>
          <cell r="H272" t="str">
            <v>KOONPIMAI</v>
          </cell>
          <cell r="I272" t="str">
            <v>TIRE CURING</v>
          </cell>
          <cell r="J272" t="str">
            <v>SK2</v>
          </cell>
          <cell r="K272">
            <v>2007</v>
          </cell>
          <cell r="L272">
            <v>3</v>
          </cell>
          <cell r="M272">
            <v>6</v>
          </cell>
          <cell r="N272">
            <v>12</v>
          </cell>
          <cell r="O272">
            <v>2</v>
          </cell>
          <cell r="P272">
            <v>7</v>
          </cell>
          <cell r="Q272">
            <v>1974</v>
          </cell>
          <cell r="R272">
            <v>10</v>
          </cell>
          <cell r="S272">
            <v>15</v>
          </cell>
          <cell r="T272">
            <v>44</v>
          </cell>
          <cell r="U272">
            <v>6</v>
          </cell>
          <cell r="V272">
            <v>29</v>
          </cell>
          <cell r="W272">
            <v>2550</v>
          </cell>
          <cell r="X272" t="str">
            <v>เปลี่ยนโมลด์</v>
          </cell>
        </row>
        <row r="273">
          <cell r="A273" t="str">
            <v>104434</v>
          </cell>
          <cell r="B273">
            <v>269</v>
          </cell>
          <cell r="C273" t="str">
            <v>นาย</v>
          </cell>
          <cell r="D273" t="str">
            <v>เสกสันติ์</v>
          </cell>
          <cell r="E273" t="str">
            <v>จันทวงษ์</v>
          </cell>
          <cell r="F273" t="str">
            <v>MR.</v>
          </cell>
          <cell r="G273" t="str">
            <v>SAKSAN</v>
          </cell>
          <cell r="H273" t="str">
            <v>CHANTAWONG</v>
          </cell>
          <cell r="I273" t="str">
            <v>TIRE CURING</v>
          </cell>
          <cell r="J273" t="str">
            <v>W</v>
          </cell>
          <cell r="K273">
            <v>2007</v>
          </cell>
          <cell r="L273">
            <v>3</v>
          </cell>
          <cell r="M273">
            <v>6</v>
          </cell>
          <cell r="N273">
            <v>12</v>
          </cell>
          <cell r="O273">
            <v>2</v>
          </cell>
          <cell r="P273">
            <v>7</v>
          </cell>
          <cell r="Q273">
            <v>1984</v>
          </cell>
          <cell r="R273">
            <v>9</v>
          </cell>
          <cell r="S273">
            <v>21</v>
          </cell>
          <cell r="T273">
            <v>34</v>
          </cell>
          <cell r="U273">
            <v>7</v>
          </cell>
          <cell r="V273">
            <v>23</v>
          </cell>
          <cell r="W273">
            <v>2550</v>
          </cell>
          <cell r="X273" t="str">
            <v>เปลี่ยนแบลดเดอร์</v>
          </cell>
        </row>
        <row r="274">
          <cell r="A274" t="str">
            <v>105948</v>
          </cell>
          <cell r="B274">
            <v>270</v>
          </cell>
          <cell r="C274" t="str">
            <v>นาย</v>
          </cell>
          <cell r="D274" t="str">
            <v>โสรส</v>
          </cell>
          <cell r="E274" t="str">
            <v>แจ้งประจักษ์</v>
          </cell>
          <cell r="F274" t="str">
            <v>MR.</v>
          </cell>
          <cell r="G274" t="str">
            <v>SOROS</v>
          </cell>
          <cell r="H274" t="str">
            <v>JANGPRAJAK</v>
          </cell>
          <cell r="I274" t="str">
            <v>TIRE CURING</v>
          </cell>
          <cell r="J274" t="str">
            <v>W</v>
          </cell>
          <cell r="K274">
            <v>2007</v>
          </cell>
          <cell r="L274">
            <v>11</v>
          </cell>
          <cell r="M274">
            <v>20</v>
          </cell>
          <cell r="N274">
            <v>11</v>
          </cell>
          <cell r="O274">
            <v>5</v>
          </cell>
          <cell r="P274">
            <v>24</v>
          </cell>
          <cell r="Q274">
            <v>1974</v>
          </cell>
          <cell r="R274">
            <v>9</v>
          </cell>
          <cell r="S274">
            <v>4</v>
          </cell>
          <cell r="T274">
            <v>44</v>
          </cell>
          <cell r="U274">
            <v>8</v>
          </cell>
          <cell r="V274">
            <v>9</v>
          </cell>
          <cell r="W274">
            <v>2550</v>
          </cell>
          <cell r="X274" t="str">
            <v>อบยางนอก</v>
          </cell>
        </row>
        <row r="275">
          <cell r="A275" t="str">
            <v>106907</v>
          </cell>
          <cell r="B275">
            <v>271</v>
          </cell>
          <cell r="C275" t="str">
            <v>นาย</v>
          </cell>
          <cell r="D275" t="str">
            <v>อพิชาติ</v>
          </cell>
          <cell r="E275" t="str">
            <v>ซิ้มเสียง</v>
          </cell>
          <cell r="F275" t="str">
            <v>MR.</v>
          </cell>
          <cell r="G275" t="str">
            <v>APICHART</v>
          </cell>
          <cell r="H275" t="str">
            <v>ZHIMSEING</v>
          </cell>
          <cell r="I275" t="str">
            <v>TIRE CURING</v>
          </cell>
          <cell r="J275" t="str">
            <v>W</v>
          </cell>
          <cell r="K275">
            <v>2008</v>
          </cell>
          <cell r="L275">
            <v>4</v>
          </cell>
          <cell r="M275">
            <v>16</v>
          </cell>
          <cell r="N275">
            <v>11</v>
          </cell>
          <cell r="O275">
            <v>0</v>
          </cell>
          <cell r="P275">
            <v>28</v>
          </cell>
          <cell r="Q275">
            <v>1973</v>
          </cell>
          <cell r="R275">
            <v>10</v>
          </cell>
          <cell r="S275">
            <v>4</v>
          </cell>
          <cell r="T275">
            <v>45</v>
          </cell>
          <cell r="U275">
            <v>7</v>
          </cell>
          <cell r="V275">
            <v>9</v>
          </cell>
          <cell r="W275">
            <v>2551</v>
          </cell>
          <cell r="X275" t="str">
            <v>อบยางนอก</v>
          </cell>
        </row>
        <row r="276">
          <cell r="A276" t="str">
            <v>107529</v>
          </cell>
          <cell r="B276">
            <v>272</v>
          </cell>
          <cell r="C276" t="str">
            <v>นาย</v>
          </cell>
          <cell r="D276" t="str">
            <v>สายันต์</v>
          </cell>
          <cell r="E276" t="str">
            <v>แก้วคำลา</v>
          </cell>
          <cell r="F276" t="str">
            <v>MR.</v>
          </cell>
          <cell r="G276" t="str">
            <v>SAYAN</v>
          </cell>
          <cell r="H276" t="str">
            <v>KAWKAMLA</v>
          </cell>
          <cell r="I276" t="str">
            <v>TIRE CURING</v>
          </cell>
          <cell r="J276" t="str">
            <v>W</v>
          </cell>
          <cell r="K276">
            <v>2009</v>
          </cell>
          <cell r="L276">
            <v>8</v>
          </cell>
          <cell r="M276">
            <v>6</v>
          </cell>
          <cell r="N276">
            <v>9</v>
          </cell>
          <cell r="O276">
            <v>9</v>
          </cell>
          <cell r="P276">
            <v>7</v>
          </cell>
          <cell r="Q276">
            <v>1978</v>
          </cell>
          <cell r="R276">
            <v>2</v>
          </cell>
          <cell r="S276">
            <v>12</v>
          </cell>
          <cell r="T276">
            <v>41</v>
          </cell>
          <cell r="U276">
            <v>3</v>
          </cell>
          <cell r="V276">
            <v>1</v>
          </cell>
          <cell r="W276">
            <v>2552</v>
          </cell>
          <cell r="X276" t="str">
            <v>อบยางนอก</v>
          </cell>
        </row>
        <row r="277">
          <cell r="A277" t="str">
            <v>107851</v>
          </cell>
          <cell r="B277">
            <v>273</v>
          </cell>
          <cell r="C277" t="str">
            <v>นาย</v>
          </cell>
          <cell r="D277" t="str">
            <v>กุลวุฒิ</v>
          </cell>
          <cell r="E277" t="str">
            <v>หาญชนะ</v>
          </cell>
          <cell r="F277" t="str">
            <v>MR.</v>
          </cell>
          <cell r="G277" t="str">
            <v>KULLAWUT</v>
          </cell>
          <cell r="H277" t="str">
            <v>HANCHANA</v>
          </cell>
          <cell r="I277" t="str">
            <v>TIRE CURING</v>
          </cell>
          <cell r="J277" t="str">
            <v>SK1</v>
          </cell>
          <cell r="K277">
            <v>2010</v>
          </cell>
          <cell r="L277">
            <v>1</v>
          </cell>
          <cell r="M277">
            <v>4</v>
          </cell>
          <cell r="N277">
            <v>9</v>
          </cell>
          <cell r="O277">
            <v>4</v>
          </cell>
          <cell r="P277">
            <v>9</v>
          </cell>
          <cell r="Q277">
            <v>1984</v>
          </cell>
          <cell r="R277">
            <v>8</v>
          </cell>
          <cell r="S277">
            <v>31</v>
          </cell>
          <cell r="T277">
            <v>34</v>
          </cell>
          <cell r="U277">
            <v>8</v>
          </cell>
          <cell r="V277">
            <v>13</v>
          </cell>
          <cell r="W277">
            <v>2553</v>
          </cell>
          <cell r="X277" t="str">
            <v>ช่างทั่วไป, จุดซ่อมด้านใน</v>
          </cell>
        </row>
        <row r="278">
          <cell r="A278" t="str">
            <v>108106</v>
          </cell>
          <cell r="B278">
            <v>274</v>
          </cell>
          <cell r="C278" t="str">
            <v>นาย</v>
          </cell>
          <cell r="D278" t="str">
            <v>ศักดิ์ดา</v>
          </cell>
          <cell r="E278" t="str">
            <v>บาริศรี</v>
          </cell>
          <cell r="F278" t="str">
            <v>MR.</v>
          </cell>
          <cell r="G278" t="str">
            <v>SAKDA</v>
          </cell>
          <cell r="H278" t="str">
            <v>BARISRI</v>
          </cell>
          <cell r="I278" t="str">
            <v>TIRE CURING</v>
          </cell>
          <cell r="J278" t="str">
            <v>W</v>
          </cell>
          <cell r="K278">
            <v>2010</v>
          </cell>
          <cell r="L278">
            <v>1</v>
          </cell>
          <cell r="M278">
            <v>18</v>
          </cell>
          <cell r="N278">
            <v>9</v>
          </cell>
          <cell r="O278">
            <v>3</v>
          </cell>
          <cell r="P278">
            <v>26</v>
          </cell>
          <cell r="Q278">
            <v>1978</v>
          </cell>
          <cell r="R278">
            <v>10</v>
          </cell>
          <cell r="S278">
            <v>21</v>
          </cell>
          <cell r="T278">
            <v>40</v>
          </cell>
          <cell r="U278">
            <v>6</v>
          </cell>
          <cell r="V278">
            <v>23</v>
          </cell>
          <cell r="W278">
            <v>2553</v>
          </cell>
          <cell r="X278" t="str">
            <v>เปลี่ยนโมลด์</v>
          </cell>
        </row>
        <row r="279">
          <cell r="A279" t="str">
            <v>108279</v>
          </cell>
          <cell r="B279">
            <v>275</v>
          </cell>
          <cell r="C279" t="str">
            <v>นาย</v>
          </cell>
          <cell r="D279" t="str">
            <v>เกรียงไกร</v>
          </cell>
          <cell r="E279" t="str">
            <v>ป้อมภาเดช</v>
          </cell>
          <cell r="F279" t="str">
            <v>MR.</v>
          </cell>
          <cell r="G279" t="str">
            <v>KRIANGKAI</v>
          </cell>
          <cell r="H279" t="str">
            <v>POMPHADET</v>
          </cell>
          <cell r="I279" t="str">
            <v>TIRE CURING</v>
          </cell>
          <cell r="J279" t="str">
            <v>W</v>
          </cell>
          <cell r="K279">
            <v>2010</v>
          </cell>
          <cell r="L279">
            <v>3</v>
          </cell>
          <cell r="M279">
            <v>1</v>
          </cell>
          <cell r="N279">
            <v>9</v>
          </cell>
          <cell r="O279">
            <v>2</v>
          </cell>
          <cell r="P279">
            <v>12</v>
          </cell>
          <cell r="Q279">
            <v>1984</v>
          </cell>
          <cell r="R279">
            <v>4</v>
          </cell>
          <cell r="S279">
            <v>13</v>
          </cell>
          <cell r="T279">
            <v>35</v>
          </cell>
          <cell r="U279">
            <v>1</v>
          </cell>
          <cell r="V279">
            <v>0</v>
          </cell>
          <cell r="W279">
            <v>2553</v>
          </cell>
          <cell r="X279" t="str">
            <v>เปลี่ยนโมลด์</v>
          </cell>
        </row>
        <row r="280">
          <cell r="A280" t="str">
            <v>109862</v>
          </cell>
          <cell r="B280">
            <v>276</v>
          </cell>
          <cell r="C280" t="str">
            <v>นาย</v>
          </cell>
          <cell r="D280" t="str">
            <v>ลูกเอก</v>
          </cell>
          <cell r="E280" t="str">
            <v>มากมูลพล</v>
          </cell>
          <cell r="F280" t="str">
            <v>MR.</v>
          </cell>
          <cell r="G280" t="str">
            <v>LUKEK</v>
          </cell>
          <cell r="H280" t="str">
            <v>MAKMUNPHON</v>
          </cell>
          <cell r="I280" t="str">
            <v>TIRE CURING</v>
          </cell>
          <cell r="J280" t="str">
            <v>W</v>
          </cell>
          <cell r="K280">
            <v>2011</v>
          </cell>
          <cell r="L280">
            <v>2</v>
          </cell>
          <cell r="M280">
            <v>10</v>
          </cell>
          <cell r="N280">
            <v>8</v>
          </cell>
          <cell r="O280">
            <v>3</v>
          </cell>
          <cell r="P280">
            <v>3</v>
          </cell>
          <cell r="Q280">
            <v>1977</v>
          </cell>
          <cell r="R280">
            <v>1</v>
          </cell>
          <cell r="S280">
            <v>6</v>
          </cell>
          <cell r="T280">
            <v>42</v>
          </cell>
          <cell r="U280">
            <v>4</v>
          </cell>
          <cell r="V280">
            <v>7</v>
          </cell>
          <cell r="W280">
            <v>2554</v>
          </cell>
          <cell r="X280" t="str">
            <v>อบยางนอก</v>
          </cell>
        </row>
        <row r="281">
          <cell r="A281" t="str">
            <v>151922</v>
          </cell>
          <cell r="B281">
            <v>277</v>
          </cell>
          <cell r="C281" t="str">
            <v>นาย</v>
          </cell>
          <cell r="D281" t="str">
            <v>สนิท</v>
          </cell>
          <cell r="E281" t="str">
            <v>กลิ่นสุคนธ์</v>
          </cell>
          <cell r="F281" t="str">
            <v>MR.</v>
          </cell>
          <cell r="G281" t="str">
            <v>SANIT</v>
          </cell>
          <cell r="H281" t="str">
            <v>KLINSUKON</v>
          </cell>
          <cell r="I281" t="str">
            <v>TIRE CURING</v>
          </cell>
          <cell r="J281" t="str">
            <v>W</v>
          </cell>
          <cell r="K281">
            <v>2012</v>
          </cell>
          <cell r="L281">
            <v>1</v>
          </cell>
          <cell r="M281">
            <v>4</v>
          </cell>
          <cell r="N281">
            <v>7</v>
          </cell>
          <cell r="O281">
            <v>4</v>
          </cell>
          <cell r="P281">
            <v>9</v>
          </cell>
          <cell r="Q281">
            <v>1977</v>
          </cell>
          <cell r="R281">
            <v>11</v>
          </cell>
          <cell r="S281">
            <v>1</v>
          </cell>
          <cell r="T281">
            <v>41</v>
          </cell>
          <cell r="U281">
            <v>6</v>
          </cell>
          <cell r="V281">
            <v>12</v>
          </cell>
          <cell r="W281">
            <v>2555</v>
          </cell>
          <cell r="X281" t="str">
            <v>เปลี่ยนโมลด์</v>
          </cell>
        </row>
        <row r="282">
          <cell r="A282" t="str">
            <v>158901</v>
          </cell>
          <cell r="B282">
            <v>278</v>
          </cell>
          <cell r="C282" t="str">
            <v>นาย</v>
          </cell>
          <cell r="D282" t="str">
            <v>เอกชัย</v>
          </cell>
          <cell r="E282" t="str">
            <v>สุนะวรรณ์</v>
          </cell>
          <cell r="F282" t="str">
            <v>MR.</v>
          </cell>
          <cell r="G282" t="str">
            <v>EAKACHAI</v>
          </cell>
          <cell r="H282" t="str">
            <v>SUNAWAN</v>
          </cell>
          <cell r="I282" t="str">
            <v>TIRE CURING</v>
          </cell>
          <cell r="J282" t="str">
            <v>W</v>
          </cell>
          <cell r="K282">
            <v>2014</v>
          </cell>
          <cell r="L282">
            <v>1</v>
          </cell>
          <cell r="M282">
            <v>20</v>
          </cell>
          <cell r="N282">
            <v>5</v>
          </cell>
          <cell r="O282">
            <v>3</v>
          </cell>
          <cell r="P282">
            <v>24</v>
          </cell>
          <cell r="Q282">
            <v>1985</v>
          </cell>
          <cell r="R282">
            <v>12</v>
          </cell>
          <cell r="S282">
            <v>14</v>
          </cell>
          <cell r="T282">
            <v>33</v>
          </cell>
          <cell r="U282">
            <v>4</v>
          </cell>
          <cell r="V282">
            <v>30</v>
          </cell>
          <cell r="W282">
            <v>2557</v>
          </cell>
          <cell r="X282" t="str">
            <v>อบยางนอก</v>
          </cell>
        </row>
        <row r="283">
          <cell r="A283" t="str">
            <v>159154</v>
          </cell>
          <cell r="B283">
            <v>279</v>
          </cell>
          <cell r="C283" t="str">
            <v>นาย</v>
          </cell>
          <cell r="D283" t="str">
            <v>ธานี</v>
          </cell>
          <cell r="E283" t="str">
            <v>ยิ่งประเสริฐ</v>
          </cell>
          <cell r="F283" t="str">
            <v>MR.</v>
          </cell>
          <cell r="G283" t="str">
            <v>THANEE</v>
          </cell>
          <cell r="H283" t="str">
            <v>YINGPRASOET</v>
          </cell>
          <cell r="I283" t="str">
            <v>TIRE CURING</v>
          </cell>
          <cell r="J283" t="str">
            <v>W</v>
          </cell>
          <cell r="K283">
            <v>2014</v>
          </cell>
          <cell r="L283">
            <v>3</v>
          </cell>
          <cell r="M283">
            <v>31</v>
          </cell>
          <cell r="N283">
            <v>5</v>
          </cell>
          <cell r="O283">
            <v>1</v>
          </cell>
          <cell r="P283">
            <v>13</v>
          </cell>
          <cell r="Q283">
            <v>1990</v>
          </cell>
          <cell r="R283">
            <v>6</v>
          </cell>
          <cell r="S283">
            <v>20</v>
          </cell>
          <cell r="T283">
            <v>28</v>
          </cell>
          <cell r="U283">
            <v>10</v>
          </cell>
          <cell r="V283">
            <v>24</v>
          </cell>
          <cell r="W283">
            <v>2557</v>
          </cell>
          <cell r="X283" t="str">
            <v>เปลี่ยนโมลด์</v>
          </cell>
        </row>
        <row r="284">
          <cell r="A284" t="str">
            <v>160305</v>
          </cell>
          <cell r="B284">
            <v>280</v>
          </cell>
          <cell r="C284" t="str">
            <v>นาย</v>
          </cell>
          <cell r="D284" t="str">
            <v>PHETSAVANH</v>
          </cell>
          <cell r="E284" t="str">
            <v>PHILACHANH</v>
          </cell>
          <cell r="F284" t="str">
            <v>MR.</v>
          </cell>
          <cell r="G284" t="str">
            <v>เพ็ดสะหวัน</v>
          </cell>
          <cell r="H284" t="str">
            <v>พิลาจัน</v>
          </cell>
          <cell r="I284" t="str">
            <v>TIRE CURING</v>
          </cell>
          <cell r="J284" t="str">
            <v xml:space="preserve">GC </v>
          </cell>
          <cell r="K284">
            <v>2016</v>
          </cell>
          <cell r="L284">
            <v>10</v>
          </cell>
          <cell r="M284">
            <v>8</v>
          </cell>
          <cell r="N284">
            <v>2</v>
          </cell>
          <cell r="O284">
            <v>7</v>
          </cell>
          <cell r="P284">
            <v>5</v>
          </cell>
          <cell r="Q284">
            <v>1983</v>
          </cell>
          <cell r="R284">
            <v>12</v>
          </cell>
          <cell r="S284">
            <v>29</v>
          </cell>
          <cell r="T284">
            <v>35</v>
          </cell>
          <cell r="U284">
            <v>4</v>
          </cell>
          <cell r="V284">
            <v>15</v>
          </cell>
          <cell r="W284">
            <v>2559</v>
          </cell>
          <cell r="X284">
            <v>0</v>
          </cell>
        </row>
        <row r="285">
          <cell r="A285" t="str">
            <v>160336</v>
          </cell>
          <cell r="B285">
            <v>281</v>
          </cell>
          <cell r="C285" t="str">
            <v>นาย</v>
          </cell>
          <cell r="D285" t="str">
            <v>VISAY</v>
          </cell>
          <cell r="E285" t="str">
            <v>-</v>
          </cell>
          <cell r="F285" t="str">
            <v>MR.</v>
          </cell>
          <cell r="G285" t="str">
            <v>วิไซ</v>
          </cell>
          <cell r="H285" t="str">
            <v>-</v>
          </cell>
          <cell r="I285" t="str">
            <v>TIRE CURING</v>
          </cell>
          <cell r="J285" t="str">
            <v xml:space="preserve">GC </v>
          </cell>
          <cell r="K285">
            <v>2016</v>
          </cell>
          <cell r="L285">
            <v>10</v>
          </cell>
          <cell r="M285">
            <v>8</v>
          </cell>
          <cell r="N285">
            <v>2</v>
          </cell>
          <cell r="O285">
            <v>7</v>
          </cell>
          <cell r="P285">
            <v>5</v>
          </cell>
          <cell r="Q285">
            <v>1993</v>
          </cell>
          <cell r="R285">
            <v>1</v>
          </cell>
          <cell r="S285">
            <v>13</v>
          </cell>
          <cell r="T285">
            <v>26</v>
          </cell>
          <cell r="U285">
            <v>4</v>
          </cell>
          <cell r="V285">
            <v>0</v>
          </cell>
          <cell r="W285">
            <v>2559</v>
          </cell>
          <cell r="X285">
            <v>0</v>
          </cell>
        </row>
        <row r="286">
          <cell r="A286" t="str">
            <v>160672</v>
          </cell>
          <cell r="B286">
            <v>282</v>
          </cell>
          <cell r="C286" t="str">
            <v>นาย</v>
          </cell>
          <cell r="D286" t="str">
            <v xml:space="preserve">KHAMPHANH  </v>
          </cell>
          <cell r="E286" t="str">
            <v>XAYAVONG</v>
          </cell>
          <cell r="F286" t="str">
            <v>MR.</v>
          </cell>
          <cell r="G286" t="str">
            <v xml:space="preserve">คำพัน </v>
          </cell>
          <cell r="H286" t="str">
            <v>ไซยะวง</v>
          </cell>
          <cell r="I286" t="str">
            <v>TIRE CURING</v>
          </cell>
          <cell r="J286" t="str">
            <v xml:space="preserve">GC </v>
          </cell>
          <cell r="K286">
            <v>2018</v>
          </cell>
          <cell r="L286">
            <v>1</v>
          </cell>
          <cell r="M286">
            <v>9</v>
          </cell>
          <cell r="N286">
            <v>1</v>
          </cell>
          <cell r="O286">
            <v>4</v>
          </cell>
          <cell r="P286">
            <v>4</v>
          </cell>
          <cell r="Q286">
            <v>0</v>
          </cell>
          <cell r="R286">
            <v>0</v>
          </cell>
          <cell r="S286">
            <v>0</v>
          </cell>
          <cell r="T286">
            <v>2019</v>
          </cell>
          <cell r="U286">
            <v>5</v>
          </cell>
          <cell r="V286">
            <v>13</v>
          </cell>
          <cell r="W286">
            <v>2561</v>
          </cell>
          <cell r="X286">
            <v>0</v>
          </cell>
        </row>
        <row r="287">
          <cell r="A287" t="str">
            <v>160690</v>
          </cell>
          <cell r="B287">
            <v>283</v>
          </cell>
          <cell r="C287" t="str">
            <v>นาย</v>
          </cell>
          <cell r="D287" t="str">
            <v xml:space="preserve">KHANTHONG </v>
          </cell>
          <cell r="E287" t="str">
            <v>VONGPHAIPHET</v>
          </cell>
          <cell r="F287" t="str">
            <v>MR.</v>
          </cell>
          <cell r="G287" t="str">
            <v>ขันทอง</v>
          </cell>
          <cell r="H287" t="str">
            <v>วงไพเพ็ด</v>
          </cell>
          <cell r="I287" t="str">
            <v>TIRE CURING</v>
          </cell>
          <cell r="J287" t="str">
            <v xml:space="preserve">GC </v>
          </cell>
          <cell r="K287">
            <v>2018</v>
          </cell>
          <cell r="L287">
            <v>1</v>
          </cell>
          <cell r="M287">
            <v>9</v>
          </cell>
          <cell r="N287">
            <v>1</v>
          </cell>
          <cell r="O287">
            <v>4</v>
          </cell>
          <cell r="P287">
            <v>4</v>
          </cell>
          <cell r="Q287">
            <v>0</v>
          </cell>
          <cell r="R287">
            <v>0</v>
          </cell>
          <cell r="S287">
            <v>0</v>
          </cell>
          <cell r="T287">
            <v>2019</v>
          </cell>
          <cell r="U287">
            <v>5</v>
          </cell>
          <cell r="V287">
            <v>13</v>
          </cell>
          <cell r="W287">
            <v>2561</v>
          </cell>
          <cell r="X287">
            <v>0</v>
          </cell>
        </row>
        <row r="288">
          <cell r="A288" t="str">
            <v>160721</v>
          </cell>
          <cell r="B288">
            <v>284</v>
          </cell>
          <cell r="C288" t="str">
            <v>นาย</v>
          </cell>
          <cell r="D288" t="str">
            <v>NOUK</v>
          </cell>
          <cell r="E288" t="str">
            <v>-</v>
          </cell>
          <cell r="F288" t="str">
            <v>MR.</v>
          </cell>
          <cell r="G288" t="str">
            <v>นุก</v>
          </cell>
          <cell r="H288" t="str">
            <v>-</v>
          </cell>
          <cell r="I288" t="str">
            <v>TIRE CURING</v>
          </cell>
          <cell r="J288" t="str">
            <v xml:space="preserve">GC </v>
          </cell>
          <cell r="K288">
            <v>2018</v>
          </cell>
          <cell r="L288">
            <v>1</v>
          </cell>
          <cell r="M288">
            <v>9</v>
          </cell>
          <cell r="N288">
            <v>1</v>
          </cell>
          <cell r="O288">
            <v>4</v>
          </cell>
          <cell r="P288">
            <v>4</v>
          </cell>
          <cell r="Q288">
            <v>0</v>
          </cell>
          <cell r="R288">
            <v>0</v>
          </cell>
          <cell r="S288">
            <v>0</v>
          </cell>
          <cell r="T288">
            <v>2019</v>
          </cell>
          <cell r="U288">
            <v>5</v>
          </cell>
          <cell r="V288">
            <v>13</v>
          </cell>
          <cell r="W288">
            <v>2561</v>
          </cell>
          <cell r="X288">
            <v>0</v>
          </cell>
        </row>
        <row r="289">
          <cell r="A289" t="str">
            <v>160766</v>
          </cell>
          <cell r="B289">
            <v>285</v>
          </cell>
          <cell r="C289" t="str">
            <v>นาย</v>
          </cell>
          <cell r="D289" t="str">
            <v>PHONEXAY</v>
          </cell>
          <cell r="E289" t="str">
            <v>-</v>
          </cell>
          <cell r="F289" t="str">
            <v>MR.</v>
          </cell>
          <cell r="G289" t="str">
            <v>พอนไซ</v>
          </cell>
          <cell r="H289" t="str">
            <v>-</v>
          </cell>
          <cell r="I289" t="str">
            <v>TIRE CURING</v>
          </cell>
          <cell r="J289" t="str">
            <v xml:space="preserve">GC </v>
          </cell>
          <cell r="K289">
            <v>2018</v>
          </cell>
          <cell r="L289">
            <v>1</v>
          </cell>
          <cell r="M289">
            <v>9</v>
          </cell>
          <cell r="N289">
            <v>1</v>
          </cell>
          <cell r="O289">
            <v>4</v>
          </cell>
          <cell r="P289">
            <v>4</v>
          </cell>
          <cell r="Q289">
            <v>0</v>
          </cell>
          <cell r="R289">
            <v>0</v>
          </cell>
          <cell r="S289">
            <v>0</v>
          </cell>
          <cell r="T289">
            <v>2019</v>
          </cell>
          <cell r="U289">
            <v>5</v>
          </cell>
          <cell r="V289">
            <v>13</v>
          </cell>
          <cell r="W289">
            <v>2561</v>
          </cell>
          <cell r="X289">
            <v>0</v>
          </cell>
        </row>
        <row r="290">
          <cell r="A290" t="str">
            <v>160815</v>
          </cell>
          <cell r="B290">
            <v>286</v>
          </cell>
          <cell r="C290" t="str">
            <v>นาย</v>
          </cell>
          <cell r="D290" t="str">
            <v xml:space="preserve">SOUTH </v>
          </cell>
          <cell r="E290" t="str">
            <v>NAMMAKUEM</v>
          </cell>
          <cell r="F290" t="str">
            <v>MR.</v>
          </cell>
          <cell r="G290" t="str">
            <v xml:space="preserve">สุด </v>
          </cell>
          <cell r="H290" t="str">
            <v>นามมะคืม</v>
          </cell>
          <cell r="I290" t="str">
            <v>TIRE CURING</v>
          </cell>
          <cell r="J290" t="str">
            <v xml:space="preserve">GC </v>
          </cell>
          <cell r="K290">
            <v>2018</v>
          </cell>
          <cell r="L290">
            <v>1</v>
          </cell>
          <cell r="M290">
            <v>9</v>
          </cell>
          <cell r="N290">
            <v>1</v>
          </cell>
          <cell r="O290">
            <v>4</v>
          </cell>
          <cell r="P290">
            <v>4</v>
          </cell>
          <cell r="Q290">
            <v>0</v>
          </cell>
          <cell r="R290">
            <v>0</v>
          </cell>
          <cell r="S290">
            <v>0</v>
          </cell>
          <cell r="T290">
            <v>2019</v>
          </cell>
          <cell r="U290">
            <v>5</v>
          </cell>
          <cell r="V290">
            <v>13</v>
          </cell>
          <cell r="W290">
            <v>2561</v>
          </cell>
          <cell r="X290">
            <v>0</v>
          </cell>
        </row>
        <row r="291">
          <cell r="A291" t="str">
            <v>102183</v>
          </cell>
          <cell r="B291">
            <v>287</v>
          </cell>
          <cell r="C291" t="str">
            <v>นาย</v>
          </cell>
          <cell r="D291" t="str">
            <v>บุญเชิด</v>
          </cell>
          <cell r="E291" t="str">
            <v>จำเนียรหล้า</v>
          </cell>
          <cell r="F291" t="str">
            <v>MR.</v>
          </cell>
          <cell r="G291" t="str">
            <v>BOONCHERD</v>
          </cell>
          <cell r="H291" t="str">
            <v>JUMNEANLAR</v>
          </cell>
          <cell r="I291" t="str">
            <v>TIRE REWORK</v>
          </cell>
          <cell r="J291" t="str">
            <v>F3</v>
          </cell>
          <cell r="K291">
            <v>1990</v>
          </cell>
          <cell r="L291">
            <v>1</v>
          </cell>
          <cell r="M291">
            <v>22</v>
          </cell>
          <cell r="N291">
            <v>29</v>
          </cell>
          <cell r="O291">
            <v>3</v>
          </cell>
          <cell r="P291">
            <v>22</v>
          </cell>
          <cell r="Q291">
            <v>1972</v>
          </cell>
          <cell r="R291">
            <v>7</v>
          </cell>
          <cell r="S291">
            <v>10</v>
          </cell>
          <cell r="T291">
            <v>46</v>
          </cell>
          <cell r="U291">
            <v>10</v>
          </cell>
          <cell r="V291">
            <v>3</v>
          </cell>
          <cell r="W291">
            <v>2533</v>
          </cell>
          <cell r="X291">
            <v>0</v>
          </cell>
        </row>
        <row r="292">
          <cell r="A292" t="str">
            <v>108487</v>
          </cell>
          <cell r="B292">
            <v>288</v>
          </cell>
          <cell r="C292" t="str">
            <v>นาย</v>
          </cell>
          <cell r="D292" t="str">
            <v>ศราวุฒิ</v>
          </cell>
          <cell r="E292" t="str">
            <v>สมสี</v>
          </cell>
          <cell r="F292" t="str">
            <v>MR.</v>
          </cell>
          <cell r="G292" t="str">
            <v>SARAWUT</v>
          </cell>
          <cell r="H292" t="str">
            <v>SOMSEE</v>
          </cell>
          <cell r="I292" t="str">
            <v>TIRE REWORK</v>
          </cell>
          <cell r="J292" t="str">
            <v>F3</v>
          </cell>
          <cell r="K292">
            <v>2010</v>
          </cell>
          <cell r="L292">
            <v>4</v>
          </cell>
          <cell r="M292">
            <v>16</v>
          </cell>
          <cell r="N292">
            <v>9</v>
          </cell>
          <cell r="O292">
            <v>0</v>
          </cell>
          <cell r="P292">
            <v>28</v>
          </cell>
          <cell r="Q292">
            <v>1985</v>
          </cell>
          <cell r="R292">
            <v>1</v>
          </cell>
          <cell r="S292">
            <v>1</v>
          </cell>
          <cell r="T292">
            <v>34</v>
          </cell>
          <cell r="U292">
            <v>4</v>
          </cell>
          <cell r="V292">
            <v>12</v>
          </cell>
          <cell r="W292">
            <v>2553</v>
          </cell>
          <cell r="X292">
            <v>0</v>
          </cell>
        </row>
        <row r="293">
          <cell r="A293" t="str">
            <v>002171</v>
          </cell>
          <cell r="B293">
            <v>289</v>
          </cell>
          <cell r="C293" t="str">
            <v>นาง</v>
          </cell>
          <cell r="D293" t="str">
            <v>อารีรัตน์</v>
          </cell>
          <cell r="E293" t="str">
            <v>อุทา</v>
          </cell>
          <cell r="F293" t="str">
            <v>MRS.</v>
          </cell>
          <cell r="G293" t="str">
            <v>AREERAT</v>
          </cell>
          <cell r="H293" t="str">
            <v>UTA</v>
          </cell>
          <cell r="I293" t="str">
            <v>TIRE REWORK</v>
          </cell>
          <cell r="J293" t="str">
            <v>W</v>
          </cell>
          <cell r="K293">
            <v>1989</v>
          </cell>
          <cell r="L293">
            <v>4</v>
          </cell>
          <cell r="M293">
            <v>16</v>
          </cell>
          <cell r="N293">
            <v>30</v>
          </cell>
          <cell r="O293">
            <v>0</v>
          </cell>
          <cell r="P293">
            <v>28</v>
          </cell>
          <cell r="Q293">
            <v>1963</v>
          </cell>
          <cell r="R293">
            <v>8</v>
          </cell>
          <cell r="S293">
            <v>25</v>
          </cell>
          <cell r="T293">
            <v>55</v>
          </cell>
          <cell r="U293">
            <v>8</v>
          </cell>
          <cell r="V293">
            <v>19</v>
          </cell>
          <cell r="W293">
            <v>2532</v>
          </cell>
          <cell r="X293" t="str">
            <v>ซ่อมเส้นสี</v>
          </cell>
        </row>
        <row r="294">
          <cell r="A294" t="str">
            <v>004945</v>
          </cell>
          <cell r="B294">
            <v>290</v>
          </cell>
          <cell r="C294" t="str">
            <v>นาย</v>
          </cell>
          <cell r="D294" t="str">
            <v>อุดร</v>
          </cell>
          <cell r="E294" t="str">
            <v>บุญประกอบ</v>
          </cell>
          <cell r="F294" t="str">
            <v>MR.</v>
          </cell>
          <cell r="G294" t="str">
            <v>UDON</v>
          </cell>
          <cell r="H294" t="str">
            <v>BOONPRAKOB</v>
          </cell>
          <cell r="I294" t="str">
            <v>TIRE REWORK</v>
          </cell>
          <cell r="J294" t="str">
            <v>W</v>
          </cell>
          <cell r="K294">
            <v>1989</v>
          </cell>
          <cell r="L294">
            <v>11</v>
          </cell>
          <cell r="M294">
            <v>1</v>
          </cell>
          <cell r="N294">
            <v>29</v>
          </cell>
          <cell r="O294">
            <v>6</v>
          </cell>
          <cell r="P294">
            <v>12</v>
          </cell>
          <cell r="Q294">
            <v>1972</v>
          </cell>
          <cell r="R294">
            <v>11</v>
          </cell>
          <cell r="S294">
            <v>30</v>
          </cell>
          <cell r="T294">
            <v>46</v>
          </cell>
          <cell r="U294">
            <v>5</v>
          </cell>
          <cell r="V294">
            <v>14</v>
          </cell>
          <cell r="W294">
            <v>2532</v>
          </cell>
          <cell r="X294" t="str">
            <v>แบลดเดอร์</v>
          </cell>
        </row>
        <row r="295">
          <cell r="A295" t="str">
            <v>015134</v>
          </cell>
          <cell r="B295">
            <v>291</v>
          </cell>
          <cell r="C295" t="str">
            <v>นาย</v>
          </cell>
          <cell r="D295" t="str">
            <v>ดวงใจ</v>
          </cell>
          <cell r="E295" t="str">
            <v>ชัยบัญดิษฐ์</v>
          </cell>
          <cell r="F295" t="str">
            <v>MR.</v>
          </cell>
          <cell r="G295" t="str">
            <v>DOUNGJAI</v>
          </cell>
          <cell r="H295" t="str">
            <v>CHAIBANDIT</v>
          </cell>
          <cell r="I295" t="str">
            <v>TIRE REWORK</v>
          </cell>
          <cell r="J295" t="str">
            <v>W</v>
          </cell>
          <cell r="K295">
            <v>1996</v>
          </cell>
          <cell r="L295">
            <v>4</v>
          </cell>
          <cell r="M295">
            <v>17</v>
          </cell>
          <cell r="N295">
            <v>23</v>
          </cell>
          <cell r="O295">
            <v>0</v>
          </cell>
          <cell r="P295">
            <v>27</v>
          </cell>
          <cell r="Q295">
            <v>1968</v>
          </cell>
          <cell r="R295">
            <v>8</v>
          </cell>
          <cell r="S295">
            <v>24</v>
          </cell>
          <cell r="T295">
            <v>50</v>
          </cell>
          <cell r="U295">
            <v>8</v>
          </cell>
          <cell r="V295">
            <v>20</v>
          </cell>
          <cell r="W295">
            <v>2539</v>
          </cell>
          <cell r="X295" t="str">
            <v>จุดซ่อมแผลดอกยาง</v>
          </cell>
        </row>
        <row r="296">
          <cell r="A296" t="str">
            <v>105300</v>
          </cell>
          <cell r="B296">
            <v>292</v>
          </cell>
          <cell r="C296" t="str">
            <v>นาง</v>
          </cell>
          <cell r="D296" t="str">
            <v>เตือนใจ</v>
          </cell>
          <cell r="E296" t="str">
            <v>กันทา</v>
          </cell>
          <cell r="F296" t="str">
            <v>MRS.</v>
          </cell>
          <cell r="G296" t="str">
            <v>TURNJAI</v>
          </cell>
          <cell r="H296" t="str">
            <v>KANTA</v>
          </cell>
          <cell r="I296" t="str">
            <v>TIRE REWORK</v>
          </cell>
          <cell r="J296" t="str">
            <v>W</v>
          </cell>
          <cell r="K296">
            <v>2007</v>
          </cell>
          <cell r="L296">
            <v>7</v>
          </cell>
          <cell r="M296">
            <v>16</v>
          </cell>
          <cell r="N296">
            <v>11</v>
          </cell>
          <cell r="O296">
            <v>9</v>
          </cell>
          <cell r="P296">
            <v>28</v>
          </cell>
          <cell r="Q296">
            <v>1972</v>
          </cell>
          <cell r="R296">
            <v>2</v>
          </cell>
          <cell r="S296">
            <v>6</v>
          </cell>
          <cell r="T296">
            <v>47</v>
          </cell>
          <cell r="U296">
            <v>3</v>
          </cell>
          <cell r="V296">
            <v>7</v>
          </cell>
          <cell r="W296">
            <v>2550</v>
          </cell>
          <cell r="X296" t="str">
            <v>จุดซ่อมขอบ</v>
          </cell>
        </row>
        <row r="297">
          <cell r="A297" t="str">
            <v>105472</v>
          </cell>
          <cell r="B297">
            <v>293</v>
          </cell>
          <cell r="C297" t="str">
            <v>นาย</v>
          </cell>
          <cell r="D297" t="str">
            <v>ชรินรัตน์</v>
          </cell>
          <cell r="E297" t="str">
            <v>ศรีนัคเรศ</v>
          </cell>
          <cell r="F297" t="str">
            <v>MR.</v>
          </cell>
          <cell r="G297" t="str">
            <v>CHARINRAT</v>
          </cell>
          <cell r="H297" t="str">
            <v>SIRNAKKAREAT</v>
          </cell>
          <cell r="I297" t="str">
            <v>TIRE REWORK</v>
          </cell>
          <cell r="J297" t="str">
            <v>W</v>
          </cell>
          <cell r="K297">
            <v>2007</v>
          </cell>
          <cell r="L297">
            <v>7</v>
          </cell>
          <cell r="M297">
            <v>16</v>
          </cell>
          <cell r="N297">
            <v>11</v>
          </cell>
          <cell r="O297">
            <v>9</v>
          </cell>
          <cell r="P297">
            <v>28</v>
          </cell>
          <cell r="Q297">
            <v>1985</v>
          </cell>
          <cell r="R297">
            <v>9</v>
          </cell>
          <cell r="S297">
            <v>28</v>
          </cell>
          <cell r="T297">
            <v>33</v>
          </cell>
          <cell r="U297">
            <v>7</v>
          </cell>
          <cell r="V297">
            <v>16</v>
          </cell>
          <cell r="W297">
            <v>2550</v>
          </cell>
          <cell r="X297" t="str">
            <v>ประสานงานแก้ไขยางเสีย ยางซ่อม</v>
          </cell>
        </row>
        <row r="298">
          <cell r="A298" t="str">
            <v>106174</v>
          </cell>
          <cell r="B298">
            <v>294</v>
          </cell>
          <cell r="C298" t="str">
            <v>นาย</v>
          </cell>
          <cell r="D298" t="str">
            <v>จำรัส</v>
          </cell>
          <cell r="E298" t="str">
            <v>สอนสิทธิ์</v>
          </cell>
          <cell r="F298" t="str">
            <v>MR.</v>
          </cell>
          <cell r="G298" t="str">
            <v>JAMRAS</v>
          </cell>
          <cell r="H298" t="str">
            <v>SORNSIT</v>
          </cell>
          <cell r="I298" t="str">
            <v>TIRE REWORK</v>
          </cell>
          <cell r="J298" t="str">
            <v>W</v>
          </cell>
          <cell r="K298">
            <v>2007</v>
          </cell>
          <cell r="L298">
            <v>12</v>
          </cell>
          <cell r="M298">
            <v>1</v>
          </cell>
          <cell r="N298">
            <v>11</v>
          </cell>
          <cell r="O298">
            <v>5</v>
          </cell>
          <cell r="P298">
            <v>12</v>
          </cell>
          <cell r="Q298">
            <v>1973</v>
          </cell>
          <cell r="R298">
            <v>9</v>
          </cell>
          <cell r="S298">
            <v>5</v>
          </cell>
          <cell r="T298">
            <v>45</v>
          </cell>
          <cell r="U298">
            <v>8</v>
          </cell>
          <cell r="V298">
            <v>8</v>
          </cell>
          <cell r="W298">
            <v>2550</v>
          </cell>
          <cell r="X298" t="str">
            <v>ซ่อมตัวหนังสือ</v>
          </cell>
        </row>
        <row r="299">
          <cell r="A299" t="str">
            <v>106191</v>
          </cell>
          <cell r="B299">
            <v>295</v>
          </cell>
          <cell r="C299" t="str">
            <v>นาย</v>
          </cell>
          <cell r="D299" t="str">
            <v>ปัญญา</v>
          </cell>
          <cell r="E299" t="str">
            <v>นาระต๊ะ</v>
          </cell>
          <cell r="F299" t="str">
            <v>MR.</v>
          </cell>
          <cell r="G299" t="str">
            <v>PANYA</v>
          </cell>
          <cell r="H299" t="str">
            <v>NARATHA</v>
          </cell>
          <cell r="I299" t="str">
            <v>TIRE REWORK</v>
          </cell>
          <cell r="J299" t="str">
            <v>W</v>
          </cell>
          <cell r="K299">
            <v>2007</v>
          </cell>
          <cell r="L299">
            <v>12</v>
          </cell>
          <cell r="M299">
            <v>1</v>
          </cell>
          <cell r="N299">
            <v>11</v>
          </cell>
          <cell r="O299">
            <v>5</v>
          </cell>
          <cell r="P299">
            <v>12</v>
          </cell>
          <cell r="Q299">
            <v>1984</v>
          </cell>
          <cell r="R299">
            <v>7</v>
          </cell>
          <cell r="S299">
            <v>7</v>
          </cell>
          <cell r="T299">
            <v>34</v>
          </cell>
          <cell r="U299">
            <v>10</v>
          </cell>
          <cell r="V299">
            <v>6</v>
          </cell>
          <cell r="W299">
            <v>2550</v>
          </cell>
          <cell r="X299" t="str">
            <v>ซ่อมตัวหนังสือ</v>
          </cell>
        </row>
        <row r="300">
          <cell r="A300" t="str">
            <v>107931</v>
          </cell>
          <cell r="B300">
            <v>296</v>
          </cell>
          <cell r="C300" t="str">
            <v>นาย</v>
          </cell>
          <cell r="D300" t="str">
            <v>อุทิศ</v>
          </cell>
          <cell r="E300" t="str">
            <v>เว่ารัมย์</v>
          </cell>
          <cell r="F300" t="str">
            <v>MR.</v>
          </cell>
          <cell r="G300" t="str">
            <v>UTIS</v>
          </cell>
          <cell r="H300" t="str">
            <v>WAORAM</v>
          </cell>
          <cell r="I300" t="str">
            <v>TIRE REWORK</v>
          </cell>
          <cell r="J300" t="str">
            <v>W</v>
          </cell>
          <cell r="K300">
            <v>2010</v>
          </cell>
          <cell r="L300">
            <v>1</v>
          </cell>
          <cell r="M300">
            <v>4</v>
          </cell>
          <cell r="N300">
            <v>9</v>
          </cell>
          <cell r="O300">
            <v>4</v>
          </cell>
          <cell r="P300">
            <v>9</v>
          </cell>
          <cell r="Q300">
            <v>1977</v>
          </cell>
          <cell r="R300">
            <v>6</v>
          </cell>
          <cell r="S300">
            <v>26</v>
          </cell>
          <cell r="T300">
            <v>41</v>
          </cell>
          <cell r="U300">
            <v>10</v>
          </cell>
          <cell r="V300">
            <v>18</v>
          </cell>
          <cell r="W300">
            <v>2553</v>
          </cell>
          <cell r="X300" t="str">
            <v>ซ่อมตัวหนังสือ</v>
          </cell>
        </row>
        <row r="301">
          <cell r="A301" t="str">
            <v>108519</v>
          </cell>
          <cell r="B301">
            <v>297</v>
          </cell>
          <cell r="C301" t="str">
            <v>นาย</v>
          </cell>
          <cell r="D301" t="str">
            <v>บรรดิษฐ</v>
          </cell>
          <cell r="E301" t="str">
            <v>ยนต์จอหอ</v>
          </cell>
          <cell r="F301" t="str">
            <v>MR.</v>
          </cell>
          <cell r="G301" t="str">
            <v>BUNDHIT</v>
          </cell>
          <cell r="H301" t="str">
            <v>YONJOHO</v>
          </cell>
          <cell r="I301" t="str">
            <v>TIRE REWORK</v>
          </cell>
          <cell r="J301" t="str">
            <v>SK2</v>
          </cell>
          <cell r="K301">
            <v>2010</v>
          </cell>
          <cell r="L301">
            <v>4</v>
          </cell>
          <cell r="M301">
            <v>16</v>
          </cell>
          <cell r="N301">
            <v>9</v>
          </cell>
          <cell r="O301">
            <v>0</v>
          </cell>
          <cell r="P301">
            <v>28</v>
          </cell>
          <cell r="Q301">
            <v>1975</v>
          </cell>
          <cell r="R301">
            <v>9</v>
          </cell>
          <cell r="S301">
            <v>10</v>
          </cell>
          <cell r="T301">
            <v>43</v>
          </cell>
          <cell r="U301">
            <v>8</v>
          </cell>
          <cell r="V301">
            <v>3</v>
          </cell>
          <cell r="W301">
            <v>2553</v>
          </cell>
          <cell r="X301" t="str">
            <v>คุมกะ</v>
          </cell>
        </row>
        <row r="302">
          <cell r="A302" t="str">
            <v>108536</v>
          </cell>
          <cell r="B302">
            <v>298</v>
          </cell>
          <cell r="C302" t="str">
            <v>นาย</v>
          </cell>
          <cell r="D302" t="str">
            <v>ณัฐพล</v>
          </cell>
          <cell r="E302" t="str">
            <v>แตงหอม</v>
          </cell>
          <cell r="F302" t="str">
            <v>MR.</v>
          </cell>
          <cell r="G302" t="str">
            <v>NATTAPON</v>
          </cell>
          <cell r="H302" t="str">
            <v>TANGHOM</v>
          </cell>
          <cell r="I302" t="str">
            <v>TIRE REWORK</v>
          </cell>
          <cell r="J302" t="str">
            <v>W</v>
          </cell>
          <cell r="K302">
            <v>2010</v>
          </cell>
          <cell r="L302">
            <v>4</v>
          </cell>
          <cell r="M302">
            <v>16</v>
          </cell>
          <cell r="N302">
            <v>9</v>
          </cell>
          <cell r="O302">
            <v>0</v>
          </cell>
          <cell r="P302">
            <v>28</v>
          </cell>
          <cell r="Q302">
            <v>1987</v>
          </cell>
          <cell r="R302">
            <v>5</v>
          </cell>
          <cell r="S302">
            <v>2</v>
          </cell>
          <cell r="T302">
            <v>32</v>
          </cell>
          <cell r="U302">
            <v>0</v>
          </cell>
          <cell r="V302">
            <v>11</v>
          </cell>
          <cell r="W302">
            <v>2553</v>
          </cell>
          <cell r="X302" t="str">
            <v>ซ่อมตัวหนังสือ</v>
          </cell>
        </row>
        <row r="303">
          <cell r="A303" t="str">
            <v>108540</v>
          </cell>
          <cell r="B303">
            <v>299</v>
          </cell>
          <cell r="C303" t="str">
            <v>น.ส.</v>
          </cell>
          <cell r="D303" t="str">
            <v>กนกวรรณ</v>
          </cell>
          <cell r="E303" t="str">
            <v>มหาวรรณ</v>
          </cell>
          <cell r="F303" t="str">
            <v>MS.</v>
          </cell>
          <cell r="G303" t="str">
            <v>KANOKWAN</v>
          </cell>
          <cell r="H303" t="str">
            <v>MAHAWAN</v>
          </cell>
          <cell r="I303" t="str">
            <v>TIRE REWORK</v>
          </cell>
          <cell r="J303" t="str">
            <v>W</v>
          </cell>
          <cell r="K303">
            <v>2010</v>
          </cell>
          <cell r="L303">
            <v>4</v>
          </cell>
          <cell r="M303">
            <v>16</v>
          </cell>
          <cell r="N303">
            <v>9</v>
          </cell>
          <cell r="O303">
            <v>0</v>
          </cell>
          <cell r="P303">
            <v>28</v>
          </cell>
          <cell r="Q303">
            <v>1974</v>
          </cell>
          <cell r="R303">
            <v>6</v>
          </cell>
          <cell r="S303">
            <v>10</v>
          </cell>
          <cell r="T303">
            <v>44</v>
          </cell>
          <cell r="U303">
            <v>11</v>
          </cell>
          <cell r="V303">
            <v>3</v>
          </cell>
          <cell r="W303">
            <v>2553</v>
          </cell>
          <cell r="X303" t="str">
            <v>จุดซ่อมขอบ</v>
          </cell>
        </row>
        <row r="304">
          <cell r="A304" t="str">
            <v>108598</v>
          </cell>
          <cell r="B304">
            <v>300</v>
          </cell>
          <cell r="C304" t="str">
            <v>นาย</v>
          </cell>
          <cell r="D304" t="str">
            <v>ลัลณ์ลลิน</v>
          </cell>
          <cell r="E304" t="str">
            <v>พิมเบ้าธรรม</v>
          </cell>
          <cell r="F304" t="str">
            <v>MR.</v>
          </cell>
          <cell r="G304" t="str">
            <v>PANUBES</v>
          </cell>
          <cell r="H304" t="str">
            <v>PIMBAOTHAM</v>
          </cell>
          <cell r="I304" t="str">
            <v>TIRE REWORK</v>
          </cell>
          <cell r="J304" t="str">
            <v>W</v>
          </cell>
          <cell r="K304">
            <v>2010</v>
          </cell>
          <cell r="L304">
            <v>4</v>
          </cell>
          <cell r="M304">
            <v>16</v>
          </cell>
          <cell r="N304">
            <v>9</v>
          </cell>
          <cell r="O304">
            <v>0</v>
          </cell>
          <cell r="P304">
            <v>28</v>
          </cell>
          <cell r="Q304">
            <v>1988</v>
          </cell>
          <cell r="R304">
            <v>10</v>
          </cell>
          <cell r="S304">
            <v>26</v>
          </cell>
          <cell r="T304">
            <v>30</v>
          </cell>
          <cell r="U304">
            <v>6</v>
          </cell>
          <cell r="V304">
            <v>18</v>
          </cell>
          <cell r="W304">
            <v>2553</v>
          </cell>
          <cell r="X304" t="str">
            <v>STB, STC หัว, BT</v>
          </cell>
        </row>
        <row r="305">
          <cell r="A305" t="str">
            <v>108647</v>
          </cell>
          <cell r="B305">
            <v>301</v>
          </cell>
          <cell r="C305" t="str">
            <v>นาย</v>
          </cell>
          <cell r="D305" t="str">
            <v>ไพบูลย์</v>
          </cell>
          <cell r="E305" t="str">
            <v>หอมหวล</v>
          </cell>
          <cell r="F305" t="str">
            <v>MR.</v>
          </cell>
          <cell r="G305" t="str">
            <v>PHAIBOON</v>
          </cell>
          <cell r="H305" t="str">
            <v>HOMHUAN</v>
          </cell>
          <cell r="I305" t="str">
            <v>TIRE REWORK</v>
          </cell>
          <cell r="J305" t="str">
            <v>W</v>
          </cell>
          <cell r="K305">
            <v>2010</v>
          </cell>
          <cell r="L305">
            <v>4</v>
          </cell>
          <cell r="M305">
            <v>16</v>
          </cell>
          <cell r="N305">
            <v>9</v>
          </cell>
          <cell r="O305">
            <v>0</v>
          </cell>
          <cell r="P305">
            <v>28</v>
          </cell>
          <cell r="Q305">
            <v>1979</v>
          </cell>
          <cell r="R305">
            <v>2</v>
          </cell>
          <cell r="S305">
            <v>10</v>
          </cell>
          <cell r="T305">
            <v>40</v>
          </cell>
          <cell r="U305">
            <v>3</v>
          </cell>
          <cell r="V305">
            <v>3</v>
          </cell>
          <cell r="W305">
            <v>2553</v>
          </cell>
          <cell r="X305" t="str">
            <v>ซ่อมตัวหนังสือ</v>
          </cell>
        </row>
        <row r="306">
          <cell r="A306" t="str">
            <v>108681</v>
          </cell>
          <cell r="B306">
            <v>302</v>
          </cell>
          <cell r="C306" t="str">
            <v>นาย</v>
          </cell>
          <cell r="D306" t="str">
            <v>บรรณชา</v>
          </cell>
          <cell r="E306" t="str">
            <v>ผาลบ</v>
          </cell>
          <cell r="F306" t="str">
            <v>MR.</v>
          </cell>
          <cell r="G306" t="str">
            <v>BANCHA</v>
          </cell>
          <cell r="H306" t="str">
            <v>PHALOP</v>
          </cell>
          <cell r="I306" t="str">
            <v>TIRE REWORK</v>
          </cell>
          <cell r="J306" t="str">
            <v>W</v>
          </cell>
          <cell r="K306">
            <v>2010</v>
          </cell>
          <cell r="L306">
            <v>4</v>
          </cell>
          <cell r="M306">
            <v>16</v>
          </cell>
          <cell r="N306">
            <v>9</v>
          </cell>
          <cell r="O306">
            <v>0</v>
          </cell>
          <cell r="P306">
            <v>28</v>
          </cell>
          <cell r="Q306">
            <v>1983</v>
          </cell>
          <cell r="R306">
            <v>6</v>
          </cell>
          <cell r="S306">
            <v>12</v>
          </cell>
          <cell r="T306">
            <v>35</v>
          </cell>
          <cell r="U306">
            <v>11</v>
          </cell>
          <cell r="V306">
            <v>1</v>
          </cell>
          <cell r="W306">
            <v>2553</v>
          </cell>
          <cell r="X306" t="str">
            <v>ซ่อมตัวหนังสือ</v>
          </cell>
        </row>
        <row r="307">
          <cell r="A307" t="str">
            <v>109144</v>
          </cell>
          <cell r="B307">
            <v>303</v>
          </cell>
          <cell r="C307" t="str">
            <v>นาย</v>
          </cell>
          <cell r="D307" t="str">
            <v>ศุภชัย</v>
          </cell>
          <cell r="E307" t="str">
            <v>ใจเอื้อ</v>
          </cell>
          <cell r="F307" t="str">
            <v>MR.</v>
          </cell>
          <cell r="G307" t="str">
            <v>SUPHACHAI</v>
          </cell>
          <cell r="H307" t="str">
            <v>CHAIAUEA</v>
          </cell>
          <cell r="I307" t="str">
            <v>TIRE REWORK</v>
          </cell>
          <cell r="J307" t="str">
            <v>W</v>
          </cell>
          <cell r="K307">
            <v>2010</v>
          </cell>
          <cell r="L307">
            <v>8</v>
          </cell>
          <cell r="M307">
            <v>16</v>
          </cell>
          <cell r="N307">
            <v>8</v>
          </cell>
          <cell r="O307">
            <v>8</v>
          </cell>
          <cell r="P307">
            <v>28</v>
          </cell>
          <cell r="Q307">
            <v>1979</v>
          </cell>
          <cell r="R307">
            <v>8</v>
          </cell>
          <cell r="S307">
            <v>17</v>
          </cell>
          <cell r="T307">
            <v>39</v>
          </cell>
          <cell r="U307">
            <v>8</v>
          </cell>
          <cell r="V307">
            <v>27</v>
          </cell>
          <cell r="W307">
            <v>2553</v>
          </cell>
          <cell r="X307" t="str">
            <v>ซ่อมตัวหนังสือ</v>
          </cell>
        </row>
        <row r="308">
          <cell r="A308" t="str">
            <v>150981</v>
          </cell>
          <cell r="B308">
            <v>304</v>
          </cell>
          <cell r="C308" t="str">
            <v>นาย</v>
          </cell>
          <cell r="D308" t="str">
            <v>อนันต์</v>
          </cell>
          <cell r="E308" t="str">
            <v>จันเทวี</v>
          </cell>
          <cell r="F308" t="str">
            <v>MR.</v>
          </cell>
          <cell r="G308" t="str">
            <v>ANAN</v>
          </cell>
          <cell r="H308" t="str">
            <v>CHANTHEWEE</v>
          </cell>
          <cell r="I308" t="str">
            <v>TIRE REWORK</v>
          </cell>
          <cell r="J308" t="str">
            <v>W</v>
          </cell>
          <cell r="K308">
            <v>2011</v>
          </cell>
          <cell r="L308">
            <v>7</v>
          </cell>
          <cell r="M308">
            <v>16</v>
          </cell>
          <cell r="N308">
            <v>7</v>
          </cell>
          <cell r="O308">
            <v>9</v>
          </cell>
          <cell r="P308">
            <v>28</v>
          </cell>
          <cell r="Q308">
            <v>1990</v>
          </cell>
          <cell r="R308">
            <v>11</v>
          </cell>
          <cell r="S308">
            <v>8</v>
          </cell>
          <cell r="T308">
            <v>28</v>
          </cell>
          <cell r="U308">
            <v>6</v>
          </cell>
          <cell r="V308">
            <v>5</v>
          </cell>
          <cell r="W308">
            <v>2554</v>
          </cell>
          <cell r="X308" t="str">
            <v>ซ่อมตัวหนังสือ</v>
          </cell>
        </row>
        <row r="309">
          <cell r="A309" t="str">
            <v>150994</v>
          </cell>
          <cell r="B309">
            <v>305</v>
          </cell>
          <cell r="C309" t="str">
            <v>นาย</v>
          </cell>
          <cell r="D309" t="str">
            <v>สุพจน์</v>
          </cell>
          <cell r="E309" t="str">
            <v>อิ่นคำ</v>
          </cell>
          <cell r="F309" t="str">
            <v>MR.</v>
          </cell>
          <cell r="G309" t="str">
            <v>SUPOJ</v>
          </cell>
          <cell r="H309" t="str">
            <v>AINCOME</v>
          </cell>
          <cell r="I309" t="str">
            <v>TIRE REWORK</v>
          </cell>
          <cell r="J309" t="str">
            <v>W</v>
          </cell>
          <cell r="K309">
            <v>2011</v>
          </cell>
          <cell r="L309">
            <v>7</v>
          </cell>
          <cell r="M309">
            <v>16</v>
          </cell>
          <cell r="N309">
            <v>7</v>
          </cell>
          <cell r="O309">
            <v>9</v>
          </cell>
          <cell r="P309">
            <v>28</v>
          </cell>
          <cell r="Q309">
            <v>1992</v>
          </cell>
          <cell r="R309">
            <v>1</v>
          </cell>
          <cell r="S309">
            <v>2</v>
          </cell>
          <cell r="T309">
            <v>27</v>
          </cell>
          <cell r="U309">
            <v>4</v>
          </cell>
          <cell r="V309">
            <v>11</v>
          </cell>
          <cell r="W309">
            <v>2554</v>
          </cell>
          <cell r="X309" t="str">
            <v>แบลดเดอร์</v>
          </cell>
        </row>
        <row r="310">
          <cell r="A310" t="str">
            <v>153406</v>
          </cell>
          <cell r="B310">
            <v>306</v>
          </cell>
          <cell r="C310" t="str">
            <v>นาย</v>
          </cell>
          <cell r="D310" t="str">
            <v>สัมฤทธิ์</v>
          </cell>
          <cell r="E310" t="str">
            <v>ดวงแก้ว</v>
          </cell>
          <cell r="F310" t="str">
            <v>MR.</v>
          </cell>
          <cell r="G310" t="str">
            <v>SAMRIT</v>
          </cell>
          <cell r="H310" t="str">
            <v>DUNGKAEW</v>
          </cell>
          <cell r="I310" t="str">
            <v>TIRE REWORK</v>
          </cell>
          <cell r="J310" t="str">
            <v>W</v>
          </cell>
          <cell r="K310">
            <v>2012</v>
          </cell>
          <cell r="L310">
            <v>3</v>
          </cell>
          <cell r="M310">
            <v>16</v>
          </cell>
          <cell r="N310">
            <v>7</v>
          </cell>
          <cell r="O310">
            <v>1</v>
          </cell>
          <cell r="P310">
            <v>28</v>
          </cell>
          <cell r="Q310">
            <v>1980</v>
          </cell>
          <cell r="R310">
            <v>2</v>
          </cell>
          <cell r="S310">
            <v>27</v>
          </cell>
          <cell r="T310">
            <v>39</v>
          </cell>
          <cell r="U310">
            <v>2</v>
          </cell>
          <cell r="V310">
            <v>17</v>
          </cell>
          <cell r="W310">
            <v>2555</v>
          </cell>
          <cell r="X310" t="str">
            <v>ซ่อมตัวหนังสือ</v>
          </cell>
        </row>
        <row r="311">
          <cell r="A311" t="str">
            <v>153423</v>
          </cell>
          <cell r="B311">
            <v>307</v>
          </cell>
          <cell r="C311" t="str">
            <v>นาย</v>
          </cell>
          <cell r="D311" t="str">
            <v>ปราโมทย์</v>
          </cell>
          <cell r="E311" t="str">
            <v>ชัยยะ</v>
          </cell>
          <cell r="F311" t="str">
            <v>MR.</v>
          </cell>
          <cell r="G311" t="str">
            <v>PRAMOET</v>
          </cell>
          <cell r="H311" t="str">
            <v>CHAIYA</v>
          </cell>
          <cell r="I311" t="str">
            <v>TIRE REWORK</v>
          </cell>
          <cell r="J311" t="str">
            <v>W</v>
          </cell>
          <cell r="K311">
            <v>2012</v>
          </cell>
          <cell r="L311">
            <v>3</v>
          </cell>
          <cell r="M311">
            <v>16</v>
          </cell>
          <cell r="N311">
            <v>7</v>
          </cell>
          <cell r="O311">
            <v>1</v>
          </cell>
          <cell r="P311">
            <v>28</v>
          </cell>
          <cell r="Q311">
            <v>1990</v>
          </cell>
          <cell r="R311">
            <v>10</v>
          </cell>
          <cell r="S311">
            <v>4</v>
          </cell>
          <cell r="T311">
            <v>28</v>
          </cell>
          <cell r="U311">
            <v>7</v>
          </cell>
          <cell r="V311">
            <v>9</v>
          </cell>
          <cell r="W311">
            <v>2555</v>
          </cell>
          <cell r="X311" t="str">
            <v>ซ่อมตัวหนังสือ</v>
          </cell>
        </row>
        <row r="312">
          <cell r="A312" t="str">
            <v>153441</v>
          </cell>
          <cell r="B312">
            <v>308</v>
          </cell>
          <cell r="C312" t="str">
            <v>นาย</v>
          </cell>
          <cell r="D312" t="str">
            <v>อภิสิทธิ์</v>
          </cell>
          <cell r="E312" t="str">
            <v>เภาขันธ์</v>
          </cell>
          <cell r="F312" t="str">
            <v>MR.</v>
          </cell>
          <cell r="G312" t="str">
            <v>ARPHISIT</v>
          </cell>
          <cell r="H312" t="str">
            <v>PAOKHAN</v>
          </cell>
          <cell r="I312" t="str">
            <v>TIRE REWORK</v>
          </cell>
          <cell r="J312" t="str">
            <v>W</v>
          </cell>
          <cell r="K312">
            <v>2012</v>
          </cell>
          <cell r="L312">
            <v>3</v>
          </cell>
          <cell r="M312">
            <v>16</v>
          </cell>
          <cell r="N312">
            <v>7</v>
          </cell>
          <cell r="O312">
            <v>1</v>
          </cell>
          <cell r="P312">
            <v>28</v>
          </cell>
          <cell r="Q312">
            <v>1989</v>
          </cell>
          <cell r="R312">
            <v>8</v>
          </cell>
          <cell r="S312">
            <v>11</v>
          </cell>
          <cell r="T312">
            <v>29</v>
          </cell>
          <cell r="U312">
            <v>9</v>
          </cell>
          <cell r="V312">
            <v>2</v>
          </cell>
          <cell r="W312">
            <v>2555</v>
          </cell>
          <cell r="X312" t="str">
            <v>ซ่อมตัวหนังสือ</v>
          </cell>
        </row>
        <row r="313">
          <cell r="A313" t="str">
            <v>156056</v>
          </cell>
          <cell r="B313">
            <v>309</v>
          </cell>
          <cell r="C313" t="str">
            <v>นาย</v>
          </cell>
          <cell r="D313" t="str">
            <v>สมชาติ</v>
          </cell>
          <cell r="E313" t="str">
            <v>วงค์แสงไชย</v>
          </cell>
          <cell r="F313" t="str">
            <v>MR.</v>
          </cell>
          <cell r="G313" t="str">
            <v>SOMCHART</v>
          </cell>
          <cell r="H313" t="str">
            <v>VONGSAENGCHAI</v>
          </cell>
          <cell r="I313" t="str">
            <v>TIRE REWORK</v>
          </cell>
          <cell r="J313" t="str">
            <v>W</v>
          </cell>
          <cell r="K313">
            <v>2012</v>
          </cell>
          <cell r="L313">
            <v>8</v>
          </cell>
          <cell r="M313">
            <v>16</v>
          </cell>
          <cell r="N313">
            <v>6</v>
          </cell>
          <cell r="O313">
            <v>8</v>
          </cell>
          <cell r="P313">
            <v>28</v>
          </cell>
          <cell r="Q313">
            <v>1978</v>
          </cell>
          <cell r="R313">
            <v>12</v>
          </cell>
          <cell r="S313">
            <v>29</v>
          </cell>
          <cell r="T313">
            <v>40</v>
          </cell>
          <cell r="U313">
            <v>4</v>
          </cell>
          <cell r="V313">
            <v>15</v>
          </cell>
          <cell r="W313">
            <v>2555</v>
          </cell>
          <cell r="X313" t="str">
            <v>ซ่อมตัวหนังสือ</v>
          </cell>
        </row>
        <row r="314">
          <cell r="A314" t="str">
            <v>156073</v>
          </cell>
          <cell r="B314">
            <v>310</v>
          </cell>
          <cell r="C314" t="str">
            <v>นาย</v>
          </cell>
          <cell r="D314" t="str">
            <v>สมคิด</v>
          </cell>
          <cell r="E314" t="str">
            <v>สุวรรณกุล</v>
          </cell>
          <cell r="F314" t="str">
            <v>MR.</v>
          </cell>
          <cell r="G314" t="str">
            <v>SOMKHID</v>
          </cell>
          <cell r="H314" t="str">
            <v>SUWANNAKUL</v>
          </cell>
          <cell r="I314" t="str">
            <v>TIRE REWORK</v>
          </cell>
          <cell r="J314" t="str">
            <v>W</v>
          </cell>
          <cell r="K314">
            <v>2012</v>
          </cell>
          <cell r="L314">
            <v>8</v>
          </cell>
          <cell r="M314">
            <v>16</v>
          </cell>
          <cell r="N314">
            <v>6</v>
          </cell>
          <cell r="O314">
            <v>8</v>
          </cell>
          <cell r="P314">
            <v>28</v>
          </cell>
          <cell r="Q314">
            <v>1982</v>
          </cell>
          <cell r="R314">
            <v>1</v>
          </cell>
          <cell r="S314">
            <v>17</v>
          </cell>
          <cell r="T314">
            <v>37</v>
          </cell>
          <cell r="U314">
            <v>3</v>
          </cell>
          <cell r="V314">
            <v>27</v>
          </cell>
          <cell r="W314">
            <v>2555</v>
          </cell>
          <cell r="X314" t="str">
            <v>ซ่อมตัวหนังสือ</v>
          </cell>
        </row>
        <row r="315">
          <cell r="A315" t="str">
            <v>156091</v>
          </cell>
          <cell r="B315">
            <v>311</v>
          </cell>
          <cell r="C315" t="str">
            <v>นาย</v>
          </cell>
          <cell r="D315" t="str">
            <v>วันชัย</v>
          </cell>
          <cell r="E315" t="str">
            <v>ละครพล</v>
          </cell>
          <cell r="F315" t="str">
            <v>MR.</v>
          </cell>
          <cell r="G315" t="str">
            <v>WANCHAI</v>
          </cell>
          <cell r="H315" t="str">
            <v>LACORNPOL</v>
          </cell>
          <cell r="I315" t="str">
            <v>TIRE REWORK</v>
          </cell>
          <cell r="J315" t="str">
            <v>W</v>
          </cell>
          <cell r="K315">
            <v>2012</v>
          </cell>
          <cell r="L315">
            <v>8</v>
          </cell>
          <cell r="M315">
            <v>16</v>
          </cell>
          <cell r="N315">
            <v>6</v>
          </cell>
          <cell r="O315">
            <v>8</v>
          </cell>
          <cell r="P315">
            <v>28</v>
          </cell>
          <cell r="Q315">
            <v>1988</v>
          </cell>
          <cell r="R315">
            <v>12</v>
          </cell>
          <cell r="S315">
            <v>1</v>
          </cell>
          <cell r="T315">
            <v>30</v>
          </cell>
          <cell r="U315">
            <v>5</v>
          </cell>
          <cell r="V315">
            <v>12</v>
          </cell>
          <cell r="W315">
            <v>2555</v>
          </cell>
          <cell r="X315" t="str">
            <v>ซ่อมตัวหนังสือ</v>
          </cell>
        </row>
        <row r="316">
          <cell r="A316" t="str">
            <v>156105</v>
          </cell>
          <cell r="B316">
            <v>312</v>
          </cell>
          <cell r="C316" t="str">
            <v>นาย</v>
          </cell>
          <cell r="D316" t="str">
            <v>พรหมลิขิต</v>
          </cell>
          <cell r="E316" t="str">
            <v>ต่อซอน</v>
          </cell>
          <cell r="F316" t="str">
            <v>MR.</v>
          </cell>
          <cell r="G316" t="str">
            <v>PROMLIKIT</v>
          </cell>
          <cell r="H316" t="str">
            <v>TORSON</v>
          </cell>
          <cell r="I316" t="str">
            <v>TIRE REWORK</v>
          </cell>
          <cell r="J316" t="str">
            <v>W</v>
          </cell>
          <cell r="K316">
            <v>2012</v>
          </cell>
          <cell r="L316">
            <v>8</v>
          </cell>
          <cell r="M316">
            <v>16</v>
          </cell>
          <cell r="N316">
            <v>6</v>
          </cell>
          <cell r="O316">
            <v>8</v>
          </cell>
          <cell r="P316">
            <v>28</v>
          </cell>
          <cell r="Q316">
            <v>1984</v>
          </cell>
          <cell r="R316">
            <v>7</v>
          </cell>
          <cell r="S316">
            <v>11</v>
          </cell>
          <cell r="T316">
            <v>34</v>
          </cell>
          <cell r="U316">
            <v>10</v>
          </cell>
          <cell r="V316">
            <v>2</v>
          </cell>
          <cell r="W316">
            <v>2555</v>
          </cell>
          <cell r="X316" t="str">
            <v>แบลดเดอร์</v>
          </cell>
        </row>
        <row r="317">
          <cell r="A317" t="str">
            <v>159456</v>
          </cell>
          <cell r="B317">
            <v>313</v>
          </cell>
          <cell r="C317" t="str">
            <v>นาย</v>
          </cell>
          <cell r="D317" t="str">
            <v>ชัชวาลย์</v>
          </cell>
          <cell r="E317" t="str">
            <v>หวังจองกลาง</v>
          </cell>
          <cell r="F317" t="str">
            <v>MR.</v>
          </cell>
          <cell r="G317" t="str">
            <v>CHATCHARWAN</v>
          </cell>
          <cell r="H317" t="str">
            <v>WANGJONGKLANG</v>
          </cell>
          <cell r="I317" t="str">
            <v>TIRE REWORK</v>
          </cell>
          <cell r="J317" t="str">
            <v>W</v>
          </cell>
          <cell r="K317">
            <v>2014</v>
          </cell>
          <cell r="L317">
            <v>7</v>
          </cell>
          <cell r="M317">
            <v>16</v>
          </cell>
          <cell r="N317">
            <v>4</v>
          </cell>
          <cell r="O317">
            <v>9</v>
          </cell>
          <cell r="P317">
            <v>28</v>
          </cell>
          <cell r="Q317">
            <v>1981</v>
          </cell>
          <cell r="R317">
            <v>10</v>
          </cell>
          <cell r="S317">
            <v>2</v>
          </cell>
          <cell r="T317">
            <v>37</v>
          </cell>
          <cell r="U317">
            <v>7</v>
          </cell>
          <cell r="V317">
            <v>11</v>
          </cell>
          <cell r="W317">
            <v>2557</v>
          </cell>
          <cell r="X317" t="str">
            <v>จุดเตรียมยาง</v>
          </cell>
        </row>
        <row r="318">
          <cell r="A318" t="str">
            <v>029885</v>
          </cell>
          <cell r="B318">
            <v>314</v>
          </cell>
          <cell r="C318" t="str">
            <v>นาย</v>
          </cell>
          <cell r="D318" t="str">
            <v>ณัทพล</v>
          </cell>
          <cell r="E318" t="str">
            <v>นกเม้า</v>
          </cell>
          <cell r="F318" t="str">
            <v>MR.</v>
          </cell>
          <cell r="G318" t="str">
            <v>NATTAPOL</v>
          </cell>
          <cell r="H318" t="str">
            <v>NOKEMOUT</v>
          </cell>
          <cell r="I318" t="str">
            <v>REJECT</v>
          </cell>
          <cell r="J318" t="str">
            <v>F5</v>
          </cell>
          <cell r="K318">
            <v>1998</v>
          </cell>
          <cell r="L318">
            <v>8</v>
          </cell>
          <cell r="M318">
            <v>17</v>
          </cell>
          <cell r="N318">
            <v>20</v>
          </cell>
          <cell r="O318">
            <v>8</v>
          </cell>
          <cell r="P318">
            <v>27</v>
          </cell>
          <cell r="Q318">
            <v>1969</v>
          </cell>
          <cell r="R318">
            <v>1</v>
          </cell>
          <cell r="S318">
            <v>20</v>
          </cell>
          <cell r="T318">
            <v>50</v>
          </cell>
          <cell r="U318">
            <v>3</v>
          </cell>
          <cell r="V318">
            <v>24</v>
          </cell>
          <cell r="W318">
            <v>2541</v>
          </cell>
          <cell r="X318">
            <v>0</v>
          </cell>
        </row>
        <row r="319">
          <cell r="A319" t="str">
            <v>009829</v>
          </cell>
          <cell r="B319">
            <v>315</v>
          </cell>
          <cell r="C319" t="str">
            <v>นาย</v>
          </cell>
          <cell r="D319" t="str">
            <v>สมัย</v>
          </cell>
          <cell r="E319" t="str">
            <v>ผังดี</v>
          </cell>
          <cell r="F319" t="str">
            <v>MR.</v>
          </cell>
          <cell r="G319" t="str">
            <v>SAMAI</v>
          </cell>
          <cell r="H319" t="str">
            <v>PURNDEE</v>
          </cell>
          <cell r="I319" t="str">
            <v>REJECT</v>
          </cell>
          <cell r="J319" t="str">
            <v>SK3</v>
          </cell>
          <cell r="K319">
            <v>1993</v>
          </cell>
          <cell r="L319">
            <v>6</v>
          </cell>
          <cell r="M319">
            <v>23</v>
          </cell>
          <cell r="N319">
            <v>25</v>
          </cell>
          <cell r="O319">
            <v>10</v>
          </cell>
          <cell r="P319">
            <v>21</v>
          </cell>
          <cell r="Q319">
            <v>1968</v>
          </cell>
          <cell r="R319">
            <v>10</v>
          </cell>
          <cell r="S319">
            <v>16</v>
          </cell>
          <cell r="T319">
            <v>50</v>
          </cell>
          <cell r="U319">
            <v>6</v>
          </cell>
          <cell r="V319">
            <v>28</v>
          </cell>
          <cell r="W319">
            <v>2536</v>
          </cell>
          <cell r="X319" t="str">
            <v>แก้ไขยางเสียและยางซ่อม</v>
          </cell>
        </row>
        <row r="320">
          <cell r="A320" t="str">
            <v>012355</v>
          </cell>
          <cell r="B320">
            <v>316</v>
          </cell>
          <cell r="C320" t="str">
            <v>นาย</v>
          </cell>
          <cell r="D320" t="str">
            <v>ฉลอง</v>
          </cell>
          <cell r="E320" t="str">
            <v>ศรีเมืองซอง</v>
          </cell>
          <cell r="F320" t="str">
            <v>MR.</v>
          </cell>
          <cell r="G320" t="str">
            <v>CHALONG</v>
          </cell>
          <cell r="H320" t="str">
            <v>SRIMURNSHONG</v>
          </cell>
          <cell r="I320" t="str">
            <v>REJECT</v>
          </cell>
          <cell r="J320" t="str">
            <v>SK4</v>
          </cell>
          <cell r="K320">
            <v>1994</v>
          </cell>
          <cell r="L320">
            <v>2</v>
          </cell>
          <cell r="M320">
            <v>16</v>
          </cell>
          <cell r="N320">
            <v>25</v>
          </cell>
          <cell r="O320">
            <v>2</v>
          </cell>
          <cell r="P320">
            <v>28</v>
          </cell>
          <cell r="Q320">
            <v>1966</v>
          </cell>
          <cell r="R320">
            <v>6</v>
          </cell>
          <cell r="S320">
            <v>28</v>
          </cell>
          <cell r="T320">
            <v>52</v>
          </cell>
          <cell r="U320">
            <v>10</v>
          </cell>
          <cell r="V320">
            <v>16</v>
          </cell>
          <cell r="W320">
            <v>2537</v>
          </cell>
          <cell r="X320" t="str">
            <v>แก้ไขยางเสียและยางซ่อม</v>
          </cell>
        </row>
        <row r="321">
          <cell r="A321" t="str">
            <v>103142</v>
          </cell>
          <cell r="B321">
            <v>317</v>
          </cell>
          <cell r="C321" t="str">
            <v>นาย</v>
          </cell>
          <cell r="D321" t="str">
            <v>จรุงศักดิ์</v>
          </cell>
          <cell r="E321" t="str">
            <v>ตั้งสวนทอง</v>
          </cell>
          <cell r="F321" t="str">
            <v>MR.</v>
          </cell>
          <cell r="G321" t="str">
            <v>JARUNGSAK</v>
          </cell>
          <cell r="H321" t="str">
            <v>TANGSUANTHONG</v>
          </cell>
          <cell r="I321" t="str">
            <v>REJECT</v>
          </cell>
          <cell r="J321" t="str">
            <v>SK2</v>
          </cell>
          <cell r="K321">
            <v>2005</v>
          </cell>
          <cell r="L321">
            <v>11</v>
          </cell>
          <cell r="M321">
            <v>16</v>
          </cell>
          <cell r="N321">
            <v>13</v>
          </cell>
          <cell r="O321">
            <v>5</v>
          </cell>
          <cell r="P321">
            <v>28</v>
          </cell>
          <cell r="Q321">
            <v>1983</v>
          </cell>
          <cell r="R321">
            <v>3</v>
          </cell>
          <cell r="S321">
            <v>21</v>
          </cell>
          <cell r="T321">
            <v>36</v>
          </cell>
          <cell r="U321">
            <v>1</v>
          </cell>
          <cell r="V321">
            <v>23</v>
          </cell>
          <cell r="W321">
            <v>2548</v>
          </cell>
          <cell r="X321" t="str">
            <v>R/J</v>
          </cell>
        </row>
        <row r="322">
          <cell r="A322" t="str">
            <v>103378</v>
          </cell>
          <cell r="B322">
            <v>318</v>
          </cell>
          <cell r="C322" t="str">
            <v>นาย</v>
          </cell>
          <cell r="D322" t="str">
            <v>สุประกฤษ</v>
          </cell>
          <cell r="E322" t="str">
            <v>คิ้วเที่ยง</v>
          </cell>
          <cell r="F322" t="str">
            <v>MR.</v>
          </cell>
          <cell r="G322" t="str">
            <v>SUPRAKRIS</v>
          </cell>
          <cell r="H322" t="str">
            <v>KIEWTHEANG</v>
          </cell>
          <cell r="I322" t="str">
            <v>REJECT</v>
          </cell>
          <cell r="J322" t="str">
            <v>SK3</v>
          </cell>
          <cell r="K322">
            <v>2006</v>
          </cell>
          <cell r="L322">
            <v>6</v>
          </cell>
          <cell r="M322">
            <v>16</v>
          </cell>
          <cell r="N322">
            <v>12</v>
          </cell>
          <cell r="O322">
            <v>10</v>
          </cell>
          <cell r="P322">
            <v>28</v>
          </cell>
          <cell r="Q322">
            <v>1982</v>
          </cell>
          <cell r="R322">
            <v>11</v>
          </cell>
          <cell r="S322">
            <v>19</v>
          </cell>
          <cell r="T322">
            <v>36</v>
          </cell>
          <cell r="U322">
            <v>5</v>
          </cell>
          <cell r="V322">
            <v>25</v>
          </cell>
          <cell r="W322">
            <v>2549</v>
          </cell>
          <cell r="X322" t="str">
            <v>แก้ไขยางเสียและยางซ่อม</v>
          </cell>
        </row>
        <row r="323">
          <cell r="A323" t="str">
            <v>105331</v>
          </cell>
          <cell r="B323">
            <v>319</v>
          </cell>
          <cell r="C323" t="str">
            <v>นาย</v>
          </cell>
          <cell r="D323" t="str">
            <v>วิทยา</v>
          </cell>
          <cell r="E323" t="str">
            <v>สหสัจจญาณ</v>
          </cell>
          <cell r="F323" t="str">
            <v>MR.</v>
          </cell>
          <cell r="G323" t="str">
            <v>VITTAYA</v>
          </cell>
          <cell r="H323" t="str">
            <v>SAHASAJJAYAN</v>
          </cell>
          <cell r="I323" t="str">
            <v>REJECT</v>
          </cell>
          <cell r="J323" t="str">
            <v>W</v>
          </cell>
          <cell r="K323">
            <v>2007</v>
          </cell>
          <cell r="L323">
            <v>7</v>
          </cell>
          <cell r="M323">
            <v>16</v>
          </cell>
          <cell r="N323">
            <v>11</v>
          </cell>
          <cell r="O323">
            <v>9</v>
          </cell>
          <cell r="P323">
            <v>28</v>
          </cell>
          <cell r="Q323">
            <v>1983</v>
          </cell>
          <cell r="R323">
            <v>8</v>
          </cell>
          <cell r="S323">
            <v>5</v>
          </cell>
          <cell r="T323">
            <v>35</v>
          </cell>
          <cell r="U323">
            <v>9</v>
          </cell>
          <cell r="V323">
            <v>8</v>
          </cell>
          <cell r="W323">
            <v>2550</v>
          </cell>
          <cell r="X323" t="str">
            <v>ประสานงานแก้ไขยางเสีย ยางซ่อม</v>
          </cell>
        </row>
        <row r="324">
          <cell r="A324" t="str">
            <v>106382</v>
          </cell>
          <cell r="B324">
            <v>320</v>
          </cell>
          <cell r="C324" t="str">
            <v>นาย</v>
          </cell>
          <cell r="D324" t="str">
            <v>มนูญ</v>
          </cell>
          <cell r="E324" t="str">
            <v>ทะวงศ์นา</v>
          </cell>
          <cell r="F324" t="str">
            <v>MR.</v>
          </cell>
          <cell r="G324" t="str">
            <v>MANOON</v>
          </cell>
          <cell r="H324" t="str">
            <v>TAWONGNA</v>
          </cell>
          <cell r="I324" t="str">
            <v>REJECT</v>
          </cell>
          <cell r="J324" t="str">
            <v>SK2</v>
          </cell>
          <cell r="K324">
            <v>2007</v>
          </cell>
          <cell r="L324">
            <v>12</v>
          </cell>
          <cell r="M324">
            <v>1</v>
          </cell>
          <cell r="N324">
            <v>11</v>
          </cell>
          <cell r="O324">
            <v>5</v>
          </cell>
          <cell r="P324">
            <v>12</v>
          </cell>
          <cell r="Q324">
            <v>1987</v>
          </cell>
          <cell r="R324">
            <v>6</v>
          </cell>
          <cell r="S324">
            <v>6</v>
          </cell>
          <cell r="T324">
            <v>31</v>
          </cell>
          <cell r="U324">
            <v>11</v>
          </cell>
          <cell r="V324">
            <v>7</v>
          </cell>
          <cell r="W324">
            <v>2550</v>
          </cell>
          <cell r="X324" t="str">
            <v>ประสานงานแก้ไขยางเสีย ยางซ่อม</v>
          </cell>
        </row>
        <row r="325">
          <cell r="A325" t="str">
            <v>154538</v>
          </cell>
          <cell r="B325">
            <v>321</v>
          </cell>
          <cell r="C325" t="str">
            <v>นาย</v>
          </cell>
          <cell r="D325" t="str">
            <v>ปิยะศักดิ์</v>
          </cell>
          <cell r="E325" t="str">
            <v>ชำนาญ</v>
          </cell>
          <cell r="F325" t="str">
            <v>MR.</v>
          </cell>
          <cell r="G325" t="str">
            <v>PIYASAK</v>
          </cell>
          <cell r="H325" t="str">
            <v>SADA</v>
          </cell>
          <cell r="I325" t="str">
            <v>REJECT</v>
          </cell>
          <cell r="J325" t="str">
            <v>SK3</v>
          </cell>
          <cell r="K325">
            <v>2012</v>
          </cell>
          <cell r="L325">
            <v>5</v>
          </cell>
          <cell r="M325">
            <v>2</v>
          </cell>
          <cell r="N325">
            <v>7</v>
          </cell>
          <cell r="O325">
            <v>0</v>
          </cell>
          <cell r="P325">
            <v>11</v>
          </cell>
          <cell r="Q325">
            <v>1987</v>
          </cell>
          <cell r="R325">
            <v>10</v>
          </cell>
          <cell r="S325">
            <v>24</v>
          </cell>
          <cell r="T325">
            <v>31</v>
          </cell>
          <cell r="U325">
            <v>6</v>
          </cell>
          <cell r="V325">
            <v>20</v>
          </cell>
          <cell r="W325">
            <v>2555</v>
          </cell>
          <cell r="X325" t="str">
            <v>แก้ไขยางเสียและยางซ่อม</v>
          </cell>
        </row>
        <row r="326">
          <cell r="A326" t="str">
            <v>158355</v>
          </cell>
          <cell r="B326">
            <v>322</v>
          </cell>
          <cell r="C326" t="str">
            <v>นาย</v>
          </cell>
          <cell r="D326" t="str">
            <v>ธวุฒิ</v>
          </cell>
          <cell r="E326" t="str">
            <v>เพ็งอินทร์</v>
          </cell>
          <cell r="F326" t="str">
            <v>MR.</v>
          </cell>
          <cell r="G326" t="str">
            <v>THAWUT</v>
          </cell>
          <cell r="H326" t="str">
            <v>PENGIN</v>
          </cell>
          <cell r="I326" t="str">
            <v>REJECT</v>
          </cell>
          <cell r="J326" t="str">
            <v>SK3</v>
          </cell>
          <cell r="K326">
            <v>2013</v>
          </cell>
          <cell r="L326">
            <v>5</v>
          </cell>
          <cell r="M326">
            <v>28</v>
          </cell>
          <cell r="N326">
            <v>5</v>
          </cell>
          <cell r="O326">
            <v>11</v>
          </cell>
          <cell r="P326">
            <v>16</v>
          </cell>
          <cell r="Q326">
            <v>1985</v>
          </cell>
          <cell r="R326">
            <v>1</v>
          </cell>
          <cell r="S326">
            <v>23</v>
          </cell>
          <cell r="T326">
            <v>34</v>
          </cell>
          <cell r="U326">
            <v>3</v>
          </cell>
          <cell r="V326">
            <v>21</v>
          </cell>
          <cell r="W326">
            <v>2556</v>
          </cell>
          <cell r="X326" t="str">
            <v>แก้ไขยางเสียและยางซ่อม</v>
          </cell>
        </row>
        <row r="327">
          <cell r="A327" t="str">
            <v>152655</v>
          </cell>
          <cell r="B327">
            <v>323</v>
          </cell>
          <cell r="C327" t="str">
            <v>นาย</v>
          </cell>
          <cell r="D327" t="str">
            <v>ศรายุทธ์</v>
          </cell>
          <cell r="E327" t="str">
            <v>ดาบจันทร์</v>
          </cell>
          <cell r="F327" t="str">
            <v>MR.</v>
          </cell>
          <cell r="G327" t="str">
            <v>SARAYUT</v>
          </cell>
          <cell r="H327" t="str">
            <v>DABCHAN</v>
          </cell>
          <cell r="I327" t="str">
            <v>REJECT</v>
          </cell>
          <cell r="J327" t="str">
            <v>W</v>
          </cell>
          <cell r="K327">
            <v>2012</v>
          </cell>
          <cell r="L327">
            <v>1</v>
          </cell>
          <cell r="M327">
            <v>16</v>
          </cell>
          <cell r="N327">
            <v>7</v>
          </cell>
          <cell r="O327">
            <v>3</v>
          </cell>
          <cell r="P327">
            <v>28</v>
          </cell>
          <cell r="Q327">
            <v>1990</v>
          </cell>
          <cell r="R327">
            <v>4</v>
          </cell>
          <cell r="S327">
            <v>4</v>
          </cell>
          <cell r="T327">
            <v>29</v>
          </cell>
          <cell r="U327">
            <v>1</v>
          </cell>
          <cell r="V327">
            <v>9</v>
          </cell>
          <cell r="W327">
            <v>2555</v>
          </cell>
          <cell r="X327" t="str">
            <v>HCB#1</v>
          </cell>
        </row>
        <row r="328">
          <cell r="A328" t="str">
            <v>010087</v>
          </cell>
          <cell r="B328">
            <v>324</v>
          </cell>
          <cell r="C328" t="str">
            <v>นาย</v>
          </cell>
          <cell r="D328" t="str">
            <v>ประพัฒน์</v>
          </cell>
          <cell r="E328" t="str">
            <v>อ่อนหนู</v>
          </cell>
          <cell r="F328" t="str">
            <v>MR.</v>
          </cell>
          <cell r="G328" t="str">
            <v>PRAPAT</v>
          </cell>
          <cell r="H328" t="str">
            <v>ORNOO</v>
          </cell>
          <cell r="I328" t="str">
            <v>TUBE PRODUCTION</v>
          </cell>
          <cell r="J328" t="str">
            <v>M4</v>
          </cell>
          <cell r="K328">
            <v>1990</v>
          </cell>
          <cell r="L328">
            <v>9</v>
          </cell>
          <cell r="M328">
            <v>26</v>
          </cell>
          <cell r="N328">
            <v>28</v>
          </cell>
          <cell r="O328">
            <v>7</v>
          </cell>
          <cell r="P328">
            <v>18</v>
          </cell>
          <cell r="Q328">
            <v>1966</v>
          </cell>
          <cell r="R328">
            <v>6</v>
          </cell>
          <cell r="S328">
            <v>30</v>
          </cell>
          <cell r="T328">
            <v>52</v>
          </cell>
          <cell r="U328">
            <v>10</v>
          </cell>
          <cell r="V328">
            <v>14</v>
          </cell>
          <cell r="W328">
            <v>2533</v>
          </cell>
          <cell r="X328">
            <v>0</v>
          </cell>
        </row>
        <row r="329">
          <cell r="A329" t="str">
            <v>031387</v>
          </cell>
          <cell r="B329">
            <v>325</v>
          </cell>
          <cell r="C329" t="str">
            <v>นาย</v>
          </cell>
          <cell r="D329" t="str">
            <v>บัณฑิต</v>
          </cell>
          <cell r="E329" t="str">
            <v>จันทสี</v>
          </cell>
          <cell r="F329" t="str">
            <v>MR.</v>
          </cell>
          <cell r="G329" t="str">
            <v>PANDIT</v>
          </cell>
          <cell r="H329" t="str">
            <v>JANTASEE</v>
          </cell>
          <cell r="I329" t="str">
            <v>TUBE COMPONENT</v>
          </cell>
          <cell r="J329" t="str">
            <v>C4</v>
          </cell>
          <cell r="K329">
            <v>2002</v>
          </cell>
          <cell r="L329">
            <v>3</v>
          </cell>
          <cell r="M329">
            <v>4</v>
          </cell>
          <cell r="N329">
            <v>17</v>
          </cell>
          <cell r="O329">
            <v>2</v>
          </cell>
          <cell r="P329">
            <v>9</v>
          </cell>
          <cell r="Q329">
            <v>1977</v>
          </cell>
          <cell r="R329">
            <v>6</v>
          </cell>
          <cell r="S329">
            <v>22</v>
          </cell>
          <cell r="T329">
            <v>41</v>
          </cell>
          <cell r="U329">
            <v>10</v>
          </cell>
          <cell r="V329">
            <v>22</v>
          </cell>
          <cell r="W329">
            <v>2545</v>
          </cell>
          <cell r="X329">
            <v>0</v>
          </cell>
        </row>
        <row r="330">
          <cell r="A330" t="str">
            <v>030016</v>
          </cell>
          <cell r="B330">
            <v>326</v>
          </cell>
          <cell r="C330" t="str">
            <v>นาย</v>
          </cell>
          <cell r="D330" t="str">
            <v>ประสงค์</v>
          </cell>
          <cell r="E330" t="str">
            <v>ทัสสกุลพนิช</v>
          </cell>
          <cell r="F330" t="str">
            <v>MR.</v>
          </cell>
          <cell r="G330" t="str">
            <v>PRASONG</v>
          </cell>
          <cell r="H330" t="str">
            <v>TUSSAKULPANIS</v>
          </cell>
          <cell r="I330" t="str">
            <v>TUBE CURING</v>
          </cell>
          <cell r="J330" t="str">
            <v>C4</v>
          </cell>
          <cell r="K330">
            <v>1993</v>
          </cell>
          <cell r="L330">
            <v>6</v>
          </cell>
          <cell r="M330">
            <v>1</v>
          </cell>
          <cell r="N330">
            <v>25</v>
          </cell>
          <cell r="O330">
            <v>11</v>
          </cell>
          <cell r="P330">
            <v>12</v>
          </cell>
          <cell r="Q330">
            <v>1969</v>
          </cell>
          <cell r="R330">
            <v>1</v>
          </cell>
          <cell r="S330">
            <v>12</v>
          </cell>
          <cell r="T330">
            <v>50</v>
          </cell>
          <cell r="U330">
            <v>4</v>
          </cell>
          <cell r="V330">
            <v>1</v>
          </cell>
          <cell r="W330">
            <v>2536</v>
          </cell>
          <cell r="X330">
            <v>0</v>
          </cell>
        </row>
        <row r="331">
          <cell r="A331" t="str">
            <v>035219</v>
          </cell>
          <cell r="B331">
            <v>327</v>
          </cell>
          <cell r="C331" t="str">
            <v>นาย</v>
          </cell>
          <cell r="D331" t="str">
            <v>ชาญชัย</v>
          </cell>
          <cell r="E331" t="str">
            <v>ย่อยไธสง</v>
          </cell>
          <cell r="F331" t="str">
            <v>MR.</v>
          </cell>
          <cell r="G331" t="str">
            <v>CHANCHAI</v>
          </cell>
          <cell r="H331" t="str">
            <v>YOITHAISONG</v>
          </cell>
          <cell r="I331" t="str">
            <v>TUBE COMPONENT</v>
          </cell>
          <cell r="J331" t="str">
            <v>C4</v>
          </cell>
          <cell r="K331">
            <v>2011</v>
          </cell>
          <cell r="L331">
            <v>8</v>
          </cell>
          <cell r="M331">
            <v>16</v>
          </cell>
          <cell r="N331">
            <v>7</v>
          </cell>
          <cell r="O331">
            <v>8</v>
          </cell>
          <cell r="P331">
            <v>28</v>
          </cell>
          <cell r="Q331">
            <v>1986</v>
          </cell>
          <cell r="R331">
            <v>7</v>
          </cell>
          <cell r="S331">
            <v>1</v>
          </cell>
          <cell r="T331">
            <v>32</v>
          </cell>
          <cell r="U331">
            <v>10</v>
          </cell>
          <cell r="V331">
            <v>12</v>
          </cell>
          <cell r="W331">
            <v>2554</v>
          </cell>
          <cell r="X331">
            <v>0</v>
          </cell>
        </row>
        <row r="332">
          <cell r="A332" t="str">
            <v>002490</v>
          </cell>
          <cell r="B332">
            <v>328</v>
          </cell>
          <cell r="C332" t="str">
            <v>นาย</v>
          </cell>
          <cell r="D332" t="str">
            <v>วิรัช</v>
          </cell>
          <cell r="E332" t="str">
            <v>เที่ยงธรรม</v>
          </cell>
          <cell r="F332" t="str">
            <v>MR.</v>
          </cell>
          <cell r="G332" t="str">
            <v>WIRAT</v>
          </cell>
          <cell r="H332" t="str">
            <v>TIENGTHAM</v>
          </cell>
          <cell r="I332" t="str">
            <v>TUBE COMPONENT</v>
          </cell>
          <cell r="J332" t="str">
            <v>F5</v>
          </cell>
          <cell r="K332">
            <v>1978</v>
          </cell>
          <cell r="L332">
            <v>9</v>
          </cell>
          <cell r="M332">
            <v>15</v>
          </cell>
          <cell r="N332">
            <v>40</v>
          </cell>
          <cell r="O332">
            <v>7</v>
          </cell>
          <cell r="P332">
            <v>29</v>
          </cell>
          <cell r="Q332">
            <v>1962</v>
          </cell>
          <cell r="R332">
            <v>3</v>
          </cell>
          <cell r="S332">
            <v>17</v>
          </cell>
          <cell r="T332">
            <v>57</v>
          </cell>
          <cell r="U332">
            <v>1</v>
          </cell>
          <cell r="V332">
            <v>27</v>
          </cell>
          <cell r="W332">
            <v>2521</v>
          </cell>
          <cell r="X332">
            <v>0</v>
          </cell>
        </row>
        <row r="333">
          <cell r="A333" t="str">
            <v>004449</v>
          </cell>
          <cell r="B333">
            <v>329</v>
          </cell>
          <cell r="C333" t="str">
            <v>นาย</v>
          </cell>
          <cell r="D333" t="str">
            <v>โอภาส</v>
          </cell>
          <cell r="E333" t="str">
            <v>ทองสังสุข</v>
          </cell>
          <cell r="F333" t="str">
            <v>MR.</v>
          </cell>
          <cell r="G333" t="str">
            <v>OPART</v>
          </cell>
          <cell r="H333" t="str">
            <v>TONGSUNKSOOK</v>
          </cell>
          <cell r="I333" t="str">
            <v>TUBE COMPONENT</v>
          </cell>
          <cell r="J333" t="str">
            <v>F5</v>
          </cell>
          <cell r="K333">
            <v>1989</v>
          </cell>
          <cell r="L333">
            <v>9</v>
          </cell>
          <cell r="M333">
            <v>11</v>
          </cell>
          <cell r="N333">
            <v>29</v>
          </cell>
          <cell r="O333">
            <v>8</v>
          </cell>
          <cell r="P333">
            <v>2</v>
          </cell>
          <cell r="Q333">
            <v>1970</v>
          </cell>
          <cell r="R333">
            <v>5</v>
          </cell>
          <cell r="S333">
            <v>7</v>
          </cell>
          <cell r="T333">
            <v>49</v>
          </cell>
          <cell r="U333">
            <v>0</v>
          </cell>
          <cell r="V333">
            <v>6</v>
          </cell>
          <cell r="W333">
            <v>2532</v>
          </cell>
          <cell r="X333">
            <v>0</v>
          </cell>
        </row>
        <row r="334">
          <cell r="A334" t="str">
            <v>100169</v>
          </cell>
          <cell r="B334">
            <v>330</v>
          </cell>
          <cell r="C334" t="str">
            <v>นาย</v>
          </cell>
          <cell r="D334" t="str">
            <v>พจนารถ</v>
          </cell>
          <cell r="E334" t="str">
            <v>ปิ่นมี</v>
          </cell>
          <cell r="F334" t="str">
            <v>MR.</v>
          </cell>
          <cell r="G334" t="str">
            <v>POTJANARD</v>
          </cell>
          <cell r="H334" t="str">
            <v>PINMEE</v>
          </cell>
          <cell r="I334" t="str">
            <v>TUBE COMPONENT</v>
          </cell>
          <cell r="J334" t="str">
            <v>F4</v>
          </cell>
          <cell r="K334">
            <v>1989</v>
          </cell>
          <cell r="L334">
            <v>9</v>
          </cell>
          <cell r="M334">
            <v>16</v>
          </cell>
          <cell r="N334">
            <v>29</v>
          </cell>
          <cell r="O334">
            <v>7</v>
          </cell>
          <cell r="P334">
            <v>28</v>
          </cell>
          <cell r="Q334">
            <v>1967</v>
          </cell>
          <cell r="R334">
            <v>1</v>
          </cell>
          <cell r="S334">
            <v>1</v>
          </cell>
          <cell r="T334">
            <v>52</v>
          </cell>
          <cell r="U334">
            <v>4</v>
          </cell>
          <cell r="V334">
            <v>12</v>
          </cell>
          <cell r="W334">
            <v>2532</v>
          </cell>
          <cell r="X334">
            <v>0</v>
          </cell>
        </row>
        <row r="335">
          <cell r="A335" t="str">
            <v>005620</v>
          </cell>
          <cell r="B335">
            <v>331</v>
          </cell>
          <cell r="C335" t="str">
            <v>นาย</v>
          </cell>
          <cell r="D335" t="str">
            <v>สายมุ้ง</v>
          </cell>
          <cell r="E335" t="str">
            <v>แทบทาม</v>
          </cell>
          <cell r="F335" t="str">
            <v>MR.</v>
          </cell>
          <cell r="G335" t="str">
            <v>SAIMOONG</v>
          </cell>
          <cell r="H335" t="str">
            <v>TABTAM</v>
          </cell>
          <cell r="I335" t="str">
            <v>TUBE COMPONENT</v>
          </cell>
          <cell r="J335" t="str">
            <v>F4</v>
          </cell>
          <cell r="K335">
            <v>1990</v>
          </cell>
          <cell r="L335">
            <v>5</v>
          </cell>
          <cell r="M335">
            <v>9</v>
          </cell>
          <cell r="N335">
            <v>29</v>
          </cell>
          <cell r="O335">
            <v>0</v>
          </cell>
          <cell r="P335">
            <v>4</v>
          </cell>
          <cell r="Q335">
            <v>1965</v>
          </cell>
          <cell r="R335">
            <v>12</v>
          </cell>
          <cell r="S335">
            <v>5</v>
          </cell>
          <cell r="T335">
            <v>53</v>
          </cell>
          <cell r="U335">
            <v>5</v>
          </cell>
          <cell r="V335">
            <v>8</v>
          </cell>
          <cell r="W335">
            <v>2533</v>
          </cell>
          <cell r="X335">
            <v>0</v>
          </cell>
        </row>
        <row r="336">
          <cell r="A336" t="str">
            <v>009371</v>
          </cell>
          <cell r="B336">
            <v>332</v>
          </cell>
          <cell r="C336" t="str">
            <v>นาย</v>
          </cell>
          <cell r="D336" t="str">
            <v>สิงห์</v>
          </cell>
          <cell r="E336" t="str">
            <v>ทองปั้น</v>
          </cell>
          <cell r="F336" t="str">
            <v>MR.</v>
          </cell>
          <cell r="G336" t="str">
            <v>SING</v>
          </cell>
          <cell r="H336" t="str">
            <v>THONGPUN</v>
          </cell>
          <cell r="I336" t="str">
            <v>TUBE COMPONENT</v>
          </cell>
          <cell r="J336" t="str">
            <v>F4</v>
          </cell>
          <cell r="K336">
            <v>1993</v>
          </cell>
          <cell r="L336">
            <v>2</v>
          </cell>
          <cell r="M336">
            <v>22</v>
          </cell>
          <cell r="N336">
            <v>26</v>
          </cell>
          <cell r="O336">
            <v>2</v>
          </cell>
          <cell r="P336">
            <v>22</v>
          </cell>
          <cell r="Q336">
            <v>1966</v>
          </cell>
          <cell r="R336">
            <v>1</v>
          </cell>
          <cell r="S336">
            <v>7</v>
          </cell>
          <cell r="T336">
            <v>53</v>
          </cell>
          <cell r="U336">
            <v>4</v>
          </cell>
          <cell r="V336">
            <v>6</v>
          </cell>
          <cell r="W336">
            <v>2536</v>
          </cell>
          <cell r="X336">
            <v>0</v>
          </cell>
        </row>
        <row r="337">
          <cell r="A337" t="str">
            <v>004213</v>
          </cell>
          <cell r="B337">
            <v>333</v>
          </cell>
          <cell r="C337" t="str">
            <v>น.ส.</v>
          </cell>
          <cell r="D337" t="str">
            <v>สุรีย์</v>
          </cell>
          <cell r="E337" t="str">
            <v>กิจญาณ</v>
          </cell>
          <cell r="F337" t="str">
            <v>MS.</v>
          </cell>
          <cell r="G337" t="str">
            <v>SUREE</v>
          </cell>
          <cell r="H337" t="str">
            <v>KIJYARN</v>
          </cell>
          <cell r="I337" t="str">
            <v>TUBE COMPONENT</v>
          </cell>
          <cell r="J337" t="str">
            <v>F3</v>
          </cell>
          <cell r="K337">
            <v>1989</v>
          </cell>
          <cell r="L337">
            <v>7</v>
          </cell>
          <cell r="M337">
            <v>16</v>
          </cell>
          <cell r="N337">
            <v>29</v>
          </cell>
          <cell r="O337">
            <v>9</v>
          </cell>
          <cell r="P337">
            <v>28</v>
          </cell>
          <cell r="Q337">
            <v>1970</v>
          </cell>
          <cell r="R337">
            <v>4</v>
          </cell>
          <cell r="S337">
            <v>19</v>
          </cell>
          <cell r="T337">
            <v>49</v>
          </cell>
          <cell r="U337">
            <v>0</v>
          </cell>
          <cell r="V337">
            <v>25</v>
          </cell>
          <cell r="W337">
            <v>2532</v>
          </cell>
          <cell r="X337">
            <v>0</v>
          </cell>
        </row>
        <row r="338">
          <cell r="A338" t="str">
            <v>004227</v>
          </cell>
          <cell r="B338">
            <v>334</v>
          </cell>
          <cell r="C338" t="str">
            <v>นาง</v>
          </cell>
          <cell r="D338" t="str">
            <v>จำปี</v>
          </cell>
          <cell r="E338" t="str">
            <v>เขียวคราม</v>
          </cell>
          <cell r="F338" t="str">
            <v>MRS.</v>
          </cell>
          <cell r="G338" t="str">
            <v>CHAMPEE</v>
          </cell>
          <cell r="H338" t="str">
            <v>KAEWKRAM</v>
          </cell>
          <cell r="I338" t="str">
            <v>TUBE COMPONENT</v>
          </cell>
          <cell r="J338" t="str">
            <v>W</v>
          </cell>
          <cell r="K338">
            <v>1989</v>
          </cell>
          <cell r="L338">
            <v>7</v>
          </cell>
          <cell r="M338">
            <v>16</v>
          </cell>
          <cell r="N338">
            <v>29</v>
          </cell>
          <cell r="O338">
            <v>9</v>
          </cell>
          <cell r="P338">
            <v>28</v>
          </cell>
          <cell r="Q338">
            <v>1967</v>
          </cell>
          <cell r="R338">
            <v>2</v>
          </cell>
          <cell r="S338">
            <v>2</v>
          </cell>
          <cell r="T338">
            <v>52</v>
          </cell>
          <cell r="U338">
            <v>3</v>
          </cell>
          <cell r="V338">
            <v>11</v>
          </cell>
          <cell r="W338">
            <v>2532</v>
          </cell>
          <cell r="X338" t="str">
            <v>ต่อยางใน</v>
          </cell>
        </row>
        <row r="339">
          <cell r="A339" t="str">
            <v>004896</v>
          </cell>
          <cell r="B339">
            <v>335</v>
          </cell>
          <cell r="C339" t="str">
            <v>นาย</v>
          </cell>
          <cell r="D339" t="str">
            <v>เล็ก</v>
          </cell>
          <cell r="E339" t="str">
            <v>ทองปั้น</v>
          </cell>
          <cell r="F339" t="str">
            <v>MR.</v>
          </cell>
          <cell r="G339" t="str">
            <v>LEX</v>
          </cell>
          <cell r="H339" t="str">
            <v>THONGPUN</v>
          </cell>
          <cell r="I339" t="str">
            <v>TUBE COMPONENT</v>
          </cell>
          <cell r="J339" t="str">
            <v>SK2</v>
          </cell>
          <cell r="K339">
            <v>1989</v>
          </cell>
          <cell r="L339">
            <v>10</v>
          </cell>
          <cell r="M339">
            <v>16</v>
          </cell>
          <cell r="N339">
            <v>29</v>
          </cell>
          <cell r="O339">
            <v>6</v>
          </cell>
          <cell r="P339">
            <v>28</v>
          </cell>
          <cell r="Q339">
            <v>1970</v>
          </cell>
          <cell r="R339">
            <v>5</v>
          </cell>
          <cell r="S339">
            <v>25</v>
          </cell>
          <cell r="T339">
            <v>48</v>
          </cell>
          <cell r="U339">
            <v>11</v>
          </cell>
          <cell r="V339">
            <v>19</v>
          </cell>
          <cell r="W339">
            <v>2532</v>
          </cell>
          <cell r="X339" t="str">
            <v>เป่ายางใน</v>
          </cell>
        </row>
        <row r="340">
          <cell r="A340" t="str">
            <v>006862</v>
          </cell>
          <cell r="B340">
            <v>336</v>
          </cell>
          <cell r="C340" t="str">
            <v>นาง</v>
          </cell>
          <cell r="D340" t="str">
            <v>สีนวล</v>
          </cell>
          <cell r="E340" t="str">
            <v>ยศกลาง</v>
          </cell>
          <cell r="F340" t="str">
            <v>MRS.</v>
          </cell>
          <cell r="G340" t="str">
            <v>SRINURN</v>
          </cell>
          <cell r="H340" t="str">
            <v>YOTKANG</v>
          </cell>
          <cell r="I340" t="str">
            <v>TUBE COMPONENT</v>
          </cell>
          <cell r="J340" t="str">
            <v>W</v>
          </cell>
          <cell r="K340">
            <v>1990</v>
          </cell>
          <cell r="L340">
            <v>11</v>
          </cell>
          <cell r="M340">
            <v>16</v>
          </cell>
          <cell r="N340">
            <v>28</v>
          </cell>
          <cell r="O340">
            <v>5</v>
          </cell>
          <cell r="P340">
            <v>28</v>
          </cell>
          <cell r="Q340">
            <v>1974</v>
          </cell>
          <cell r="R340">
            <v>10</v>
          </cell>
          <cell r="S340">
            <v>30</v>
          </cell>
          <cell r="T340">
            <v>44</v>
          </cell>
          <cell r="U340">
            <v>6</v>
          </cell>
          <cell r="V340">
            <v>14</v>
          </cell>
          <cell r="W340">
            <v>2533</v>
          </cell>
          <cell r="X340" t="str">
            <v>ต่อยางใน</v>
          </cell>
        </row>
        <row r="341">
          <cell r="A341" t="str">
            <v>008124</v>
          </cell>
          <cell r="B341">
            <v>337</v>
          </cell>
          <cell r="C341" t="str">
            <v>นาง</v>
          </cell>
          <cell r="D341" t="str">
            <v>บังอร</v>
          </cell>
          <cell r="E341" t="str">
            <v>ประดับวงค์</v>
          </cell>
          <cell r="F341" t="str">
            <v>MRS.</v>
          </cell>
          <cell r="G341" t="str">
            <v>BUNGON</v>
          </cell>
          <cell r="H341" t="str">
            <v>PADUBWONG</v>
          </cell>
          <cell r="I341" t="str">
            <v>TUBE COMPONENT</v>
          </cell>
          <cell r="J341" t="str">
            <v>W</v>
          </cell>
          <cell r="K341">
            <v>1992</v>
          </cell>
          <cell r="L341">
            <v>2</v>
          </cell>
          <cell r="M341">
            <v>17</v>
          </cell>
          <cell r="N341">
            <v>27</v>
          </cell>
          <cell r="O341">
            <v>2</v>
          </cell>
          <cell r="P341">
            <v>27</v>
          </cell>
          <cell r="Q341">
            <v>1969</v>
          </cell>
          <cell r="R341">
            <v>12</v>
          </cell>
          <cell r="S341">
            <v>26</v>
          </cell>
          <cell r="T341">
            <v>49</v>
          </cell>
          <cell r="U341">
            <v>4</v>
          </cell>
          <cell r="V341">
            <v>18</v>
          </cell>
          <cell r="W341">
            <v>2535</v>
          </cell>
          <cell r="X341" t="str">
            <v>ต่อยางใน</v>
          </cell>
        </row>
        <row r="342">
          <cell r="A342" t="str">
            <v>012053</v>
          </cell>
          <cell r="B342">
            <v>338</v>
          </cell>
          <cell r="C342" t="str">
            <v>นาย</v>
          </cell>
          <cell r="D342" t="str">
            <v>จำลอง</v>
          </cell>
          <cell r="E342" t="str">
            <v>ประดับวงค์</v>
          </cell>
          <cell r="F342" t="str">
            <v>MR.</v>
          </cell>
          <cell r="G342" t="str">
            <v>JAMLONG</v>
          </cell>
          <cell r="H342" t="str">
            <v>PRADABWONG</v>
          </cell>
          <cell r="I342" t="str">
            <v>TUBE COMPONENT</v>
          </cell>
          <cell r="J342" t="str">
            <v>W</v>
          </cell>
          <cell r="K342">
            <v>1993</v>
          </cell>
          <cell r="L342">
            <v>9</v>
          </cell>
          <cell r="M342">
            <v>23</v>
          </cell>
          <cell r="N342">
            <v>25</v>
          </cell>
          <cell r="O342">
            <v>7</v>
          </cell>
          <cell r="P342">
            <v>21</v>
          </cell>
          <cell r="Q342">
            <v>1970</v>
          </cell>
          <cell r="R342">
            <v>5</v>
          </cell>
          <cell r="S342">
            <v>25</v>
          </cell>
          <cell r="T342">
            <v>48</v>
          </cell>
          <cell r="U342">
            <v>11</v>
          </cell>
          <cell r="V342">
            <v>19</v>
          </cell>
          <cell r="W342">
            <v>2536</v>
          </cell>
          <cell r="X342" t="str">
            <v>ติดวาล์ว</v>
          </cell>
        </row>
        <row r="343">
          <cell r="A343" t="str">
            <v>012311</v>
          </cell>
          <cell r="B343">
            <v>339</v>
          </cell>
          <cell r="C343" t="str">
            <v>นาย</v>
          </cell>
          <cell r="D343" t="str">
            <v>ประเวทย์</v>
          </cell>
          <cell r="E343" t="str">
            <v>รังสรรคลิขิต</v>
          </cell>
          <cell r="F343" t="str">
            <v>MR.</v>
          </cell>
          <cell r="G343" t="str">
            <v>PRAWEARD</v>
          </cell>
          <cell r="H343" t="str">
            <v>LURNSUNLIKIT</v>
          </cell>
          <cell r="I343" t="str">
            <v>TUBE COMPONENT</v>
          </cell>
          <cell r="J343" t="str">
            <v>W</v>
          </cell>
          <cell r="K343">
            <v>1994</v>
          </cell>
          <cell r="L343">
            <v>2</v>
          </cell>
          <cell r="M343">
            <v>9</v>
          </cell>
          <cell r="N343">
            <v>25</v>
          </cell>
          <cell r="O343">
            <v>3</v>
          </cell>
          <cell r="P343">
            <v>4</v>
          </cell>
          <cell r="Q343">
            <v>1969</v>
          </cell>
          <cell r="R343">
            <v>8</v>
          </cell>
          <cell r="S343">
            <v>24</v>
          </cell>
          <cell r="T343">
            <v>49</v>
          </cell>
          <cell r="U343">
            <v>8</v>
          </cell>
          <cell r="V343">
            <v>20</v>
          </cell>
          <cell r="W343">
            <v>2537</v>
          </cell>
          <cell r="X343" t="str">
            <v>ROLL ยางใน</v>
          </cell>
        </row>
        <row r="344">
          <cell r="A344" t="str">
            <v>015182</v>
          </cell>
          <cell r="B344">
            <v>340</v>
          </cell>
          <cell r="C344" t="str">
            <v>นาย</v>
          </cell>
          <cell r="D344" t="str">
            <v>จันเพ็ญ</v>
          </cell>
          <cell r="E344" t="str">
            <v>ชาวพิจิตร</v>
          </cell>
          <cell r="F344" t="str">
            <v>MR.</v>
          </cell>
          <cell r="G344" t="str">
            <v>CHANPEN</v>
          </cell>
          <cell r="H344" t="str">
            <v>CHAOPICHIT</v>
          </cell>
          <cell r="I344" t="str">
            <v>TUBE COMPONENT</v>
          </cell>
          <cell r="J344" t="str">
            <v>SK2</v>
          </cell>
          <cell r="K344">
            <v>1996</v>
          </cell>
          <cell r="L344">
            <v>4</v>
          </cell>
          <cell r="M344">
            <v>26</v>
          </cell>
          <cell r="N344">
            <v>23</v>
          </cell>
          <cell r="O344">
            <v>0</v>
          </cell>
          <cell r="P344">
            <v>18</v>
          </cell>
          <cell r="Q344">
            <v>1973</v>
          </cell>
          <cell r="R344">
            <v>7</v>
          </cell>
          <cell r="S344">
            <v>15</v>
          </cell>
          <cell r="T344">
            <v>45</v>
          </cell>
          <cell r="U344">
            <v>9</v>
          </cell>
          <cell r="V344">
            <v>29</v>
          </cell>
          <cell r="W344">
            <v>2539</v>
          </cell>
          <cell r="X344" t="str">
            <v>เป่ายางใน</v>
          </cell>
        </row>
        <row r="345">
          <cell r="A345" t="str">
            <v>015405</v>
          </cell>
          <cell r="B345">
            <v>341</v>
          </cell>
          <cell r="C345" t="str">
            <v>นาย</v>
          </cell>
          <cell r="D345" t="str">
            <v>ธรรมนูญ</v>
          </cell>
          <cell r="E345" t="str">
            <v>หลักทอง</v>
          </cell>
          <cell r="F345" t="str">
            <v>MR.</v>
          </cell>
          <cell r="G345" t="str">
            <v>THAMNANOON</v>
          </cell>
          <cell r="H345" t="str">
            <v>LAKTHONG</v>
          </cell>
          <cell r="I345" t="str">
            <v>TUBE COMPONENT</v>
          </cell>
          <cell r="J345" t="str">
            <v>W</v>
          </cell>
          <cell r="K345">
            <v>1996</v>
          </cell>
          <cell r="L345">
            <v>6</v>
          </cell>
          <cell r="M345">
            <v>26</v>
          </cell>
          <cell r="N345">
            <v>22</v>
          </cell>
          <cell r="O345">
            <v>10</v>
          </cell>
          <cell r="P345">
            <v>18</v>
          </cell>
          <cell r="Q345">
            <v>1975</v>
          </cell>
          <cell r="R345">
            <v>10</v>
          </cell>
          <cell r="S345">
            <v>6</v>
          </cell>
          <cell r="T345">
            <v>43</v>
          </cell>
          <cell r="U345">
            <v>7</v>
          </cell>
          <cell r="V345">
            <v>7</v>
          </cell>
          <cell r="W345">
            <v>2539</v>
          </cell>
          <cell r="X345">
            <v>0</v>
          </cell>
        </row>
        <row r="346">
          <cell r="A346" t="str">
            <v>016430</v>
          </cell>
          <cell r="B346">
            <v>342</v>
          </cell>
          <cell r="C346" t="str">
            <v>นาย</v>
          </cell>
          <cell r="D346" t="str">
            <v>เฉลิมชัย</v>
          </cell>
          <cell r="E346" t="str">
            <v>น้ำเต้าทอง</v>
          </cell>
          <cell r="F346" t="str">
            <v>MR.</v>
          </cell>
          <cell r="G346" t="str">
            <v>CHALERMCHAI</v>
          </cell>
          <cell r="H346" t="str">
            <v>NAMTOATONG</v>
          </cell>
          <cell r="I346" t="str">
            <v>TUBE COMPONENT</v>
          </cell>
          <cell r="J346" t="str">
            <v>SK5</v>
          </cell>
          <cell r="K346">
            <v>2001</v>
          </cell>
          <cell r="L346">
            <v>7</v>
          </cell>
          <cell r="M346">
            <v>9</v>
          </cell>
          <cell r="N346">
            <v>17</v>
          </cell>
          <cell r="O346">
            <v>10</v>
          </cell>
          <cell r="P346">
            <v>4</v>
          </cell>
          <cell r="Q346">
            <v>1980</v>
          </cell>
          <cell r="R346">
            <v>8</v>
          </cell>
          <cell r="S346">
            <v>12</v>
          </cell>
          <cell r="T346">
            <v>38</v>
          </cell>
          <cell r="U346">
            <v>9</v>
          </cell>
          <cell r="V346">
            <v>1</v>
          </cell>
          <cell r="W346">
            <v>2544</v>
          </cell>
          <cell r="X346" t="str">
            <v>PROCESS</v>
          </cell>
        </row>
        <row r="347">
          <cell r="A347" t="str">
            <v>016621</v>
          </cell>
          <cell r="B347">
            <v>343</v>
          </cell>
          <cell r="C347" t="str">
            <v>นาง</v>
          </cell>
          <cell r="D347" t="str">
            <v>ธิดารัตน์</v>
          </cell>
          <cell r="E347" t="str">
            <v>สมศรี</v>
          </cell>
          <cell r="F347" t="str">
            <v>MRS.</v>
          </cell>
          <cell r="G347" t="str">
            <v>TIDARAT</v>
          </cell>
          <cell r="H347" t="str">
            <v>SOMSRI</v>
          </cell>
          <cell r="I347" t="str">
            <v>TUBE COMPONENT</v>
          </cell>
          <cell r="J347" t="str">
            <v>W</v>
          </cell>
          <cell r="K347">
            <v>2001</v>
          </cell>
          <cell r="L347">
            <v>8</v>
          </cell>
          <cell r="M347">
            <v>24</v>
          </cell>
          <cell r="N347">
            <v>17</v>
          </cell>
          <cell r="O347">
            <v>8</v>
          </cell>
          <cell r="P347">
            <v>20</v>
          </cell>
          <cell r="Q347">
            <v>1975</v>
          </cell>
          <cell r="R347">
            <v>10</v>
          </cell>
          <cell r="S347">
            <v>27</v>
          </cell>
          <cell r="T347">
            <v>43</v>
          </cell>
          <cell r="U347">
            <v>6</v>
          </cell>
          <cell r="V347">
            <v>17</v>
          </cell>
          <cell r="W347">
            <v>2544</v>
          </cell>
          <cell r="X347" t="str">
            <v>ต่อยางใน</v>
          </cell>
        </row>
        <row r="348">
          <cell r="A348" t="str">
            <v>018920</v>
          </cell>
          <cell r="B348">
            <v>344</v>
          </cell>
          <cell r="C348" t="str">
            <v>นาย</v>
          </cell>
          <cell r="D348" t="str">
            <v>สมหมาย</v>
          </cell>
          <cell r="E348" t="str">
            <v>สินสงวน</v>
          </cell>
          <cell r="F348" t="str">
            <v>MR.</v>
          </cell>
          <cell r="G348" t="str">
            <v>SOMMAI</v>
          </cell>
          <cell r="H348" t="str">
            <v>SINSANGUAN</v>
          </cell>
          <cell r="I348" t="str">
            <v>TUBE COMPONENT</v>
          </cell>
          <cell r="J348" t="str">
            <v>W</v>
          </cell>
          <cell r="K348">
            <v>1996</v>
          </cell>
          <cell r="L348">
            <v>2</v>
          </cell>
          <cell r="M348">
            <v>19</v>
          </cell>
          <cell r="N348">
            <v>23</v>
          </cell>
          <cell r="O348">
            <v>2</v>
          </cell>
          <cell r="P348">
            <v>25</v>
          </cell>
          <cell r="Q348">
            <v>1970</v>
          </cell>
          <cell r="R348">
            <v>10</v>
          </cell>
          <cell r="S348">
            <v>2</v>
          </cell>
          <cell r="T348">
            <v>48</v>
          </cell>
          <cell r="U348">
            <v>7</v>
          </cell>
          <cell r="V348">
            <v>11</v>
          </cell>
          <cell r="W348">
            <v>2539</v>
          </cell>
          <cell r="X348" t="str">
            <v>เรียงยางใน</v>
          </cell>
        </row>
        <row r="349">
          <cell r="A349" t="str">
            <v>029455</v>
          </cell>
          <cell r="B349">
            <v>345</v>
          </cell>
          <cell r="C349" t="str">
            <v>นาย</v>
          </cell>
          <cell r="D349" t="str">
            <v>ดารินทร์</v>
          </cell>
          <cell r="E349" t="str">
            <v>ไชยเพชร</v>
          </cell>
          <cell r="F349" t="str">
            <v>MR.</v>
          </cell>
          <cell r="G349" t="str">
            <v>DARIN</v>
          </cell>
          <cell r="H349" t="str">
            <v>CHAIPHET</v>
          </cell>
          <cell r="I349" t="str">
            <v>TUBE COMPONENT</v>
          </cell>
          <cell r="J349" t="str">
            <v>SK4</v>
          </cell>
          <cell r="K349">
            <v>2004</v>
          </cell>
          <cell r="L349">
            <v>3</v>
          </cell>
          <cell r="M349">
            <v>16</v>
          </cell>
          <cell r="N349">
            <v>15</v>
          </cell>
          <cell r="O349">
            <v>1</v>
          </cell>
          <cell r="P349">
            <v>28</v>
          </cell>
          <cell r="Q349">
            <v>1971</v>
          </cell>
          <cell r="R349">
            <v>11</v>
          </cell>
          <cell r="S349">
            <v>26</v>
          </cell>
          <cell r="T349">
            <v>47</v>
          </cell>
          <cell r="U349">
            <v>5</v>
          </cell>
          <cell r="V349">
            <v>18</v>
          </cell>
          <cell r="W349">
            <v>2547</v>
          </cell>
          <cell r="X349" t="str">
            <v>PROCESS</v>
          </cell>
        </row>
        <row r="350">
          <cell r="A350" t="str">
            <v>029694</v>
          </cell>
          <cell r="B350">
            <v>346</v>
          </cell>
          <cell r="C350" t="str">
            <v>นาย</v>
          </cell>
          <cell r="D350" t="str">
            <v>วิทยา</v>
          </cell>
          <cell r="E350" t="str">
            <v>เทพพินิจ</v>
          </cell>
          <cell r="F350" t="str">
            <v>MR.</v>
          </cell>
          <cell r="G350" t="str">
            <v>VITTAYA</v>
          </cell>
          <cell r="H350" t="str">
            <v>TEPPINIT</v>
          </cell>
          <cell r="I350" t="str">
            <v>TUBE COMPONENT</v>
          </cell>
          <cell r="J350" t="str">
            <v>W</v>
          </cell>
          <cell r="K350">
            <v>2004</v>
          </cell>
          <cell r="L350">
            <v>5</v>
          </cell>
          <cell r="M350">
            <v>10</v>
          </cell>
          <cell r="N350">
            <v>15</v>
          </cell>
          <cell r="O350">
            <v>0</v>
          </cell>
          <cell r="P350">
            <v>3</v>
          </cell>
          <cell r="Q350">
            <v>1980</v>
          </cell>
          <cell r="R350">
            <v>11</v>
          </cell>
          <cell r="S350">
            <v>5</v>
          </cell>
          <cell r="T350">
            <v>38</v>
          </cell>
          <cell r="U350">
            <v>6</v>
          </cell>
          <cell r="V350">
            <v>8</v>
          </cell>
          <cell r="W350">
            <v>2547</v>
          </cell>
          <cell r="X350" t="str">
            <v>ROLL ยางใน</v>
          </cell>
        </row>
        <row r="351">
          <cell r="A351" t="str">
            <v>101322</v>
          </cell>
          <cell r="B351">
            <v>347</v>
          </cell>
          <cell r="C351" t="str">
            <v>นาง</v>
          </cell>
          <cell r="D351" t="str">
            <v>โสภา</v>
          </cell>
          <cell r="E351" t="str">
            <v>ทองอ่ำ</v>
          </cell>
          <cell r="F351" t="str">
            <v>MRS.</v>
          </cell>
          <cell r="G351" t="str">
            <v>SOPHA</v>
          </cell>
          <cell r="H351" t="str">
            <v>THONGAM</v>
          </cell>
          <cell r="I351" t="str">
            <v>TUBE COMPONENT</v>
          </cell>
          <cell r="J351" t="str">
            <v>W</v>
          </cell>
          <cell r="K351">
            <v>1990</v>
          </cell>
          <cell r="L351">
            <v>2</v>
          </cell>
          <cell r="M351">
            <v>16</v>
          </cell>
          <cell r="N351">
            <v>29</v>
          </cell>
          <cell r="O351">
            <v>2</v>
          </cell>
          <cell r="P351">
            <v>28</v>
          </cell>
          <cell r="Q351">
            <v>1969</v>
          </cell>
          <cell r="R351">
            <v>5</v>
          </cell>
          <cell r="S351">
            <v>16</v>
          </cell>
          <cell r="T351">
            <v>49</v>
          </cell>
          <cell r="U351">
            <v>11</v>
          </cell>
          <cell r="V351">
            <v>28</v>
          </cell>
          <cell r="W351">
            <v>2533</v>
          </cell>
          <cell r="X351" t="str">
            <v>ซ่อมยางใน</v>
          </cell>
        </row>
        <row r="352">
          <cell r="A352" t="str">
            <v>102357</v>
          </cell>
          <cell r="B352">
            <v>348</v>
          </cell>
          <cell r="C352" t="str">
            <v>นาย</v>
          </cell>
          <cell r="D352" t="str">
            <v>สมโชค</v>
          </cell>
          <cell r="E352" t="str">
            <v>คูฮกซิ่ว</v>
          </cell>
          <cell r="F352" t="str">
            <v>MR.</v>
          </cell>
          <cell r="G352" t="str">
            <v>SOMCHOK</v>
          </cell>
          <cell r="H352" t="str">
            <v>KUHOKSIEW</v>
          </cell>
          <cell r="I352" t="str">
            <v>TUBE COMPONENT</v>
          </cell>
          <cell r="J352" t="str">
            <v>SK4</v>
          </cell>
          <cell r="K352">
            <v>1990</v>
          </cell>
          <cell r="L352">
            <v>3</v>
          </cell>
          <cell r="M352">
            <v>29</v>
          </cell>
          <cell r="N352">
            <v>29</v>
          </cell>
          <cell r="O352">
            <v>1</v>
          </cell>
          <cell r="P352">
            <v>15</v>
          </cell>
          <cell r="Q352">
            <v>1973</v>
          </cell>
          <cell r="R352">
            <v>5</v>
          </cell>
          <cell r="S352">
            <v>26</v>
          </cell>
          <cell r="T352">
            <v>45</v>
          </cell>
          <cell r="U352">
            <v>11</v>
          </cell>
          <cell r="V352">
            <v>18</v>
          </cell>
          <cell r="W352">
            <v>2533</v>
          </cell>
          <cell r="X352" t="str">
            <v>DATA (Support Data ในไลน์)</v>
          </cell>
        </row>
        <row r="353">
          <cell r="A353" t="str">
            <v>102676</v>
          </cell>
          <cell r="B353">
            <v>349</v>
          </cell>
          <cell r="C353" t="str">
            <v>นาย</v>
          </cell>
          <cell r="D353" t="str">
            <v>พิเชษฐ</v>
          </cell>
          <cell r="E353" t="str">
            <v>วงค์สมุทร</v>
          </cell>
          <cell r="F353" t="str">
            <v>MR.</v>
          </cell>
          <cell r="G353" t="str">
            <v>PICHET</v>
          </cell>
          <cell r="H353" t="str">
            <v>WONGSAMUT</v>
          </cell>
          <cell r="I353" t="str">
            <v>TUBE COMPONENT</v>
          </cell>
          <cell r="J353" t="str">
            <v>W</v>
          </cell>
          <cell r="K353">
            <v>2005</v>
          </cell>
          <cell r="L353">
            <v>5</v>
          </cell>
          <cell r="M353">
            <v>16</v>
          </cell>
          <cell r="N353">
            <v>13</v>
          </cell>
          <cell r="O353">
            <v>11</v>
          </cell>
          <cell r="P353">
            <v>28</v>
          </cell>
          <cell r="Q353">
            <v>1976</v>
          </cell>
          <cell r="R353">
            <v>12</v>
          </cell>
          <cell r="S353">
            <v>30</v>
          </cell>
          <cell r="T353">
            <v>42</v>
          </cell>
          <cell r="U353">
            <v>4</v>
          </cell>
          <cell r="V353">
            <v>14</v>
          </cell>
          <cell r="W353">
            <v>2548</v>
          </cell>
          <cell r="X353" t="str">
            <v>ROLL ยางใน</v>
          </cell>
        </row>
        <row r="354">
          <cell r="A354" t="str">
            <v>103001</v>
          </cell>
          <cell r="B354">
            <v>350</v>
          </cell>
          <cell r="C354" t="str">
            <v>นาย</v>
          </cell>
          <cell r="D354" t="str">
            <v>สันห์</v>
          </cell>
          <cell r="E354" t="str">
            <v>ชวนะสุนทร</v>
          </cell>
          <cell r="F354" t="str">
            <v>MR.</v>
          </cell>
          <cell r="G354" t="str">
            <v>SAN</v>
          </cell>
          <cell r="H354" t="str">
            <v>CHAWANASUNTORN</v>
          </cell>
          <cell r="I354" t="str">
            <v>TUBE COMPONENT</v>
          </cell>
          <cell r="J354" t="str">
            <v>SK2</v>
          </cell>
          <cell r="K354">
            <v>2005</v>
          </cell>
          <cell r="L354">
            <v>8</v>
          </cell>
          <cell r="M354">
            <v>16</v>
          </cell>
          <cell r="N354">
            <v>13</v>
          </cell>
          <cell r="O354">
            <v>8</v>
          </cell>
          <cell r="P354">
            <v>28</v>
          </cell>
          <cell r="Q354">
            <v>1981</v>
          </cell>
          <cell r="R354">
            <v>10</v>
          </cell>
          <cell r="S354">
            <v>24</v>
          </cell>
          <cell r="T354">
            <v>37</v>
          </cell>
          <cell r="U354">
            <v>6</v>
          </cell>
          <cell r="V354">
            <v>20</v>
          </cell>
          <cell r="W354">
            <v>2548</v>
          </cell>
          <cell r="X354" t="str">
            <v>เป่ายางใน</v>
          </cell>
        </row>
        <row r="355">
          <cell r="A355" t="str">
            <v>103413</v>
          </cell>
          <cell r="B355">
            <v>351</v>
          </cell>
          <cell r="C355" t="str">
            <v>นาย</v>
          </cell>
          <cell r="D355" t="str">
            <v>ชัยรัตน์</v>
          </cell>
          <cell r="E355" t="str">
            <v>ถาดทอง</v>
          </cell>
          <cell r="F355" t="str">
            <v>MR.</v>
          </cell>
          <cell r="G355" t="str">
            <v>CHAIRAT</v>
          </cell>
          <cell r="H355" t="str">
            <v>THADTHONG</v>
          </cell>
          <cell r="I355" t="str">
            <v>TUBE COMPONENT</v>
          </cell>
          <cell r="J355" t="str">
            <v>SK2</v>
          </cell>
          <cell r="K355">
            <v>2006</v>
          </cell>
          <cell r="L355">
            <v>7</v>
          </cell>
          <cell r="M355">
            <v>1</v>
          </cell>
          <cell r="N355">
            <v>12</v>
          </cell>
          <cell r="O355">
            <v>10</v>
          </cell>
          <cell r="P355">
            <v>12</v>
          </cell>
          <cell r="Q355">
            <v>1983</v>
          </cell>
          <cell r="R355">
            <v>6</v>
          </cell>
          <cell r="S355">
            <v>19</v>
          </cell>
          <cell r="T355">
            <v>35</v>
          </cell>
          <cell r="U355">
            <v>10</v>
          </cell>
          <cell r="V355">
            <v>25</v>
          </cell>
          <cell r="W355">
            <v>2549</v>
          </cell>
          <cell r="X355" t="str">
            <v>PROCESS (ซ่อมเครื่อง, เช็คเครื่อง, set up)</v>
          </cell>
        </row>
        <row r="356">
          <cell r="A356" t="str">
            <v>103843</v>
          </cell>
          <cell r="B356">
            <v>352</v>
          </cell>
          <cell r="C356" t="str">
            <v>น.ส.</v>
          </cell>
          <cell r="D356" t="str">
            <v>ปุณศรี</v>
          </cell>
          <cell r="E356" t="str">
            <v>งามยะราช</v>
          </cell>
          <cell r="F356" t="str">
            <v>MS.</v>
          </cell>
          <cell r="G356" t="str">
            <v>PUNNASRI</v>
          </cell>
          <cell r="H356" t="str">
            <v>GNAMYARACH</v>
          </cell>
          <cell r="I356" t="str">
            <v>TUBE COMPONENT</v>
          </cell>
          <cell r="J356" t="str">
            <v>W</v>
          </cell>
          <cell r="K356">
            <v>2006</v>
          </cell>
          <cell r="L356">
            <v>12</v>
          </cell>
          <cell r="M356">
            <v>18</v>
          </cell>
          <cell r="N356">
            <v>12</v>
          </cell>
          <cell r="O356">
            <v>4</v>
          </cell>
          <cell r="P356">
            <v>26</v>
          </cell>
          <cell r="Q356">
            <v>1986</v>
          </cell>
          <cell r="R356">
            <v>3</v>
          </cell>
          <cell r="S356">
            <v>13</v>
          </cell>
          <cell r="T356">
            <v>33</v>
          </cell>
          <cell r="U356">
            <v>2</v>
          </cell>
          <cell r="V356">
            <v>0</v>
          </cell>
          <cell r="W356">
            <v>2549</v>
          </cell>
          <cell r="X356" t="str">
            <v>ต่อยางใหญ่ , TUFF-UP</v>
          </cell>
        </row>
        <row r="357">
          <cell r="A357" t="str">
            <v>104132</v>
          </cell>
          <cell r="B357">
            <v>353</v>
          </cell>
          <cell r="C357" t="str">
            <v>นาย</v>
          </cell>
          <cell r="D357" t="str">
            <v>ทองพูน</v>
          </cell>
          <cell r="E357" t="str">
            <v>สุวะโสภา</v>
          </cell>
          <cell r="F357" t="str">
            <v>MR.</v>
          </cell>
          <cell r="G357" t="str">
            <v>THONGPOON</v>
          </cell>
          <cell r="H357" t="str">
            <v>SUWASOPA</v>
          </cell>
          <cell r="I357" t="str">
            <v>TUBE COMPONENT</v>
          </cell>
          <cell r="J357" t="str">
            <v>SK1</v>
          </cell>
          <cell r="K357">
            <v>2007</v>
          </cell>
          <cell r="L357">
            <v>2</v>
          </cell>
          <cell r="M357">
            <v>16</v>
          </cell>
          <cell r="N357">
            <v>12</v>
          </cell>
          <cell r="O357">
            <v>2</v>
          </cell>
          <cell r="P357">
            <v>28</v>
          </cell>
          <cell r="Q357">
            <v>1984</v>
          </cell>
          <cell r="R357">
            <v>1</v>
          </cell>
          <cell r="S357">
            <v>25</v>
          </cell>
          <cell r="T357">
            <v>35</v>
          </cell>
          <cell r="U357">
            <v>3</v>
          </cell>
          <cell r="V357">
            <v>19</v>
          </cell>
          <cell r="W357">
            <v>2550</v>
          </cell>
          <cell r="X357" t="str">
            <v>ROLL ยางใน</v>
          </cell>
        </row>
        <row r="358">
          <cell r="A358" t="str">
            <v>105469</v>
          </cell>
          <cell r="B358">
            <v>354</v>
          </cell>
          <cell r="C358" t="str">
            <v>น.ส.</v>
          </cell>
          <cell r="D358" t="str">
            <v>ทองคำ</v>
          </cell>
          <cell r="E358" t="str">
            <v>ยี่สุ่นซ้อน</v>
          </cell>
          <cell r="F358" t="str">
            <v>MS.</v>
          </cell>
          <cell r="G358" t="str">
            <v>THONGCAM</v>
          </cell>
          <cell r="H358" t="str">
            <v>YEECHUNCERN</v>
          </cell>
          <cell r="I358" t="str">
            <v>TUBE COMPONENT</v>
          </cell>
          <cell r="J358" t="str">
            <v>W</v>
          </cell>
          <cell r="K358">
            <v>2007</v>
          </cell>
          <cell r="L358">
            <v>7</v>
          </cell>
          <cell r="M358">
            <v>16</v>
          </cell>
          <cell r="N358">
            <v>11</v>
          </cell>
          <cell r="O358">
            <v>9</v>
          </cell>
          <cell r="P358">
            <v>28</v>
          </cell>
          <cell r="Q358">
            <v>1969</v>
          </cell>
          <cell r="R358">
            <v>12</v>
          </cell>
          <cell r="S358">
            <v>14</v>
          </cell>
          <cell r="T358">
            <v>49</v>
          </cell>
          <cell r="U358">
            <v>4</v>
          </cell>
          <cell r="V358">
            <v>30</v>
          </cell>
          <cell r="W358">
            <v>2550</v>
          </cell>
          <cell r="X358" t="str">
            <v>แกะวาล์ว</v>
          </cell>
        </row>
        <row r="359">
          <cell r="A359" t="str">
            <v>106800</v>
          </cell>
          <cell r="B359">
            <v>355</v>
          </cell>
          <cell r="C359" t="str">
            <v>น.ส.</v>
          </cell>
          <cell r="D359" t="str">
            <v>ภัทราภรณ์</v>
          </cell>
          <cell r="E359" t="str">
            <v>สิงห์เรือง</v>
          </cell>
          <cell r="F359" t="str">
            <v>MS.</v>
          </cell>
          <cell r="G359" t="str">
            <v>PATTARAPORN</v>
          </cell>
          <cell r="H359" t="str">
            <v>SINGRUENG</v>
          </cell>
          <cell r="I359" t="str">
            <v>TUBE COMPONENT</v>
          </cell>
          <cell r="J359" t="str">
            <v>W</v>
          </cell>
          <cell r="K359">
            <v>2008</v>
          </cell>
          <cell r="L359">
            <v>2</v>
          </cell>
          <cell r="M359">
            <v>16</v>
          </cell>
          <cell r="N359">
            <v>11</v>
          </cell>
          <cell r="O359">
            <v>2</v>
          </cell>
          <cell r="P359">
            <v>28</v>
          </cell>
          <cell r="Q359">
            <v>1986</v>
          </cell>
          <cell r="R359">
            <v>11</v>
          </cell>
          <cell r="S359">
            <v>27</v>
          </cell>
          <cell r="T359">
            <v>32</v>
          </cell>
          <cell r="U359">
            <v>5</v>
          </cell>
          <cell r="V359">
            <v>17</v>
          </cell>
          <cell r="W359">
            <v>2551</v>
          </cell>
          <cell r="X359" t="str">
            <v>ทาวาล์ว</v>
          </cell>
        </row>
        <row r="360">
          <cell r="A360" t="str">
            <v>106938</v>
          </cell>
          <cell r="B360">
            <v>356</v>
          </cell>
          <cell r="C360" t="str">
            <v>นาย</v>
          </cell>
          <cell r="D360" t="str">
            <v>วิรัช</v>
          </cell>
          <cell r="E360" t="str">
            <v>มูลสรวง</v>
          </cell>
          <cell r="F360" t="str">
            <v>MR.</v>
          </cell>
          <cell r="G360" t="str">
            <v>VIRUCH</v>
          </cell>
          <cell r="H360" t="str">
            <v>MOONSUANG</v>
          </cell>
          <cell r="I360" t="str">
            <v>TUBE COMPONENT</v>
          </cell>
          <cell r="J360" t="str">
            <v>SK3</v>
          </cell>
          <cell r="K360">
            <v>2008</v>
          </cell>
          <cell r="L360">
            <v>5</v>
          </cell>
          <cell r="M360">
            <v>21</v>
          </cell>
          <cell r="N360">
            <v>10</v>
          </cell>
          <cell r="O360">
            <v>11</v>
          </cell>
          <cell r="P360">
            <v>23</v>
          </cell>
          <cell r="Q360">
            <v>1982</v>
          </cell>
          <cell r="R360">
            <v>8</v>
          </cell>
          <cell r="S360">
            <v>19</v>
          </cell>
          <cell r="T360">
            <v>36</v>
          </cell>
          <cell r="U360">
            <v>8</v>
          </cell>
          <cell r="V360">
            <v>25</v>
          </cell>
          <cell r="W360">
            <v>2551</v>
          </cell>
          <cell r="X360" t="str">
            <v>PROCESS</v>
          </cell>
        </row>
        <row r="361">
          <cell r="A361" t="str">
            <v>107962</v>
          </cell>
          <cell r="B361">
            <v>357</v>
          </cell>
          <cell r="C361" t="str">
            <v>นาย</v>
          </cell>
          <cell r="D361" t="str">
            <v>กิตติศักดิ์</v>
          </cell>
          <cell r="E361" t="str">
            <v>คล้ายห้างหว้า</v>
          </cell>
          <cell r="F361" t="str">
            <v>MR.</v>
          </cell>
          <cell r="G361" t="str">
            <v>KITTISAK</v>
          </cell>
          <cell r="H361" t="str">
            <v>KLAYHANGHWA</v>
          </cell>
          <cell r="I361" t="str">
            <v>TUBE COMPONENT</v>
          </cell>
          <cell r="J361" t="str">
            <v>W</v>
          </cell>
          <cell r="K361">
            <v>2010</v>
          </cell>
          <cell r="L361">
            <v>1</v>
          </cell>
          <cell r="M361">
            <v>4</v>
          </cell>
          <cell r="N361">
            <v>9</v>
          </cell>
          <cell r="O361">
            <v>4</v>
          </cell>
          <cell r="P361">
            <v>9</v>
          </cell>
          <cell r="Q361">
            <v>1986</v>
          </cell>
          <cell r="R361">
            <v>1</v>
          </cell>
          <cell r="S361">
            <v>26</v>
          </cell>
          <cell r="T361">
            <v>33</v>
          </cell>
          <cell r="U361">
            <v>3</v>
          </cell>
          <cell r="V361">
            <v>18</v>
          </cell>
          <cell r="W361">
            <v>2553</v>
          </cell>
          <cell r="X361" t="str">
            <v>ROLL ยางใน</v>
          </cell>
        </row>
        <row r="362">
          <cell r="A362" t="str">
            <v>107976</v>
          </cell>
          <cell r="B362">
            <v>358</v>
          </cell>
          <cell r="C362" t="str">
            <v>นาย</v>
          </cell>
          <cell r="D362" t="str">
            <v>บัลลังก์</v>
          </cell>
          <cell r="E362" t="str">
            <v>ศรีเพชร</v>
          </cell>
          <cell r="F362" t="str">
            <v>MR.</v>
          </cell>
          <cell r="G362" t="str">
            <v>BALLANG</v>
          </cell>
          <cell r="H362" t="str">
            <v>SRIPECH</v>
          </cell>
          <cell r="I362" t="str">
            <v>TUBE COMPONENT</v>
          </cell>
          <cell r="J362" t="str">
            <v>W</v>
          </cell>
          <cell r="K362">
            <v>2010</v>
          </cell>
          <cell r="L362">
            <v>1</v>
          </cell>
          <cell r="M362">
            <v>4</v>
          </cell>
          <cell r="N362">
            <v>9</v>
          </cell>
          <cell r="O362">
            <v>4</v>
          </cell>
          <cell r="P362">
            <v>9</v>
          </cell>
          <cell r="Q362">
            <v>1972</v>
          </cell>
          <cell r="R362">
            <v>9</v>
          </cell>
          <cell r="S362">
            <v>5</v>
          </cell>
          <cell r="T362">
            <v>46</v>
          </cell>
          <cell r="U362">
            <v>8</v>
          </cell>
          <cell r="V362">
            <v>8</v>
          </cell>
          <cell r="W362">
            <v>2553</v>
          </cell>
          <cell r="X362" t="str">
            <v>ติดวาล์ว</v>
          </cell>
        </row>
        <row r="363">
          <cell r="A363" t="str">
            <v>108061</v>
          </cell>
          <cell r="B363">
            <v>359</v>
          </cell>
          <cell r="C363" t="str">
            <v>นาย</v>
          </cell>
          <cell r="D363" t="str">
            <v>กวี</v>
          </cell>
          <cell r="E363" t="str">
            <v>รักษ์กำเนิด</v>
          </cell>
          <cell r="F363" t="str">
            <v>MR.</v>
          </cell>
          <cell r="G363" t="str">
            <v>KAWEE</v>
          </cell>
          <cell r="H363" t="str">
            <v>RAKKAMNERD</v>
          </cell>
          <cell r="I363" t="str">
            <v>TUBE COMPONENT</v>
          </cell>
          <cell r="J363" t="str">
            <v>SK2</v>
          </cell>
          <cell r="K363">
            <v>2010</v>
          </cell>
          <cell r="L363">
            <v>1</v>
          </cell>
          <cell r="M363">
            <v>4</v>
          </cell>
          <cell r="N363">
            <v>9</v>
          </cell>
          <cell r="O363">
            <v>4</v>
          </cell>
          <cell r="P363">
            <v>9</v>
          </cell>
          <cell r="Q363">
            <v>1986</v>
          </cell>
          <cell r="R363">
            <v>8</v>
          </cell>
          <cell r="S363">
            <v>4</v>
          </cell>
          <cell r="T363">
            <v>32</v>
          </cell>
          <cell r="U363">
            <v>9</v>
          </cell>
          <cell r="V363">
            <v>9</v>
          </cell>
          <cell r="W363">
            <v>2553</v>
          </cell>
          <cell r="X363" t="str">
            <v>PROCESS</v>
          </cell>
        </row>
        <row r="364">
          <cell r="A364" t="str">
            <v>108439</v>
          </cell>
          <cell r="B364">
            <v>360</v>
          </cell>
          <cell r="C364" t="str">
            <v>น.ส.</v>
          </cell>
          <cell r="D364" t="str">
            <v>มัสยา</v>
          </cell>
          <cell r="E364" t="str">
            <v>ชินศรี</v>
          </cell>
          <cell r="F364" t="str">
            <v>MS.</v>
          </cell>
          <cell r="G364" t="str">
            <v>MASAYA</v>
          </cell>
          <cell r="H364" t="str">
            <v>CHINSEE</v>
          </cell>
          <cell r="I364" t="str">
            <v>TUBE COMPONENT</v>
          </cell>
          <cell r="J364" t="str">
            <v>W</v>
          </cell>
          <cell r="K364">
            <v>2010</v>
          </cell>
          <cell r="L364">
            <v>4</v>
          </cell>
          <cell r="M364">
            <v>16</v>
          </cell>
          <cell r="N364">
            <v>9</v>
          </cell>
          <cell r="O364">
            <v>0</v>
          </cell>
          <cell r="P364">
            <v>28</v>
          </cell>
          <cell r="Q364">
            <v>1987</v>
          </cell>
          <cell r="R364">
            <v>2</v>
          </cell>
          <cell r="S364">
            <v>11</v>
          </cell>
          <cell r="T364">
            <v>32</v>
          </cell>
          <cell r="U364">
            <v>3</v>
          </cell>
          <cell r="V364">
            <v>2</v>
          </cell>
          <cell r="W364">
            <v>2553</v>
          </cell>
          <cell r="X364" t="str">
            <v>ต่อยางใหญ่ , TUFF-UP</v>
          </cell>
        </row>
        <row r="365">
          <cell r="A365" t="str">
            <v>108442</v>
          </cell>
          <cell r="B365">
            <v>361</v>
          </cell>
          <cell r="C365" t="str">
            <v>น.ส.</v>
          </cell>
          <cell r="D365" t="str">
            <v>โบริ่ง</v>
          </cell>
          <cell r="E365" t="str">
            <v>โชติน้อย</v>
          </cell>
          <cell r="F365" t="str">
            <v>MS.</v>
          </cell>
          <cell r="G365" t="str">
            <v>BROWRING</v>
          </cell>
          <cell r="H365" t="str">
            <v>CHOTNOI</v>
          </cell>
          <cell r="I365" t="str">
            <v>TUBE COMPONENT</v>
          </cell>
          <cell r="J365" t="str">
            <v>W</v>
          </cell>
          <cell r="K365">
            <v>2010</v>
          </cell>
          <cell r="L365">
            <v>4</v>
          </cell>
          <cell r="M365">
            <v>16</v>
          </cell>
          <cell r="N365">
            <v>9</v>
          </cell>
          <cell r="O365">
            <v>0</v>
          </cell>
          <cell r="P365">
            <v>28</v>
          </cell>
          <cell r="Q365">
            <v>1986</v>
          </cell>
          <cell r="R365">
            <v>7</v>
          </cell>
          <cell r="S365">
            <v>12</v>
          </cell>
          <cell r="T365">
            <v>32</v>
          </cell>
          <cell r="U365">
            <v>10</v>
          </cell>
          <cell r="V365">
            <v>1</v>
          </cell>
          <cell r="W365">
            <v>2553</v>
          </cell>
          <cell r="X365" t="str">
            <v>ต่อยางใหญ่ , TUFF-UP</v>
          </cell>
        </row>
        <row r="366">
          <cell r="A366" t="str">
            <v>108456</v>
          </cell>
          <cell r="B366">
            <v>362</v>
          </cell>
          <cell r="C366" t="str">
            <v>น.ส.</v>
          </cell>
          <cell r="D366" t="str">
            <v>สุวดี</v>
          </cell>
          <cell r="E366" t="str">
            <v>บัวทะราช</v>
          </cell>
          <cell r="F366" t="str">
            <v>MS.</v>
          </cell>
          <cell r="G366" t="str">
            <v>SUWADEE</v>
          </cell>
          <cell r="H366" t="str">
            <v>BOUTARAT</v>
          </cell>
          <cell r="I366" t="str">
            <v>TUBE COMPONENT</v>
          </cell>
          <cell r="J366" t="str">
            <v>W</v>
          </cell>
          <cell r="K366">
            <v>2010</v>
          </cell>
          <cell r="L366">
            <v>4</v>
          </cell>
          <cell r="M366">
            <v>16</v>
          </cell>
          <cell r="N366">
            <v>9</v>
          </cell>
          <cell r="O366">
            <v>0</v>
          </cell>
          <cell r="P366">
            <v>28</v>
          </cell>
          <cell r="Q366">
            <v>1983</v>
          </cell>
          <cell r="R366">
            <v>11</v>
          </cell>
          <cell r="S366">
            <v>20</v>
          </cell>
          <cell r="T366">
            <v>35</v>
          </cell>
          <cell r="U366">
            <v>5</v>
          </cell>
          <cell r="V366">
            <v>24</v>
          </cell>
          <cell r="W366">
            <v>2553</v>
          </cell>
          <cell r="X366" t="str">
            <v>ต่อยางใหญ่ , TUFF-UP</v>
          </cell>
        </row>
        <row r="367">
          <cell r="A367" t="str">
            <v>108904</v>
          </cell>
          <cell r="B367">
            <v>363</v>
          </cell>
          <cell r="C367" t="str">
            <v>นาย</v>
          </cell>
          <cell r="D367" t="str">
            <v>ชัยวัฒน์</v>
          </cell>
          <cell r="E367" t="str">
            <v>สนธิกุล</v>
          </cell>
          <cell r="F367" t="str">
            <v>MR.</v>
          </cell>
          <cell r="G367" t="str">
            <v>CHAIWAT</v>
          </cell>
          <cell r="H367" t="str">
            <v>SUNTHIKUL</v>
          </cell>
          <cell r="I367" t="str">
            <v>TUBE COMPONENT</v>
          </cell>
          <cell r="J367" t="str">
            <v>SK4</v>
          </cell>
          <cell r="K367">
            <v>2010</v>
          </cell>
          <cell r="L367">
            <v>6</v>
          </cell>
          <cell r="M367">
            <v>1</v>
          </cell>
          <cell r="N367">
            <v>8</v>
          </cell>
          <cell r="O367">
            <v>11</v>
          </cell>
          <cell r="P367">
            <v>12</v>
          </cell>
          <cell r="Q367">
            <v>1978</v>
          </cell>
          <cell r="R367">
            <v>3</v>
          </cell>
          <cell r="S367">
            <v>12</v>
          </cell>
          <cell r="T367">
            <v>41</v>
          </cell>
          <cell r="U367">
            <v>2</v>
          </cell>
          <cell r="V367">
            <v>1</v>
          </cell>
          <cell r="W367">
            <v>2553</v>
          </cell>
          <cell r="X367" t="str">
            <v>PROCESS</v>
          </cell>
        </row>
        <row r="368">
          <cell r="A368" t="str">
            <v>109192</v>
          </cell>
          <cell r="B368">
            <v>364</v>
          </cell>
          <cell r="C368" t="str">
            <v>นาย</v>
          </cell>
          <cell r="D368" t="str">
            <v>โสภณ</v>
          </cell>
          <cell r="E368" t="str">
            <v>นาโพธิ์</v>
          </cell>
          <cell r="F368" t="str">
            <v>MR.</v>
          </cell>
          <cell r="G368" t="str">
            <v>SOPHON</v>
          </cell>
          <cell r="H368" t="str">
            <v>NAPO</v>
          </cell>
          <cell r="I368" t="str">
            <v>TUBE COMPONENT</v>
          </cell>
          <cell r="J368" t="str">
            <v>W</v>
          </cell>
          <cell r="K368">
            <v>2010</v>
          </cell>
          <cell r="L368">
            <v>8</v>
          </cell>
          <cell r="M368">
            <v>16</v>
          </cell>
          <cell r="N368">
            <v>8</v>
          </cell>
          <cell r="O368">
            <v>8</v>
          </cell>
          <cell r="P368">
            <v>28</v>
          </cell>
          <cell r="Q368">
            <v>1979</v>
          </cell>
          <cell r="R368">
            <v>2</v>
          </cell>
          <cell r="S368">
            <v>22</v>
          </cell>
          <cell r="T368">
            <v>40</v>
          </cell>
          <cell r="U368">
            <v>2</v>
          </cell>
          <cell r="V368">
            <v>22</v>
          </cell>
          <cell r="W368">
            <v>2553</v>
          </cell>
          <cell r="X368" t="str">
            <v>เป่ายางใน</v>
          </cell>
        </row>
        <row r="369">
          <cell r="A369" t="str">
            <v>109207</v>
          </cell>
          <cell r="B369">
            <v>365</v>
          </cell>
          <cell r="C369" t="str">
            <v>นาย</v>
          </cell>
          <cell r="D369" t="str">
            <v>ธงชัย</v>
          </cell>
          <cell r="E369" t="str">
            <v>ยวงจันทร์</v>
          </cell>
          <cell r="F369" t="str">
            <v>MR.</v>
          </cell>
          <cell r="G369" t="str">
            <v>THONGCHAI</v>
          </cell>
          <cell r="H369" t="str">
            <v>YUANGCHAL</v>
          </cell>
          <cell r="I369" t="str">
            <v>TUBE COMPONENT</v>
          </cell>
          <cell r="J369" t="str">
            <v>W</v>
          </cell>
          <cell r="K369">
            <v>2010</v>
          </cell>
          <cell r="L369">
            <v>8</v>
          </cell>
          <cell r="M369">
            <v>16</v>
          </cell>
          <cell r="N369">
            <v>8</v>
          </cell>
          <cell r="O369">
            <v>8</v>
          </cell>
          <cell r="P369">
            <v>28</v>
          </cell>
          <cell r="Q369">
            <v>1988</v>
          </cell>
          <cell r="R369">
            <v>10</v>
          </cell>
          <cell r="S369">
            <v>16</v>
          </cell>
          <cell r="T369">
            <v>30</v>
          </cell>
          <cell r="U369">
            <v>6</v>
          </cell>
          <cell r="V369">
            <v>28</v>
          </cell>
          <cell r="W369">
            <v>2553</v>
          </cell>
          <cell r="X369" t="str">
            <v>เป่ายางใน</v>
          </cell>
        </row>
        <row r="370">
          <cell r="A370" t="str">
            <v>150134</v>
          </cell>
          <cell r="B370">
            <v>366</v>
          </cell>
          <cell r="C370" t="str">
            <v>น.ส.</v>
          </cell>
          <cell r="D370" t="str">
            <v>ปาริฉัตร</v>
          </cell>
          <cell r="E370" t="str">
            <v>รื่นสละ</v>
          </cell>
          <cell r="F370" t="str">
            <v>MS.</v>
          </cell>
          <cell r="G370" t="str">
            <v>PARICHAT</v>
          </cell>
          <cell r="H370" t="str">
            <v>RUENSARA</v>
          </cell>
          <cell r="I370" t="str">
            <v>TUBE COMPONENT</v>
          </cell>
          <cell r="J370" t="str">
            <v>W</v>
          </cell>
          <cell r="K370">
            <v>2011</v>
          </cell>
          <cell r="L370">
            <v>3</v>
          </cell>
          <cell r="M370">
            <v>16</v>
          </cell>
          <cell r="N370">
            <v>8</v>
          </cell>
          <cell r="O370">
            <v>1</v>
          </cell>
          <cell r="P370">
            <v>28</v>
          </cell>
          <cell r="Q370">
            <v>1984</v>
          </cell>
          <cell r="R370">
            <v>1</v>
          </cell>
          <cell r="S370">
            <v>15</v>
          </cell>
          <cell r="T370">
            <v>35</v>
          </cell>
          <cell r="U370">
            <v>3</v>
          </cell>
          <cell r="V370">
            <v>29</v>
          </cell>
          <cell r="W370">
            <v>2554</v>
          </cell>
          <cell r="X370" t="str">
            <v>ต่อยางใน</v>
          </cell>
        </row>
        <row r="371">
          <cell r="A371" t="str">
            <v>150148</v>
          </cell>
          <cell r="B371">
            <v>367</v>
          </cell>
          <cell r="C371" t="str">
            <v>น.ส.</v>
          </cell>
          <cell r="D371" t="str">
            <v>วิไลวรรณ</v>
          </cell>
          <cell r="E371" t="str">
            <v>เมืองโคตร</v>
          </cell>
          <cell r="F371" t="str">
            <v>MS.</v>
          </cell>
          <cell r="G371" t="str">
            <v>WILAIWAN</v>
          </cell>
          <cell r="H371" t="str">
            <v>MUANGKHOT</v>
          </cell>
          <cell r="I371" t="str">
            <v>TUBE COMPONENT</v>
          </cell>
          <cell r="J371" t="str">
            <v>W</v>
          </cell>
          <cell r="K371">
            <v>2011</v>
          </cell>
          <cell r="L371">
            <v>3</v>
          </cell>
          <cell r="M371">
            <v>16</v>
          </cell>
          <cell r="N371">
            <v>8</v>
          </cell>
          <cell r="O371">
            <v>1</v>
          </cell>
          <cell r="P371">
            <v>28</v>
          </cell>
          <cell r="Q371">
            <v>1979</v>
          </cell>
          <cell r="R371">
            <v>1</v>
          </cell>
          <cell r="S371">
            <v>5</v>
          </cell>
          <cell r="T371">
            <v>40</v>
          </cell>
          <cell r="U371">
            <v>4</v>
          </cell>
          <cell r="V371">
            <v>8</v>
          </cell>
          <cell r="W371">
            <v>2554</v>
          </cell>
          <cell r="X371" t="str">
            <v>ต่อยางใหญ่ , TUFF-UP</v>
          </cell>
        </row>
        <row r="372">
          <cell r="A372" t="str">
            <v>150165</v>
          </cell>
          <cell r="B372">
            <v>368</v>
          </cell>
          <cell r="C372" t="str">
            <v>นาย</v>
          </cell>
          <cell r="D372" t="str">
            <v>กฤษดา</v>
          </cell>
          <cell r="E372" t="str">
            <v>จั่นแก้ว</v>
          </cell>
          <cell r="F372" t="str">
            <v>MR.</v>
          </cell>
          <cell r="G372" t="str">
            <v>KITSADA</v>
          </cell>
          <cell r="H372" t="str">
            <v>CHANKAEW</v>
          </cell>
          <cell r="I372" t="str">
            <v>TUBE COMPONENT</v>
          </cell>
          <cell r="J372" t="str">
            <v>W</v>
          </cell>
          <cell r="K372">
            <v>2011</v>
          </cell>
          <cell r="L372">
            <v>3</v>
          </cell>
          <cell r="M372">
            <v>16</v>
          </cell>
          <cell r="N372">
            <v>8</v>
          </cell>
          <cell r="O372">
            <v>1</v>
          </cell>
          <cell r="P372">
            <v>28</v>
          </cell>
          <cell r="Q372">
            <v>1979</v>
          </cell>
          <cell r="R372">
            <v>8</v>
          </cell>
          <cell r="S372">
            <v>10</v>
          </cell>
          <cell r="T372">
            <v>39</v>
          </cell>
          <cell r="U372">
            <v>9</v>
          </cell>
          <cell r="V372">
            <v>3</v>
          </cell>
          <cell r="W372">
            <v>2554</v>
          </cell>
          <cell r="X372" t="str">
            <v>ROLL ยางใน</v>
          </cell>
        </row>
        <row r="373">
          <cell r="A373" t="str">
            <v>150308</v>
          </cell>
          <cell r="B373">
            <v>369</v>
          </cell>
          <cell r="C373" t="str">
            <v>นาย</v>
          </cell>
          <cell r="D373" t="str">
            <v>สมเกียรติ์</v>
          </cell>
          <cell r="E373" t="str">
            <v>แสงดาว</v>
          </cell>
          <cell r="F373" t="str">
            <v>MR.</v>
          </cell>
          <cell r="G373" t="str">
            <v>SOMKAEIT</v>
          </cell>
          <cell r="H373" t="str">
            <v>SANGDAO</v>
          </cell>
          <cell r="I373" t="str">
            <v>TUBE COMPONENT</v>
          </cell>
          <cell r="J373" t="str">
            <v>SK1</v>
          </cell>
          <cell r="K373">
            <v>2011</v>
          </cell>
          <cell r="L373">
            <v>4</v>
          </cell>
          <cell r="M373">
            <v>1</v>
          </cell>
          <cell r="N373">
            <v>8</v>
          </cell>
          <cell r="O373">
            <v>1</v>
          </cell>
          <cell r="P373">
            <v>12</v>
          </cell>
          <cell r="Q373">
            <v>1983</v>
          </cell>
          <cell r="R373">
            <v>4</v>
          </cell>
          <cell r="S373">
            <v>21</v>
          </cell>
          <cell r="T373">
            <v>36</v>
          </cell>
          <cell r="U373">
            <v>0</v>
          </cell>
          <cell r="V373">
            <v>23</v>
          </cell>
          <cell r="W373">
            <v>2554</v>
          </cell>
          <cell r="X373" t="str">
            <v>เป่ายางใน</v>
          </cell>
        </row>
        <row r="374">
          <cell r="A374" t="str">
            <v>150391</v>
          </cell>
          <cell r="B374">
            <v>370</v>
          </cell>
          <cell r="C374" t="str">
            <v>นาย</v>
          </cell>
          <cell r="D374" t="str">
            <v>ธนากร</v>
          </cell>
          <cell r="E374" t="str">
            <v>สิมมา</v>
          </cell>
          <cell r="F374" t="str">
            <v>MR.</v>
          </cell>
          <cell r="G374" t="str">
            <v>TANAKRON</v>
          </cell>
          <cell r="H374" t="str">
            <v>SIMMA</v>
          </cell>
          <cell r="I374" t="str">
            <v>TUBE COMPONENT</v>
          </cell>
          <cell r="J374" t="str">
            <v>SK2</v>
          </cell>
          <cell r="K374">
            <v>2011</v>
          </cell>
          <cell r="L374">
            <v>5</v>
          </cell>
          <cell r="M374">
            <v>4</v>
          </cell>
          <cell r="N374">
            <v>8</v>
          </cell>
          <cell r="O374">
            <v>0</v>
          </cell>
          <cell r="P374">
            <v>9</v>
          </cell>
          <cell r="Q374">
            <v>1990</v>
          </cell>
          <cell r="R374">
            <v>11</v>
          </cell>
          <cell r="S374">
            <v>24</v>
          </cell>
          <cell r="T374">
            <v>28</v>
          </cell>
          <cell r="U374">
            <v>5</v>
          </cell>
          <cell r="V374">
            <v>20</v>
          </cell>
          <cell r="W374">
            <v>2554</v>
          </cell>
          <cell r="X374" t="str">
            <v>PROCESS</v>
          </cell>
        </row>
        <row r="375">
          <cell r="A375" t="str">
            <v>151031</v>
          </cell>
          <cell r="B375">
            <v>371</v>
          </cell>
          <cell r="C375" t="str">
            <v>น.ส.</v>
          </cell>
          <cell r="D375" t="str">
            <v>อมรรัตน์</v>
          </cell>
          <cell r="E375" t="str">
            <v>บูรณะพานิช</v>
          </cell>
          <cell r="F375" t="str">
            <v>MS.</v>
          </cell>
          <cell r="G375" t="str">
            <v>AMORNRAT</v>
          </cell>
          <cell r="H375" t="str">
            <v>BOORANAPANICH</v>
          </cell>
          <cell r="I375" t="str">
            <v>TUBE COMPONENT</v>
          </cell>
          <cell r="J375" t="str">
            <v>W</v>
          </cell>
          <cell r="K375">
            <v>2011</v>
          </cell>
          <cell r="L375">
            <v>7</v>
          </cell>
          <cell r="M375">
            <v>16</v>
          </cell>
          <cell r="N375">
            <v>7</v>
          </cell>
          <cell r="O375">
            <v>9</v>
          </cell>
          <cell r="P375">
            <v>28</v>
          </cell>
          <cell r="Q375">
            <v>1991</v>
          </cell>
          <cell r="R375">
            <v>10</v>
          </cell>
          <cell r="S375">
            <v>28</v>
          </cell>
          <cell r="T375">
            <v>27</v>
          </cell>
          <cell r="U375">
            <v>6</v>
          </cell>
          <cell r="V375">
            <v>16</v>
          </cell>
          <cell r="W375">
            <v>2554</v>
          </cell>
          <cell r="X375" t="str">
            <v>ต่อยางใน</v>
          </cell>
        </row>
        <row r="376">
          <cell r="A376" t="str">
            <v>151044</v>
          </cell>
          <cell r="B376">
            <v>372</v>
          </cell>
          <cell r="C376" t="str">
            <v>นาย</v>
          </cell>
          <cell r="D376" t="str">
            <v>เอกชัย</v>
          </cell>
          <cell r="E376" t="str">
            <v>มารบุรี</v>
          </cell>
          <cell r="F376" t="str">
            <v>MR.</v>
          </cell>
          <cell r="G376" t="str">
            <v>EKKACHAI</v>
          </cell>
          <cell r="H376" t="str">
            <v>MANBUREE</v>
          </cell>
          <cell r="I376" t="str">
            <v>TUBE COMPONENT</v>
          </cell>
          <cell r="J376" t="str">
            <v>W</v>
          </cell>
          <cell r="K376">
            <v>2011</v>
          </cell>
          <cell r="L376">
            <v>7</v>
          </cell>
          <cell r="M376">
            <v>16</v>
          </cell>
          <cell r="N376">
            <v>7</v>
          </cell>
          <cell r="O376">
            <v>9</v>
          </cell>
          <cell r="P376">
            <v>28</v>
          </cell>
          <cell r="Q376">
            <v>1991</v>
          </cell>
          <cell r="R376">
            <v>8</v>
          </cell>
          <cell r="S376">
            <v>16</v>
          </cell>
          <cell r="T376">
            <v>27</v>
          </cell>
          <cell r="U376">
            <v>8</v>
          </cell>
          <cell r="V376">
            <v>28</v>
          </cell>
          <cell r="W376">
            <v>2554</v>
          </cell>
          <cell r="X376" t="str">
            <v>ต่อยางใน</v>
          </cell>
        </row>
        <row r="377">
          <cell r="A377" t="str">
            <v>151089</v>
          </cell>
          <cell r="B377">
            <v>373</v>
          </cell>
          <cell r="C377" t="str">
            <v>นาย</v>
          </cell>
          <cell r="D377" t="str">
            <v>ธนพล</v>
          </cell>
          <cell r="E377" t="str">
            <v>อันมาก</v>
          </cell>
          <cell r="F377" t="str">
            <v>MR.</v>
          </cell>
          <cell r="G377" t="str">
            <v>TANAPON</v>
          </cell>
          <cell r="H377" t="str">
            <v>UNMAK</v>
          </cell>
          <cell r="I377" t="str">
            <v>TUBE COMPONENT</v>
          </cell>
          <cell r="J377" t="str">
            <v>W</v>
          </cell>
          <cell r="K377">
            <v>2011</v>
          </cell>
          <cell r="L377">
            <v>7</v>
          </cell>
          <cell r="M377">
            <v>16</v>
          </cell>
          <cell r="N377">
            <v>7</v>
          </cell>
          <cell r="O377">
            <v>9</v>
          </cell>
          <cell r="P377">
            <v>28</v>
          </cell>
          <cell r="Q377">
            <v>1993</v>
          </cell>
          <cell r="R377">
            <v>7</v>
          </cell>
          <cell r="S377">
            <v>19</v>
          </cell>
          <cell r="T377">
            <v>25</v>
          </cell>
          <cell r="U377">
            <v>9</v>
          </cell>
          <cell r="V377">
            <v>25</v>
          </cell>
          <cell r="W377">
            <v>2554</v>
          </cell>
          <cell r="X377" t="str">
            <v>ROLL ยางใน</v>
          </cell>
        </row>
        <row r="378">
          <cell r="A378" t="str">
            <v>152575</v>
          </cell>
          <cell r="B378">
            <v>374</v>
          </cell>
          <cell r="C378" t="str">
            <v>น.ส.</v>
          </cell>
          <cell r="D378" t="str">
            <v>ศรีสุดา</v>
          </cell>
          <cell r="E378" t="str">
            <v>มัทนัง</v>
          </cell>
          <cell r="F378" t="str">
            <v>MS.</v>
          </cell>
          <cell r="G378" t="str">
            <v>SRISUDA</v>
          </cell>
          <cell r="H378" t="str">
            <v>MTTHANANG</v>
          </cell>
          <cell r="I378" t="str">
            <v>TUBE COMPONENT</v>
          </cell>
          <cell r="J378" t="str">
            <v>W</v>
          </cell>
          <cell r="K378">
            <v>2012</v>
          </cell>
          <cell r="L378">
            <v>1</v>
          </cell>
          <cell r="M378">
            <v>16</v>
          </cell>
          <cell r="N378">
            <v>7</v>
          </cell>
          <cell r="O378">
            <v>3</v>
          </cell>
          <cell r="P378">
            <v>28</v>
          </cell>
          <cell r="Q378">
            <v>1989</v>
          </cell>
          <cell r="R378">
            <v>6</v>
          </cell>
          <cell r="S378">
            <v>27</v>
          </cell>
          <cell r="T378">
            <v>29</v>
          </cell>
          <cell r="U378">
            <v>10</v>
          </cell>
          <cell r="V378">
            <v>17</v>
          </cell>
          <cell r="W378">
            <v>2555</v>
          </cell>
          <cell r="X378" t="str">
            <v>ต่อยางใน</v>
          </cell>
        </row>
        <row r="379">
          <cell r="A379" t="str">
            <v>152589</v>
          </cell>
          <cell r="B379">
            <v>375</v>
          </cell>
          <cell r="C379" t="str">
            <v>นาง</v>
          </cell>
          <cell r="D379" t="str">
            <v>พยูณ</v>
          </cell>
          <cell r="E379" t="str">
            <v>คำภิรานนท์</v>
          </cell>
          <cell r="F379" t="str">
            <v>MRS.</v>
          </cell>
          <cell r="G379" t="str">
            <v>PHAYOON</v>
          </cell>
          <cell r="H379" t="str">
            <v>KHAMPIRANON</v>
          </cell>
          <cell r="I379" t="str">
            <v>TUBE COMPONENT</v>
          </cell>
          <cell r="J379" t="str">
            <v>W</v>
          </cell>
          <cell r="K379">
            <v>2012</v>
          </cell>
          <cell r="L379">
            <v>1</v>
          </cell>
          <cell r="M379">
            <v>16</v>
          </cell>
          <cell r="N379">
            <v>7</v>
          </cell>
          <cell r="O379">
            <v>3</v>
          </cell>
          <cell r="P379">
            <v>28</v>
          </cell>
          <cell r="Q379">
            <v>1976</v>
          </cell>
          <cell r="R379">
            <v>8</v>
          </cell>
          <cell r="S379">
            <v>21</v>
          </cell>
          <cell r="T379">
            <v>42</v>
          </cell>
          <cell r="U379">
            <v>8</v>
          </cell>
          <cell r="V379">
            <v>23</v>
          </cell>
          <cell r="W379">
            <v>2555</v>
          </cell>
          <cell r="X379" t="str">
            <v>ต่อยางใน</v>
          </cell>
        </row>
        <row r="380">
          <cell r="A380" t="str">
            <v>152607</v>
          </cell>
          <cell r="B380">
            <v>376</v>
          </cell>
          <cell r="C380" t="str">
            <v>น.ส.</v>
          </cell>
          <cell r="D380" t="str">
            <v>บรรจงค์</v>
          </cell>
          <cell r="E380" t="str">
            <v>พรมนิกรณ์</v>
          </cell>
          <cell r="F380" t="str">
            <v>MS.</v>
          </cell>
          <cell r="G380" t="str">
            <v>BANCHONG</v>
          </cell>
          <cell r="H380" t="str">
            <v>PHORMNIKON</v>
          </cell>
          <cell r="I380" t="str">
            <v>TUBE COMPONENT</v>
          </cell>
          <cell r="J380" t="str">
            <v>W</v>
          </cell>
          <cell r="K380">
            <v>2012</v>
          </cell>
          <cell r="L380">
            <v>1</v>
          </cell>
          <cell r="M380">
            <v>16</v>
          </cell>
          <cell r="N380">
            <v>7</v>
          </cell>
          <cell r="O380">
            <v>3</v>
          </cell>
          <cell r="P380">
            <v>28</v>
          </cell>
          <cell r="Q380">
            <v>1984</v>
          </cell>
          <cell r="R380">
            <v>8</v>
          </cell>
          <cell r="S380">
            <v>28</v>
          </cell>
          <cell r="T380">
            <v>34</v>
          </cell>
          <cell r="U380">
            <v>8</v>
          </cell>
          <cell r="V380">
            <v>16</v>
          </cell>
          <cell r="W380">
            <v>2555</v>
          </cell>
          <cell r="X380" t="str">
            <v>ต่อยางใน</v>
          </cell>
        </row>
        <row r="381">
          <cell r="A381" t="str">
            <v>152611</v>
          </cell>
          <cell r="B381">
            <v>377</v>
          </cell>
          <cell r="C381" t="str">
            <v>น.ส.</v>
          </cell>
          <cell r="D381" t="str">
            <v>จันทร์เพ็ญ</v>
          </cell>
          <cell r="E381" t="str">
            <v>ธรรมโท</v>
          </cell>
          <cell r="F381" t="str">
            <v>MS.</v>
          </cell>
          <cell r="G381" t="str">
            <v>CHANPEN</v>
          </cell>
          <cell r="H381" t="str">
            <v>THRRMTHO</v>
          </cell>
          <cell r="I381" t="str">
            <v>TUBE COMPONENT</v>
          </cell>
          <cell r="J381" t="str">
            <v>W</v>
          </cell>
          <cell r="K381">
            <v>2012</v>
          </cell>
          <cell r="L381">
            <v>1</v>
          </cell>
          <cell r="M381">
            <v>16</v>
          </cell>
          <cell r="N381">
            <v>7</v>
          </cell>
          <cell r="O381">
            <v>3</v>
          </cell>
          <cell r="P381">
            <v>28</v>
          </cell>
          <cell r="Q381">
            <v>1989</v>
          </cell>
          <cell r="R381">
            <v>8</v>
          </cell>
          <cell r="S381">
            <v>16</v>
          </cell>
          <cell r="T381">
            <v>29</v>
          </cell>
          <cell r="U381">
            <v>8</v>
          </cell>
          <cell r="V381">
            <v>28</v>
          </cell>
          <cell r="W381">
            <v>2555</v>
          </cell>
          <cell r="X381" t="str">
            <v>ต่อยางใน</v>
          </cell>
        </row>
        <row r="382">
          <cell r="A382" t="str">
            <v>152638</v>
          </cell>
          <cell r="B382">
            <v>378</v>
          </cell>
          <cell r="C382" t="str">
            <v>นาย</v>
          </cell>
          <cell r="D382" t="str">
            <v>กิติพงษ์</v>
          </cell>
          <cell r="E382" t="str">
            <v>ทองมูล</v>
          </cell>
          <cell r="F382" t="str">
            <v>MR.</v>
          </cell>
          <cell r="G382" t="str">
            <v>KITTIPONG</v>
          </cell>
          <cell r="H382" t="str">
            <v>THONGMOON</v>
          </cell>
          <cell r="I382" t="str">
            <v>TUBE COMPONENT</v>
          </cell>
          <cell r="J382" t="str">
            <v>W</v>
          </cell>
          <cell r="K382">
            <v>2012</v>
          </cell>
          <cell r="L382">
            <v>1</v>
          </cell>
          <cell r="M382">
            <v>16</v>
          </cell>
          <cell r="N382">
            <v>7</v>
          </cell>
          <cell r="O382">
            <v>3</v>
          </cell>
          <cell r="P382">
            <v>28</v>
          </cell>
          <cell r="Q382">
            <v>1992</v>
          </cell>
          <cell r="R382">
            <v>8</v>
          </cell>
          <cell r="S382">
            <v>3</v>
          </cell>
          <cell r="T382">
            <v>26</v>
          </cell>
          <cell r="U382">
            <v>9</v>
          </cell>
          <cell r="V382">
            <v>10</v>
          </cell>
          <cell r="W382">
            <v>2555</v>
          </cell>
          <cell r="X382" t="str">
            <v>เป่ายางใน</v>
          </cell>
        </row>
        <row r="383">
          <cell r="A383" t="str">
            <v>153711</v>
          </cell>
          <cell r="B383">
            <v>379</v>
          </cell>
          <cell r="C383" t="str">
            <v>น.ส.</v>
          </cell>
          <cell r="D383" t="str">
            <v>สุเนตร</v>
          </cell>
          <cell r="E383" t="str">
            <v>เมยประโคน</v>
          </cell>
          <cell r="F383" t="str">
            <v>MS.</v>
          </cell>
          <cell r="G383" t="str">
            <v>SUNAT</v>
          </cell>
          <cell r="H383" t="str">
            <v>MOEIPRAKHON</v>
          </cell>
          <cell r="I383" t="str">
            <v>TUBE COMPONENT</v>
          </cell>
          <cell r="J383" t="str">
            <v>W</v>
          </cell>
          <cell r="K383">
            <v>2012</v>
          </cell>
          <cell r="L383">
            <v>3</v>
          </cell>
          <cell r="M383">
            <v>16</v>
          </cell>
          <cell r="N383">
            <v>7</v>
          </cell>
          <cell r="O383">
            <v>1</v>
          </cell>
          <cell r="P383">
            <v>28</v>
          </cell>
          <cell r="Q383">
            <v>1977</v>
          </cell>
          <cell r="R383">
            <v>6</v>
          </cell>
          <cell r="S383">
            <v>9</v>
          </cell>
          <cell r="T383">
            <v>41</v>
          </cell>
          <cell r="U383">
            <v>11</v>
          </cell>
          <cell r="V383">
            <v>4</v>
          </cell>
          <cell r="W383">
            <v>2555</v>
          </cell>
          <cell r="X383" t="str">
            <v>ต่อยางใน</v>
          </cell>
        </row>
        <row r="384">
          <cell r="A384" t="str">
            <v>153742</v>
          </cell>
          <cell r="B384">
            <v>380</v>
          </cell>
          <cell r="C384" t="str">
            <v>น.ส.</v>
          </cell>
          <cell r="D384" t="str">
            <v>อรุณี</v>
          </cell>
          <cell r="E384" t="str">
            <v>ยศกลาง</v>
          </cell>
          <cell r="F384" t="str">
            <v>MS.</v>
          </cell>
          <cell r="G384" t="str">
            <v>ARUNEE</v>
          </cell>
          <cell r="H384" t="str">
            <v>YOTKLANG</v>
          </cell>
          <cell r="I384" t="str">
            <v>TUBE COMPONENT</v>
          </cell>
          <cell r="J384" t="str">
            <v>W</v>
          </cell>
          <cell r="K384">
            <v>2012</v>
          </cell>
          <cell r="L384">
            <v>3</v>
          </cell>
          <cell r="M384">
            <v>16</v>
          </cell>
          <cell r="N384">
            <v>7</v>
          </cell>
          <cell r="O384">
            <v>1</v>
          </cell>
          <cell r="P384">
            <v>28</v>
          </cell>
          <cell r="Q384">
            <v>1993</v>
          </cell>
          <cell r="R384">
            <v>11</v>
          </cell>
          <cell r="S384">
            <v>19</v>
          </cell>
          <cell r="T384">
            <v>25</v>
          </cell>
          <cell r="U384">
            <v>5</v>
          </cell>
          <cell r="V384">
            <v>25</v>
          </cell>
          <cell r="W384">
            <v>2555</v>
          </cell>
          <cell r="X384" t="str">
            <v>ต่อยางใน</v>
          </cell>
        </row>
        <row r="385">
          <cell r="A385" t="str">
            <v>153756</v>
          </cell>
          <cell r="B385">
            <v>381</v>
          </cell>
          <cell r="C385" t="str">
            <v>นาย</v>
          </cell>
          <cell r="D385" t="str">
            <v>อดุลย์</v>
          </cell>
          <cell r="E385" t="str">
            <v>สิงห์เรือง</v>
          </cell>
          <cell r="F385" t="str">
            <v>MR.</v>
          </cell>
          <cell r="G385" t="str">
            <v>ADUN</v>
          </cell>
          <cell r="H385" t="str">
            <v>SINGRUEANG</v>
          </cell>
          <cell r="I385" t="str">
            <v>TUBE COMPONENT</v>
          </cell>
          <cell r="J385" t="str">
            <v>W</v>
          </cell>
          <cell r="K385">
            <v>2012</v>
          </cell>
          <cell r="L385">
            <v>3</v>
          </cell>
          <cell r="M385">
            <v>16</v>
          </cell>
          <cell r="N385">
            <v>7</v>
          </cell>
          <cell r="O385">
            <v>1</v>
          </cell>
          <cell r="P385">
            <v>28</v>
          </cell>
          <cell r="Q385">
            <v>1991</v>
          </cell>
          <cell r="R385">
            <v>6</v>
          </cell>
          <cell r="S385">
            <v>23</v>
          </cell>
          <cell r="T385">
            <v>27</v>
          </cell>
          <cell r="U385">
            <v>10</v>
          </cell>
          <cell r="V385">
            <v>21</v>
          </cell>
          <cell r="W385">
            <v>2555</v>
          </cell>
          <cell r="X385" t="str">
            <v>เป่ายางใน</v>
          </cell>
        </row>
        <row r="386">
          <cell r="A386" t="str">
            <v>153760</v>
          </cell>
          <cell r="B386">
            <v>382</v>
          </cell>
          <cell r="C386" t="str">
            <v>นาย</v>
          </cell>
          <cell r="D386" t="str">
            <v>อุทิศ</v>
          </cell>
          <cell r="E386" t="str">
            <v>จิตปัญญา</v>
          </cell>
          <cell r="F386" t="str">
            <v>MR.</v>
          </cell>
          <cell r="G386" t="str">
            <v>UTID</v>
          </cell>
          <cell r="H386" t="str">
            <v>JITPANYA</v>
          </cell>
          <cell r="I386" t="str">
            <v>TUBE COMPONENT</v>
          </cell>
          <cell r="J386" t="str">
            <v>W</v>
          </cell>
          <cell r="K386">
            <v>2012</v>
          </cell>
          <cell r="L386">
            <v>3</v>
          </cell>
          <cell r="M386">
            <v>16</v>
          </cell>
          <cell r="N386">
            <v>7</v>
          </cell>
          <cell r="O386">
            <v>1</v>
          </cell>
          <cell r="P386">
            <v>28</v>
          </cell>
          <cell r="Q386">
            <v>1978</v>
          </cell>
          <cell r="R386">
            <v>9</v>
          </cell>
          <cell r="S386">
            <v>2</v>
          </cell>
          <cell r="T386">
            <v>40</v>
          </cell>
          <cell r="U386">
            <v>8</v>
          </cell>
          <cell r="V386">
            <v>11</v>
          </cell>
          <cell r="W386">
            <v>2555</v>
          </cell>
          <cell r="X386" t="str">
            <v>เป่ายางใน</v>
          </cell>
        </row>
        <row r="387">
          <cell r="A387" t="str">
            <v>153819</v>
          </cell>
          <cell r="B387">
            <v>383</v>
          </cell>
          <cell r="C387" t="str">
            <v>นาง</v>
          </cell>
          <cell r="D387" t="str">
            <v>บุญช่วย</v>
          </cell>
          <cell r="E387" t="str">
            <v>วิมล</v>
          </cell>
          <cell r="F387" t="str">
            <v>MRS.</v>
          </cell>
          <cell r="G387" t="str">
            <v>BOONCHAY</v>
          </cell>
          <cell r="H387" t="str">
            <v>WIMON</v>
          </cell>
          <cell r="I387" t="str">
            <v>TUBE COMPONENT</v>
          </cell>
          <cell r="J387" t="str">
            <v>W</v>
          </cell>
          <cell r="K387">
            <v>2012</v>
          </cell>
          <cell r="L387">
            <v>3</v>
          </cell>
          <cell r="M387">
            <v>16</v>
          </cell>
          <cell r="N387">
            <v>7</v>
          </cell>
          <cell r="O387">
            <v>1</v>
          </cell>
          <cell r="P387">
            <v>28</v>
          </cell>
          <cell r="Q387">
            <v>1977</v>
          </cell>
          <cell r="R387">
            <v>10</v>
          </cell>
          <cell r="S387">
            <v>8</v>
          </cell>
          <cell r="T387">
            <v>41</v>
          </cell>
          <cell r="U387">
            <v>7</v>
          </cell>
          <cell r="V387">
            <v>5</v>
          </cell>
          <cell r="W387">
            <v>2555</v>
          </cell>
          <cell r="X387" t="str">
            <v>ต่อยางใน</v>
          </cell>
        </row>
        <row r="388">
          <cell r="A388" t="str">
            <v>153822</v>
          </cell>
          <cell r="B388">
            <v>384</v>
          </cell>
          <cell r="C388" t="str">
            <v>นาง</v>
          </cell>
          <cell r="D388" t="str">
            <v>สุวรรณา</v>
          </cell>
          <cell r="E388" t="str">
            <v>จันทนเสวี</v>
          </cell>
          <cell r="F388" t="str">
            <v>MRS.</v>
          </cell>
          <cell r="G388" t="str">
            <v>SUWANNA</v>
          </cell>
          <cell r="H388" t="str">
            <v>JANTANASAWEE</v>
          </cell>
          <cell r="I388" t="str">
            <v>TUBE COMPONENT</v>
          </cell>
          <cell r="J388" t="str">
            <v>W</v>
          </cell>
          <cell r="K388">
            <v>2012</v>
          </cell>
          <cell r="L388">
            <v>3</v>
          </cell>
          <cell r="M388">
            <v>16</v>
          </cell>
          <cell r="N388">
            <v>7</v>
          </cell>
          <cell r="O388">
            <v>1</v>
          </cell>
          <cell r="P388">
            <v>28</v>
          </cell>
          <cell r="Q388">
            <v>1985</v>
          </cell>
          <cell r="R388">
            <v>8</v>
          </cell>
          <cell r="S388">
            <v>25</v>
          </cell>
          <cell r="T388">
            <v>33</v>
          </cell>
          <cell r="U388">
            <v>8</v>
          </cell>
          <cell r="V388">
            <v>19</v>
          </cell>
          <cell r="W388">
            <v>2555</v>
          </cell>
          <cell r="X388" t="str">
            <v>ต่อยางใน</v>
          </cell>
        </row>
        <row r="389">
          <cell r="A389" t="str">
            <v>153840</v>
          </cell>
          <cell r="B389">
            <v>385</v>
          </cell>
          <cell r="C389" t="str">
            <v>น.ส.</v>
          </cell>
          <cell r="D389" t="str">
            <v>วราลักษณ์</v>
          </cell>
          <cell r="E389" t="str">
            <v>เนินสนิท</v>
          </cell>
          <cell r="F389" t="str">
            <v>MS.</v>
          </cell>
          <cell r="G389" t="str">
            <v>WARARAK</v>
          </cell>
          <cell r="H389" t="str">
            <v>NEONSANIT</v>
          </cell>
          <cell r="I389" t="str">
            <v>TUBE COMPONENT</v>
          </cell>
          <cell r="J389" t="str">
            <v>W</v>
          </cell>
          <cell r="K389">
            <v>2012</v>
          </cell>
          <cell r="L389">
            <v>3</v>
          </cell>
          <cell r="M389">
            <v>16</v>
          </cell>
          <cell r="N389">
            <v>7</v>
          </cell>
          <cell r="O389">
            <v>1</v>
          </cell>
          <cell r="P389">
            <v>28</v>
          </cell>
          <cell r="Q389">
            <v>1985</v>
          </cell>
          <cell r="R389">
            <v>7</v>
          </cell>
          <cell r="S389">
            <v>31</v>
          </cell>
          <cell r="T389">
            <v>33</v>
          </cell>
          <cell r="U389">
            <v>9</v>
          </cell>
          <cell r="V389">
            <v>13</v>
          </cell>
          <cell r="W389">
            <v>2555</v>
          </cell>
          <cell r="X389">
            <v>0</v>
          </cell>
        </row>
        <row r="390">
          <cell r="A390" t="str">
            <v>155417</v>
          </cell>
          <cell r="B390">
            <v>386</v>
          </cell>
          <cell r="C390" t="str">
            <v>น.ส.</v>
          </cell>
          <cell r="D390" t="str">
            <v>สุกัญญา</v>
          </cell>
          <cell r="E390" t="str">
            <v>แววนิล</v>
          </cell>
          <cell r="F390" t="str">
            <v>MS.</v>
          </cell>
          <cell r="G390" t="str">
            <v>SUKANYA</v>
          </cell>
          <cell r="H390" t="str">
            <v>WAEWNIL</v>
          </cell>
          <cell r="I390" t="str">
            <v>TUBE COMPONENT</v>
          </cell>
          <cell r="J390" t="str">
            <v>W</v>
          </cell>
          <cell r="K390">
            <v>2012</v>
          </cell>
          <cell r="L390">
            <v>7</v>
          </cell>
          <cell r="M390">
            <v>16</v>
          </cell>
          <cell r="N390">
            <v>6</v>
          </cell>
          <cell r="O390">
            <v>9</v>
          </cell>
          <cell r="P390">
            <v>28</v>
          </cell>
          <cell r="Q390">
            <v>1977</v>
          </cell>
          <cell r="R390">
            <v>11</v>
          </cell>
          <cell r="S390">
            <v>14</v>
          </cell>
          <cell r="T390">
            <v>41</v>
          </cell>
          <cell r="U390">
            <v>5</v>
          </cell>
          <cell r="V390">
            <v>30</v>
          </cell>
          <cell r="W390">
            <v>2555</v>
          </cell>
          <cell r="X390" t="str">
            <v>ต่อยางใน</v>
          </cell>
        </row>
        <row r="391">
          <cell r="A391" t="str">
            <v>157511</v>
          </cell>
          <cell r="B391">
            <v>387</v>
          </cell>
          <cell r="C391" t="str">
            <v>นาย</v>
          </cell>
          <cell r="D391" t="str">
            <v>อภิสิทธิ์</v>
          </cell>
          <cell r="E391" t="str">
            <v>สอนขยัน</v>
          </cell>
          <cell r="F391" t="str">
            <v>MR.</v>
          </cell>
          <cell r="G391" t="str">
            <v>APHISIT</v>
          </cell>
          <cell r="H391" t="str">
            <v>SONKHAHYAN</v>
          </cell>
          <cell r="I391" t="str">
            <v>TUBE COMPONENT</v>
          </cell>
          <cell r="J391" t="str">
            <v>W</v>
          </cell>
          <cell r="K391">
            <v>2013</v>
          </cell>
          <cell r="L391">
            <v>3</v>
          </cell>
          <cell r="M391">
            <v>16</v>
          </cell>
          <cell r="N391">
            <v>6</v>
          </cell>
          <cell r="O391">
            <v>1</v>
          </cell>
          <cell r="P391">
            <v>28</v>
          </cell>
          <cell r="Q391">
            <v>1983</v>
          </cell>
          <cell r="R391">
            <v>11</v>
          </cell>
          <cell r="S391">
            <v>29</v>
          </cell>
          <cell r="T391">
            <v>35</v>
          </cell>
          <cell r="U391">
            <v>5</v>
          </cell>
          <cell r="V391">
            <v>15</v>
          </cell>
          <cell r="W391">
            <v>2556</v>
          </cell>
          <cell r="X391" t="str">
            <v>ติดวาล์ว</v>
          </cell>
        </row>
        <row r="392">
          <cell r="A392" t="str">
            <v>157525</v>
          </cell>
          <cell r="B392">
            <v>388</v>
          </cell>
          <cell r="C392" t="str">
            <v>นาย</v>
          </cell>
          <cell r="D392" t="str">
            <v>ธวัชชัย</v>
          </cell>
          <cell r="E392" t="str">
            <v>สืบจุ้ย</v>
          </cell>
          <cell r="F392" t="str">
            <v>MR.</v>
          </cell>
          <cell r="G392" t="str">
            <v>WAWATCHAI</v>
          </cell>
          <cell r="H392" t="str">
            <v>SUEBJUY</v>
          </cell>
          <cell r="I392" t="str">
            <v>TUBE COMPONENT</v>
          </cell>
          <cell r="J392" t="str">
            <v>W</v>
          </cell>
          <cell r="K392">
            <v>2013</v>
          </cell>
          <cell r="L392">
            <v>3</v>
          </cell>
          <cell r="M392">
            <v>16</v>
          </cell>
          <cell r="N392">
            <v>6</v>
          </cell>
          <cell r="O392">
            <v>1</v>
          </cell>
          <cell r="P392">
            <v>28</v>
          </cell>
          <cell r="Q392">
            <v>1974</v>
          </cell>
          <cell r="R392">
            <v>7</v>
          </cell>
          <cell r="S392">
            <v>23</v>
          </cell>
          <cell r="T392">
            <v>44</v>
          </cell>
          <cell r="U392">
            <v>9</v>
          </cell>
          <cell r="V392">
            <v>21</v>
          </cell>
          <cell r="W392">
            <v>2556</v>
          </cell>
          <cell r="X392" t="str">
            <v>เป่ายางใน</v>
          </cell>
        </row>
        <row r="393">
          <cell r="A393" t="str">
            <v>157539</v>
          </cell>
          <cell r="B393">
            <v>389</v>
          </cell>
          <cell r="C393" t="str">
            <v>นาย</v>
          </cell>
          <cell r="D393" t="str">
            <v>กัมพล</v>
          </cell>
          <cell r="E393" t="str">
            <v>ลอเจริญ</v>
          </cell>
          <cell r="F393" t="str">
            <v>MR.</v>
          </cell>
          <cell r="G393" t="str">
            <v>KAMPOL</v>
          </cell>
          <cell r="H393" t="str">
            <v>LORCHAROEN</v>
          </cell>
          <cell r="I393" t="str">
            <v>TUBE COMPONENT</v>
          </cell>
          <cell r="J393" t="str">
            <v>W</v>
          </cell>
          <cell r="K393">
            <v>2013</v>
          </cell>
          <cell r="L393">
            <v>3</v>
          </cell>
          <cell r="M393">
            <v>16</v>
          </cell>
          <cell r="N393">
            <v>6</v>
          </cell>
          <cell r="O393">
            <v>1</v>
          </cell>
          <cell r="P393">
            <v>28</v>
          </cell>
          <cell r="Q393">
            <v>1992</v>
          </cell>
          <cell r="R393">
            <v>3</v>
          </cell>
          <cell r="S393">
            <v>16</v>
          </cell>
          <cell r="T393">
            <v>27</v>
          </cell>
          <cell r="U393">
            <v>1</v>
          </cell>
          <cell r="V393">
            <v>28</v>
          </cell>
          <cell r="W393">
            <v>2556</v>
          </cell>
          <cell r="X393" t="str">
            <v>ต่อยางใน</v>
          </cell>
        </row>
        <row r="394">
          <cell r="A394" t="str">
            <v>159966</v>
          </cell>
          <cell r="B394">
            <v>390</v>
          </cell>
          <cell r="C394" t="str">
            <v>นาย</v>
          </cell>
          <cell r="D394" t="str">
            <v>CHOY</v>
          </cell>
          <cell r="E394" t="str">
            <v>SOUDAPHONE</v>
          </cell>
          <cell r="F394" t="str">
            <v>MR.</v>
          </cell>
          <cell r="G394" t="str">
            <v>จ่อย</v>
          </cell>
          <cell r="H394" t="str">
            <v>สุดาพอน</v>
          </cell>
          <cell r="I394" t="str">
            <v>TUBE COMPONENT</v>
          </cell>
          <cell r="J394" t="str">
            <v xml:space="preserve">GC </v>
          </cell>
          <cell r="K394">
            <v>2016</v>
          </cell>
          <cell r="L394">
            <v>5</v>
          </cell>
          <cell r="M394">
            <v>16</v>
          </cell>
          <cell r="N394">
            <v>2</v>
          </cell>
          <cell r="O394">
            <v>11</v>
          </cell>
          <cell r="P394">
            <v>28</v>
          </cell>
          <cell r="Q394">
            <v>1982</v>
          </cell>
          <cell r="R394">
            <v>4</v>
          </cell>
          <cell r="S394">
            <v>8</v>
          </cell>
          <cell r="T394">
            <v>37</v>
          </cell>
          <cell r="U394">
            <v>1</v>
          </cell>
          <cell r="V394">
            <v>5</v>
          </cell>
          <cell r="W394">
            <v>2559</v>
          </cell>
          <cell r="X394" t="str">
            <v>เรียงยางใน</v>
          </cell>
        </row>
        <row r="395">
          <cell r="A395" t="str">
            <v>160669</v>
          </cell>
          <cell r="B395">
            <v>391</v>
          </cell>
          <cell r="C395" t="str">
            <v>นาย</v>
          </cell>
          <cell r="D395" t="str">
            <v>KHAMMANH</v>
          </cell>
          <cell r="E395" t="str">
            <v>-</v>
          </cell>
          <cell r="F395" t="str">
            <v>MR.</v>
          </cell>
          <cell r="G395" t="str">
            <v>คำหมั้น</v>
          </cell>
          <cell r="H395" t="str">
            <v>-</v>
          </cell>
          <cell r="I395" t="str">
            <v>TUBE COMPONENT</v>
          </cell>
          <cell r="J395" t="str">
            <v xml:space="preserve">GC </v>
          </cell>
          <cell r="K395">
            <v>2018</v>
          </cell>
          <cell r="L395">
            <v>1</v>
          </cell>
          <cell r="M395">
            <v>9</v>
          </cell>
          <cell r="N395">
            <v>1</v>
          </cell>
          <cell r="O395">
            <v>4</v>
          </cell>
          <cell r="P395">
            <v>4</v>
          </cell>
          <cell r="Q395">
            <v>0</v>
          </cell>
          <cell r="R395">
            <v>0</v>
          </cell>
          <cell r="S395">
            <v>0</v>
          </cell>
          <cell r="T395">
            <v>2019</v>
          </cell>
          <cell r="U395">
            <v>5</v>
          </cell>
          <cell r="V395">
            <v>13</v>
          </cell>
          <cell r="W395">
            <v>2561</v>
          </cell>
          <cell r="X395">
            <v>0</v>
          </cell>
        </row>
        <row r="396">
          <cell r="A396" t="str">
            <v>160735</v>
          </cell>
          <cell r="B396">
            <v>392</v>
          </cell>
          <cell r="C396" t="str">
            <v>นาย</v>
          </cell>
          <cell r="D396" t="str">
            <v>OUDONE</v>
          </cell>
          <cell r="E396" t="str">
            <v>-</v>
          </cell>
          <cell r="F396" t="str">
            <v>MR.</v>
          </cell>
          <cell r="G396" t="str">
            <v>อุดอน</v>
          </cell>
          <cell r="H396" t="str">
            <v>-</v>
          </cell>
          <cell r="I396" t="str">
            <v>TUBE COMPONENT</v>
          </cell>
          <cell r="J396" t="str">
            <v xml:space="preserve">GC </v>
          </cell>
          <cell r="K396">
            <v>2018</v>
          </cell>
          <cell r="L396">
            <v>1</v>
          </cell>
          <cell r="M396">
            <v>9</v>
          </cell>
          <cell r="N396">
            <v>1</v>
          </cell>
          <cell r="O396">
            <v>4</v>
          </cell>
          <cell r="P396">
            <v>4</v>
          </cell>
          <cell r="Q396">
            <v>0</v>
          </cell>
          <cell r="R396">
            <v>0</v>
          </cell>
          <cell r="S396">
            <v>0</v>
          </cell>
          <cell r="T396">
            <v>2019</v>
          </cell>
          <cell r="U396">
            <v>5</v>
          </cell>
          <cell r="V396">
            <v>13</v>
          </cell>
          <cell r="W396">
            <v>0</v>
          </cell>
          <cell r="X396">
            <v>0</v>
          </cell>
        </row>
        <row r="397">
          <cell r="A397" t="str">
            <v>160752</v>
          </cell>
          <cell r="B397">
            <v>393</v>
          </cell>
          <cell r="C397" t="str">
            <v>นาย</v>
          </cell>
          <cell r="D397" t="str">
            <v>PHONE</v>
          </cell>
          <cell r="E397" t="str">
            <v>-</v>
          </cell>
          <cell r="F397" t="str">
            <v>MR.</v>
          </cell>
          <cell r="G397" t="str">
            <v>พอน</v>
          </cell>
          <cell r="H397" t="str">
            <v>-</v>
          </cell>
          <cell r="I397" t="str">
            <v>TUBE COMPONENT</v>
          </cell>
          <cell r="J397" t="str">
            <v xml:space="preserve">GC </v>
          </cell>
          <cell r="K397">
            <v>2018</v>
          </cell>
          <cell r="L397">
            <v>1</v>
          </cell>
          <cell r="M397">
            <v>9</v>
          </cell>
          <cell r="N397">
            <v>1</v>
          </cell>
          <cell r="O397">
            <v>4</v>
          </cell>
          <cell r="P397">
            <v>4</v>
          </cell>
          <cell r="Q397">
            <v>0</v>
          </cell>
          <cell r="R397">
            <v>0</v>
          </cell>
          <cell r="S397">
            <v>0</v>
          </cell>
          <cell r="T397">
            <v>2019</v>
          </cell>
          <cell r="U397">
            <v>5</v>
          </cell>
          <cell r="V397">
            <v>13</v>
          </cell>
          <cell r="W397">
            <v>0</v>
          </cell>
          <cell r="X397">
            <v>0</v>
          </cell>
        </row>
        <row r="398">
          <cell r="A398" t="str">
            <v>160770</v>
          </cell>
          <cell r="B398">
            <v>394</v>
          </cell>
          <cell r="C398" t="str">
            <v>นาย</v>
          </cell>
          <cell r="D398" t="str">
            <v>PHOUT</v>
          </cell>
          <cell r="E398" t="str">
            <v>KENELAYENG</v>
          </cell>
          <cell r="F398" t="str">
            <v>MR.</v>
          </cell>
          <cell r="G398" t="str">
            <v xml:space="preserve">พุด </v>
          </cell>
          <cell r="H398" t="str">
            <v>แก่นละแยง</v>
          </cell>
          <cell r="I398" t="str">
            <v>TUBE COMPONENT</v>
          </cell>
          <cell r="J398" t="str">
            <v xml:space="preserve">GC </v>
          </cell>
          <cell r="K398">
            <v>2018</v>
          </cell>
          <cell r="L398">
            <v>1</v>
          </cell>
          <cell r="M398">
            <v>9</v>
          </cell>
          <cell r="N398">
            <v>1</v>
          </cell>
          <cell r="O398">
            <v>4</v>
          </cell>
          <cell r="P398">
            <v>4</v>
          </cell>
          <cell r="Q398">
            <v>0</v>
          </cell>
          <cell r="R398">
            <v>0</v>
          </cell>
          <cell r="S398">
            <v>0</v>
          </cell>
          <cell r="T398">
            <v>2019</v>
          </cell>
          <cell r="U398">
            <v>5</v>
          </cell>
          <cell r="V398">
            <v>13</v>
          </cell>
          <cell r="W398">
            <v>0</v>
          </cell>
          <cell r="X398">
            <v>0</v>
          </cell>
        </row>
        <row r="399">
          <cell r="A399" t="str">
            <v>160797</v>
          </cell>
          <cell r="B399">
            <v>395</v>
          </cell>
          <cell r="C399" t="str">
            <v>นาย</v>
          </cell>
          <cell r="D399" t="str">
            <v xml:space="preserve">SACK </v>
          </cell>
          <cell r="E399" t="str">
            <v>SIHALATH</v>
          </cell>
          <cell r="F399" t="str">
            <v>MR.</v>
          </cell>
          <cell r="G399" t="str">
            <v xml:space="preserve">สัก </v>
          </cell>
          <cell r="H399" t="str">
            <v>สีหาลาด</v>
          </cell>
          <cell r="I399" t="str">
            <v>TUBE COMPONENT</v>
          </cell>
          <cell r="J399" t="str">
            <v xml:space="preserve">GC </v>
          </cell>
          <cell r="K399">
            <v>2018</v>
          </cell>
          <cell r="L399">
            <v>1</v>
          </cell>
          <cell r="M399">
            <v>9</v>
          </cell>
          <cell r="N399">
            <v>1</v>
          </cell>
          <cell r="O399">
            <v>4</v>
          </cell>
          <cell r="P399">
            <v>4</v>
          </cell>
          <cell r="Q399">
            <v>0</v>
          </cell>
          <cell r="R399">
            <v>0</v>
          </cell>
          <cell r="S399">
            <v>0</v>
          </cell>
          <cell r="T399">
            <v>2019</v>
          </cell>
          <cell r="U399">
            <v>5</v>
          </cell>
          <cell r="V399">
            <v>13</v>
          </cell>
          <cell r="W399">
            <v>0</v>
          </cell>
          <cell r="X399">
            <v>0</v>
          </cell>
        </row>
        <row r="400">
          <cell r="A400" t="str">
            <v>160832</v>
          </cell>
          <cell r="B400">
            <v>396</v>
          </cell>
          <cell r="C400" t="str">
            <v>นาย</v>
          </cell>
          <cell r="D400" t="str">
            <v xml:space="preserve">VANKHAM </v>
          </cell>
          <cell r="E400" t="str">
            <v>-</v>
          </cell>
          <cell r="F400" t="str">
            <v>MR.</v>
          </cell>
          <cell r="G400" t="str">
            <v>วันคำ</v>
          </cell>
          <cell r="H400">
            <v>0</v>
          </cell>
          <cell r="I400" t="str">
            <v>TUBE COMPONENT</v>
          </cell>
          <cell r="J400" t="str">
            <v xml:space="preserve">GC </v>
          </cell>
          <cell r="K400">
            <v>2018</v>
          </cell>
          <cell r="L400">
            <v>1</v>
          </cell>
          <cell r="M400">
            <v>9</v>
          </cell>
          <cell r="N400">
            <v>1</v>
          </cell>
          <cell r="O400">
            <v>4</v>
          </cell>
          <cell r="P400">
            <v>4</v>
          </cell>
          <cell r="Q400">
            <v>0</v>
          </cell>
          <cell r="R400">
            <v>0</v>
          </cell>
          <cell r="S400">
            <v>0</v>
          </cell>
          <cell r="T400">
            <v>2019</v>
          </cell>
          <cell r="U400">
            <v>5</v>
          </cell>
          <cell r="V400">
            <v>13</v>
          </cell>
          <cell r="W400">
            <v>0</v>
          </cell>
          <cell r="X400">
            <v>0</v>
          </cell>
        </row>
        <row r="401">
          <cell r="A401" t="str">
            <v>160846</v>
          </cell>
          <cell r="B401">
            <v>397</v>
          </cell>
          <cell r="C401" t="str">
            <v>นาย</v>
          </cell>
          <cell r="D401" t="str">
            <v xml:space="preserve">XANG </v>
          </cell>
          <cell r="E401" t="str">
            <v>MANIVANH</v>
          </cell>
          <cell r="F401" t="str">
            <v>MR.</v>
          </cell>
          <cell r="G401" t="str">
            <v xml:space="preserve">ช้าง </v>
          </cell>
          <cell r="H401" t="str">
            <v>มะนีวัน</v>
          </cell>
          <cell r="I401" t="str">
            <v>TUBE COMPONENT</v>
          </cell>
          <cell r="J401" t="str">
            <v xml:space="preserve">GC </v>
          </cell>
          <cell r="K401">
            <v>2018</v>
          </cell>
          <cell r="L401">
            <v>1</v>
          </cell>
          <cell r="M401">
            <v>9</v>
          </cell>
          <cell r="N401">
            <v>1</v>
          </cell>
          <cell r="O401">
            <v>4</v>
          </cell>
          <cell r="P401">
            <v>4</v>
          </cell>
          <cell r="Q401">
            <v>0</v>
          </cell>
          <cell r="R401">
            <v>0</v>
          </cell>
          <cell r="S401">
            <v>0</v>
          </cell>
          <cell r="T401">
            <v>2019</v>
          </cell>
          <cell r="U401">
            <v>5</v>
          </cell>
          <cell r="V401">
            <v>13</v>
          </cell>
          <cell r="W401">
            <v>0</v>
          </cell>
          <cell r="X401">
            <v>0</v>
          </cell>
        </row>
        <row r="402">
          <cell r="A402" t="str">
            <v>009176</v>
          </cell>
          <cell r="B402">
            <v>398</v>
          </cell>
          <cell r="C402" t="str">
            <v>นาย</v>
          </cell>
          <cell r="D402" t="str">
            <v>ประชุม</v>
          </cell>
          <cell r="E402" t="str">
            <v>พู่เสือ</v>
          </cell>
          <cell r="F402" t="str">
            <v>MR.</v>
          </cell>
          <cell r="G402" t="str">
            <v>PRACHUM</v>
          </cell>
          <cell r="H402" t="str">
            <v>POOSUER</v>
          </cell>
          <cell r="I402" t="str">
            <v>TUBE CURING</v>
          </cell>
          <cell r="J402" t="str">
            <v>F4</v>
          </cell>
          <cell r="K402">
            <v>1992</v>
          </cell>
          <cell r="L402">
            <v>11</v>
          </cell>
          <cell r="M402">
            <v>16</v>
          </cell>
          <cell r="N402">
            <v>26</v>
          </cell>
          <cell r="O402">
            <v>5</v>
          </cell>
          <cell r="P402">
            <v>28</v>
          </cell>
          <cell r="Q402">
            <v>1966</v>
          </cell>
          <cell r="R402">
            <v>3</v>
          </cell>
          <cell r="S402">
            <v>30</v>
          </cell>
          <cell r="T402">
            <v>53</v>
          </cell>
          <cell r="U402">
            <v>1</v>
          </cell>
          <cell r="V402">
            <v>14</v>
          </cell>
          <cell r="W402">
            <v>2535</v>
          </cell>
          <cell r="X402">
            <v>0</v>
          </cell>
        </row>
        <row r="403">
          <cell r="A403" t="str">
            <v>029438</v>
          </cell>
          <cell r="B403">
            <v>399</v>
          </cell>
          <cell r="C403" t="str">
            <v>นาย</v>
          </cell>
          <cell r="D403" t="str">
            <v>ชัยยศ</v>
          </cell>
          <cell r="E403" t="str">
            <v>โหกรัด</v>
          </cell>
          <cell r="F403" t="str">
            <v>MR.</v>
          </cell>
          <cell r="G403" t="str">
            <v>CHAIYOT</v>
          </cell>
          <cell r="H403" t="str">
            <v>HOGLUD</v>
          </cell>
          <cell r="I403" t="str">
            <v>TUBE CURING</v>
          </cell>
          <cell r="J403" t="str">
            <v>F3</v>
          </cell>
          <cell r="K403">
            <v>2004</v>
          </cell>
          <cell r="L403">
            <v>3</v>
          </cell>
          <cell r="M403">
            <v>8</v>
          </cell>
          <cell r="N403">
            <v>15</v>
          </cell>
          <cell r="O403">
            <v>2</v>
          </cell>
          <cell r="P403">
            <v>5</v>
          </cell>
          <cell r="Q403">
            <v>1978</v>
          </cell>
          <cell r="R403">
            <v>12</v>
          </cell>
          <cell r="S403">
            <v>21</v>
          </cell>
          <cell r="T403">
            <v>40</v>
          </cell>
          <cell r="U403">
            <v>4</v>
          </cell>
          <cell r="V403">
            <v>23</v>
          </cell>
          <cell r="W403">
            <v>2547</v>
          </cell>
          <cell r="X403">
            <v>0</v>
          </cell>
        </row>
        <row r="404">
          <cell r="A404" t="str">
            <v>102521</v>
          </cell>
          <cell r="B404">
            <v>400</v>
          </cell>
          <cell r="C404" t="str">
            <v>นาย</v>
          </cell>
          <cell r="D404" t="str">
            <v>บุญประเสริฐ</v>
          </cell>
          <cell r="E404" t="str">
            <v>เย็นใจ</v>
          </cell>
          <cell r="F404" t="str">
            <v>MR.</v>
          </cell>
          <cell r="G404" t="str">
            <v>BOONPRASERT</v>
          </cell>
          <cell r="H404" t="str">
            <v>YENJAI</v>
          </cell>
          <cell r="I404" t="str">
            <v>TUBE CURING</v>
          </cell>
          <cell r="J404" t="str">
            <v>F2</v>
          </cell>
          <cell r="K404">
            <v>2004</v>
          </cell>
          <cell r="L404">
            <v>10</v>
          </cell>
          <cell r="M404">
            <v>16</v>
          </cell>
          <cell r="N404">
            <v>14</v>
          </cell>
          <cell r="O404">
            <v>6</v>
          </cell>
          <cell r="P404">
            <v>28</v>
          </cell>
          <cell r="Q404">
            <v>1981</v>
          </cell>
          <cell r="R404">
            <v>3</v>
          </cell>
          <cell r="S404">
            <v>23</v>
          </cell>
          <cell r="T404">
            <v>38</v>
          </cell>
          <cell r="U404">
            <v>1</v>
          </cell>
          <cell r="V404">
            <v>21</v>
          </cell>
          <cell r="W404">
            <v>2547</v>
          </cell>
          <cell r="X404">
            <v>0</v>
          </cell>
        </row>
        <row r="405">
          <cell r="A405" t="str">
            <v>009957</v>
          </cell>
          <cell r="B405">
            <v>401</v>
          </cell>
          <cell r="C405" t="str">
            <v>นาย</v>
          </cell>
          <cell r="D405" t="str">
            <v>วิชิต</v>
          </cell>
          <cell r="E405" t="str">
            <v>พาหาสิงห์</v>
          </cell>
          <cell r="F405" t="str">
            <v>MR.</v>
          </cell>
          <cell r="G405" t="str">
            <v>WICHID</v>
          </cell>
          <cell r="H405" t="str">
            <v>PAHASING</v>
          </cell>
          <cell r="I405" t="str">
            <v>TUBE CURING</v>
          </cell>
          <cell r="J405" t="str">
            <v>SK3</v>
          </cell>
          <cell r="K405">
            <v>1993</v>
          </cell>
          <cell r="L405">
            <v>8</v>
          </cell>
          <cell r="M405">
            <v>6</v>
          </cell>
          <cell r="N405">
            <v>25</v>
          </cell>
          <cell r="O405">
            <v>9</v>
          </cell>
          <cell r="P405">
            <v>7</v>
          </cell>
          <cell r="Q405">
            <v>1972</v>
          </cell>
          <cell r="R405">
            <v>6</v>
          </cell>
          <cell r="S405">
            <v>13</v>
          </cell>
          <cell r="T405">
            <v>46</v>
          </cell>
          <cell r="U405">
            <v>11</v>
          </cell>
          <cell r="V405">
            <v>0</v>
          </cell>
          <cell r="W405">
            <v>2536</v>
          </cell>
          <cell r="X405" t="str">
            <v>PROCESS</v>
          </cell>
        </row>
        <row r="406">
          <cell r="A406" t="str">
            <v>102118</v>
          </cell>
          <cell r="B406">
            <v>402</v>
          </cell>
          <cell r="C406" t="str">
            <v>นาย</v>
          </cell>
          <cell r="D406" t="str">
            <v>วิภัช</v>
          </cell>
          <cell r="E406" t="str">
            <v>เที่ยงธรรม</v>
          </cell>
          <cell r="F406" t="str">
            <v>MR.</v>
          </cell>
          <cell r="G406" t="str">
            <v>WIPAT</v>
          </cell>
          <cell r="H406" t="str">
            <v>TIENGTHUM</v>
          </cell>
          <cell r="I406" t="str">
            <v>TUBE CURING</v>
          </cell>
          <cell r="J406" t="str">
            <v>SK1</v>
          </cell>
          <cell r="K406">
            <v>1990</v>
          </cell>
          <cell r="L406">
            <v>1</v>
          </cell>
          <cell r="M406">
            <v>5</v>
          </cell>
          <cell r="N406">
            <v>29</v>
          </cell>
          <cell r="O406">
            <v>4</v>
          </cell>
          <cell r="P406">
            <v>8</v>
          </cell>
          <cell r="Q406">
            <v>1969</v>
          </cell>
          <cell r="R406">
            <v>1</v>
          </cell>
          <cell r="S406">
            <v>5</v>
          </cell>
          <cell r="T406">
            <v>50</v>
          </cell>
          <cell r="U406">
            <v>4</v>
          </cell>
          <cell r="V406">
            <v>8</v>
          </cell>
          <cell r="W406">
            <v>2533</v>
          </cell>
          <cell r="X406" t="str">
            <v>PROCESS</v>
          </cell>
        </row>
        <row r="407">
          <cell r="A407" t="str">
            <v>102312</v>
          </cell>
          <cell r="B407">
            <v>403</v>
          </cell>
          <cell r="C407" t="str">
            <v>นาย</v>
          </cell>
          <cell r="D407" t="str">
            <v>จักรกฤช</v>
          </cell>
          <cell r="E407" t="str">
            <v>บุญเข็ม</v>
          </cell>
          <cell r="F407" t="str">
            <v>MR.</v>
          </cell>
          <cell r="G407" t="str">
            <v>JAKRIS</v>
          </cell>
          <cell r="H407" t="str">
            <v>BOONKHEM</v>
          </cell>
          <cell r="I407" t="str">
            <v>TUBE CURING</v>
          </cell>
          <cell r="J407" t="str">
            <v>W</v>
          </cell>
          <cell r="K407">
            <v>1990</v>
          </cell>
          <cell r="L407">
            <v>3</v>
          </cell>
          <cell r="M407">
            <v>26</v>
          </cell>
          <cell r="N407">
            <v>29</v>
          </cell>
          <cell r="O407">
            <v>1</v>
          </cell>
          <cell r="P407">
            <v>18</v>
          </cell>
          <cell r="Q407">
            <v>1971</v>
          </cell>
          <cell r="R407">
            <v>10</v>
          </cell>
          <cell r="S407">
            <v>4</v>
          </cell>
          <cell r="T407">
            <v>47</v>
          </cell>
          <cell r="U407">
            <v>7</v>
          </cell>
          <cell r="V407">
            <v>9</v>
          </cell>
          <cell r="W407">
            <v>2533</v>
          </cell>
          <cell r="X407" t="str">
            <v>อบยางซ่อม</v>
          </cell>
        </row>
        <row r="408">
          <cell r="A408" t="str">
            <v>104101</v>
          </cell>
          <cell r="B408">
            <v>404</v>
          </cell>
          <cell r="C408" t="str">
            <v>นาย</v>
          </cell>
          <cell r="D408" t="str">
            <v>ต่อ</v>
          </cell>
          <cell r="E408" t="str">
            <v>พรหมชนะ</v>
          </cell>
          <cell r="F408" t="str">
            <v>MR.</v>
          </cell>
          <cell r="G408" t="str">
            <v>TOR</v>
          </cell>
          <cell r="H408" t="str">
            <v>PROMCHANA</v>
          </cell>
          <cell r="I408" t="str">
            <v>TUBE CURING</v>
          </cell>
          <cell r="J408" t="str">
            <v>W</v>
          </cell>
          <cell r="K408">
            <v>2007</v>
          </cell>
          <cell r="L408">
            <v>2</v>
          </cell>
          <cell r="M408">
            <v>16</v>
          </cell>
          <cell r="N408">
            <v>12</v>
          </cell>
          <cell r="O408">
            <v>2</v>
          </cell>
          <cell r="P408">
            <v>28</v>
          </cell>
          <cell r="Q408">
            <v>1977</v>
          </cell>
          <cell r="R408">
            <v>10</v>
          </cell>
          <cell r="S408">
            <v>17</v>
          </cell>
          <cell r="T408">
            <v>41</v>
          </cell>
          <cell r="U408">
            <v>6</v>
          </cell>
          <cell r="V408">
            <v>27</v>
          </cell>
          <cell r="W408">
            <v>2550</v>
          </cell>
          <cell r="X408" t="str">
            <v>พ่นคาร์บอน   อบเสริม</v>
          </cell>
        </row>
        <row r="409">
          <cell r="A409" t="str">
            <v>104129</v>
          </cell>
          <cell r="B409">
            <v>405</v>
          </cell>
          <cell r="C409" t="str">
            <v>นาย</v>
          </cell>
          <cell r="D409" t="str">
            <v>อดิศักดิ์</v>
          </cell>
          <cell r="E409" t="str">
            <v>ชัยอาวุธ</v>
          </cell>
          <cell r="F409" t="str">
            <v>MR.</v>
          </cell>
          <cell r="G409" t="str">
            <v>ADISAK</v>
          </cell>
          <cell r="H409" t="str">
            <v>CHAI-ARWUT</v>
          </cell>
          <cell r="I409" t="str">
            <v>TUBE CURING</v>
          </cell>
          <cell r="J409" t="str">
            <v>W</v>
          </cell>
          <cell r="K409">
            <v>2007</v>
          </cell>
          <cell r="L409">
            <v>2</v>
          </cell>
          <cell r="M409">
            <v>16</v>
          </cell>
          <cell r="N409">
            <v>12</v>
          </cell>
          <cell r="O409">
            <v>2</v>
          </cell>
          <cell r="P409">
            <v>28</v>
          </cell>
          <cell r="Q409">
            <v>1986</v>
          </cell>
          <cell r="R409">
            <v>4</v>
          </cell>
          <cell r="S409">
            <v>25</v>
          </cell>
          <cell r="T409">
            <v>33</v>
          </cell>
          <cell r="U409">
            <v>0</v>
          </cell>
          <cell r="V409">
            <v>19</v>
          </cell>
          <cell r="W409">
            <v>2550</v>
          </cell>
          <cell r="X409" t="str">
            <v>อบยางใน B#36 - #46</v>
          </cell>
        </row>
        <row r="410">
          <cell r="A410" t="str">
            <v>104660</v>
          </cell>
          <cell r="B410">
            <v>406</v>
          </cell>
          <cell r="C410" t="str">
            <v>นาย</v>
          </cell>
          <cell r="D410" t="str">
            <v>มานัตร</v>
          </cell>
          <cell r="E410" t="str">
            <v>วงษเหมือน</v>
          </cell>
          <cell r="F410" t="str">
            <v>MR.</v>
          </cell>
          <cell r="G410" t="str">
            <v>MANUS</v>
          </cell>
          <cell r="H410" t="str">
            <v>WONGMHUAN</v>
          </cell>
          <cell r="I410" t="str">
            <v>TUBE CURING</v>
          </cell>
          <cell r="J410" t="str">
            <v>W</v>
          </cell>
          <cell r="K410">
            <v>2007</v>
          </cell>
          <cell r="L410">
            <v>4</v>
          </cell>
          <cell r="M410">
            <v>16</v>
          </cell>
          <cell r="N410">
            <v>12</v>
          </cell>
          <cell r="O410">
            <v>0</v>
          </cell>
          <cell r="P410">
            <v>28</v>
          </cell>
          <cell r="Q410">
            <v>1977</v>
          </cell>
          <cell r="R410">
            <v>12</v>
          </cell>
          <cell r="S410">
            <v>1</v>
          </cell>
          <cell r="T410">
            <v>41</v>
          </cell>
          <cell r="U410">
            <v>5</v>
          </cell>
          <cell r="V410">
            <v>12</v>
          </cell>
          <cell r="W410">
            <v>2550</v>
          </cell>
          <cell r="X410" t="str">
            <v>อบยางใน B#13 - #23</v>
          </cell>
        </row>
        <row r="411">
          <cell r="A411" t="str">
            <v>105407</v>
          </cell>
          <cell r="B411">
            <v>407</v>
          </cell>
          <cell r="C411" t="str">
            <v>นาย</v>
          </cell>
          <cell r="D411" t="str">
            <v>มานพ</v>
          </cell>
          <cell r="E411" t="str">
            <v>แต้มสวย</v>
          </cell>
          <cell r="F411" t="str">
            <v>MR.</v>
          </cell>
          <cell r="G411" t="str">
            <v>MANOP</v>
          </cell>
          <cell r="H411" t="str">
            <v>TAMSUAY</v>
          </cell>
          <cell r="I411" t="str">
            <v>TUBE CURING</v>
          </cell>
          <cell r="J411" t="str">
            <v>SK1</v>
          </cell>
          <cell r="K411">
            <v>2007</v>
          </cell>
          <cell r="L411">
            <v>7</v>
          </cell>
          <cell r="M411">
            <v>16</v>
          </cell>
          <cell r="N411">
            <v>11</v>
          </cell>
          <cell r="O411">
            <v>9</v>
          </cell>
          <cell r="P411">
            <v>28</v>
          </cell>
          <cell r="Q411">
            <v>1976</v>
          </cell>
          <cell r="R411">
            <v>2</v>
          </cell>
          <cell r="S411">
            <v>12</v>
          </cell>
          <cell r="T411">
            <v>43</v>
          </cell>
          <cell r="U411">
            <v>3</v>
          </cell>
          <cell r="V411">
            <v>1</v>
          </cell>
          <cell r="W411">
            <v>2550</v>
          </cell>
          <cell r="X411" t="str">
            <v>เปลี่ยนโมลดื</v>
          </cell>
        </row>
        <row r="412">
          <cell r="A412" t="str">
            <v>106210</v>
          </cell>
          <cell r="B412">
            <v>408</v>
          </cell>
          <cell r="C412" t="str">
            <v>นาย</v>
          </cell>
          <cell r="D412" t="str">
            <v>วนพงษ์</v>
          </cell>
          <cell r="E412" t="str">
            <v>มีศิริ</v>
          </cell>
          <cell r="F412" t="str">
            <v>MR.</v>
          </cell>
          <cell r="G412" t="str">
            <v>WANAPONG</v>
          </cell>
          <cell r="H412" t="str">
            <v>MEESIRI</v>
          </cell>
          <cell r="I412" t="str">
            <v>TUBE CURING</v>
          </cell>
          <cell r="J412" t="str">
            <v>W</v>
          </cell>
          <cell r="K412">
            <v>2007</v>
          </cell>
          <cell r="L412">
            <v>12</v>
          </cell>
          <cell r="M412">
            <v>1</v>
          </cell>
          <cell r="N412">
            <v>11</v>
          </cell>
          <cell r="O412">
            <v>5</v>
          </cell>
          <cell r="P412">
            <v>12</v>
          </cell>
          <cell r="Q412">
            <v>1977</v>
          </cell>
          <cell r="R412">
            <v>1</v>
          </cell>
          <cell r="S412">
            <v>19</v>
          </cell>
          <cell r="T412">
            <v>42</v>
          </cell>
          <cell r="U412">
            <v>3</v>
          </cell>
          <cell r="V412">
            <v>25</v>
          </cell>
          <cell r="W412">
            <v>2550</v>
          </cell>
          <cell r="X412" t="str">
            <v>อบยางใน B#36 - #46</v>
          </cell>
        </row>
        <row r="413">
          <cell r="A413" t="str">
            <v>108026</v>
          </cell>
          <cell r="B413">
            <v>409</v>
          </cell>
          <cell r="C413" t="str">
            <v>นาย</v>
          </cell>
          <cell r="D413" t="str">
            <v>ธันยาวาท</v>
          </cell>
          <cell r="E413" t="str">
            <v>ทาสุวรรณ</v>
          </cell>
          <cell r="F413" t="str">
            <v>MR.</v>
          </cell>
          <cell r="G413" t="str">
            <v>TANYAWAD</v>
          </cell>
          <cell r="H413" t="str">
            <v>TASUWAN</v>
          </cell>
          <cell r="I413" t="str">
            <v>TUBE CURING</v>
          </cell>
          <cell r="J413" t="str">
            <v>W</v>
          </cell>
          <cell r="K413">
            <v>2010</v>
          </cell>
          <cell r="L413">
            <v>1</v>
          </cell>
          <cell r="M413">
            <v>4</v>
          </cell>
          <cell r="N413">
            <v>9</v>
          </cell>
          <cell r="O413">
            <v>4</v>
          </cell>
          <cell r="P413">
            <v>9</v>
          </cell>
          <cell r="Q413">
            <v>1985</v>
          </cell>
          <cell r="R413">
            <v>12</v>
          </cell>
          <cell r="S413">
            <v>3</v>
          </cell>
          <cell r="T413">
            <v>33</v>
          </cell>
          <cell r="U413">
            <v>5</v>
          </cell>
          <cell r="V413">
            <v>10</v>
          </cell>
          <cell r="W413">
            <v>2553</v>
          </cell>
          <cell r="X413" t="str">
            <v>อบยางใน A#42 - #52</v>
          </cell>
        </row>
        <row r="414">
          <cell r="A414" t="str">
            <v>108043</v>
          </cell>
          <cell r="B414">
            <v>410</v>
          </cell>
          <cell r="C414" t="str">
            <v>นาย</v>
          </cell>
          <cell r="D414" t="str">
            <v>ชัยโย</v>
          </cell>
          <cell r="E414" t="str">
            <v>ไทรโชค</v>
          </cell>
          <cell r="F414" t="str">
            <v>MR.</v>
          </cell>
          <cell r="G414" t="str">
            <v>CHAIYO</v>
          </cell>
          <cell r="H414" t="str">
            <v>ZAICHOCK</v>
          </cell>
          <cell r="I414" t="str">
            <v>TUBE CURING</v>
          </cell>
          <cell r="J414" t="str">
            <v>W</v>
          </cell>
          <cell r="K414">
            <v>2010</v>
          </cell>
          <cell r="L414">
            <v>1</v>
          </cell>
          <cell r="M414">
            <v>4</v>
          </cell>
          <cell r="N414">
            <v>9</v>
          </cell>
          <cell r="O414">
            <v>4</v>
          </cell>
          <cell r="P414">
            <v>9</v>
          </cell>
          <cell r="Q414">
            <v>1978</v>
          </cell>
          <cell r="R414">
            <v>12</v>
          </cell>
          <cell r="S414">
            <v>7</v>
          </cell>
          <cell r="T414">
            <v>40</v>
          </cell>
          <cell r="U414">
            <v>5</v>
          </cell>
          <cell r="V414">
            <v>6</v>
          </cell>
          <cell r="W414">
            <v>2553</v>
          </cell>
          <cell r="X414" t="str">
            <v>อบยางใน B#36 - #46</v>
          </cell>
        </row>
        <row r="415">
          <cell r="A415" t="str">
            <v>109796</v>
          </cell>
          <cell r="B415">
            <v>411</v>
          </cell>
          <cell r="C415" t="str">
            <v>นาย</v>
          </cell>
          <cell r="D415" t="str">
            <v>ธเรศ</v>
          </cell>
          <cell r="E415" t="str">
            <v>แสนหว้า</v>
          </cell>
          <cell r="F415" t="str">
            <v>MR.</v>
          </cell>
          <cell r="G415" t="str">
            <v>TARET</v>
          </cell>
          <cell r="H415" t="str">
            <v>SAENWA</v>
          </cell>
          <cell r="I415" t="str">
            <v>TUBE CURING</v>
          </cell>
          <cell r="J415" t="str">
            <v>W</v>
          </cell>
          <cell r="K415">
            <v>2011</v>
          </cell>
          <cell r="L415">
            <v>1</v>
          </cell>
          <cell r="M415">
            <v>17</v>
          </cell>
          <cell r="N415">
            <v>8</v>
          </cell>
          <cell r="O415">
            <v>3</v>
          </cell>
          <cell r="P415">
            <v>27</v>
          </cell>
          <cell r="Q415">
            <v>1988</v>
          </cell>
          <cell r="R415">
            <v>1</v>
          </cell>
          <cell r="S415">
            <v>1</v>
          </cell>
          <cell r="T415">
            <v>31</v>
          </cell>
          <cell r="U415">
            <v>4</v>
          </cell>
          <cell r="V415">
            <v>12</v>
          </cell>
          <cell r="W415">
            <v>2554</v>
          </cell>
          <cell r="X415" t="str">
            <v>อบยางใน B#26 - #36</v>
          </cell>
        </row>
        <row r="416">
          <cell r="A416" t="str">
            <v>151061</v>
          </cell>
          <cell r="B416">
            <v>412</v>
          </cell>
          <cell r="C416" t="str">
            <v>นาย</v>
          </cell>
          <cell r="D416" t="str">
            <v>สุริยา</v>
          </cell>
          <cell r="E416" t="str">
            <v>ทำสุนา</v>
          </cell>
          <cell r="F416" t="str">
            <v>MR.</v>
          </cell>
          <cell r="G416" t="str">
            <v>SURIYA</v>
          </cell>
          <cell r="H416" t="str">
            <v>THAMSUNA</v>
          </cell>
          <cell r="I416" t="str">
            <v>TUBE CURING</v>
          </cell>
          <cell r="J416" t="str">
            <v>W</v>
          </cell>
          <cell r="K416">
            <v>2011</v>
          </cell>
          <cell r="L416">
            <v>7</v>
          </cell>
          <cell r="M416">
            <v>16</v>
          </cell>
          <cell r="N416">
            <v>7</v>
          </cell>
          <cell r="O416">
            <v>9</v>
          </cell>
          <cell r="P416">
            <v>28</v>
          </cell>
          <cell r="Q416">
            <v>1966</v>
          </cell>
          <cell r="R416">
            <v>11</v>
          </cell>
          <cell r="S416">
            <v>26</v>
          </cell>
          <cell r="T416">
            <v>52</v>
          </cell>
          <cell r="U416">
            <v>5</v>
          </cell>
          <cell r="V416">
            <v>18</v>
          </cell>
          <cell r="W416">
            <v>2554</v>
          </cell>
          <cell r="X416" t="str">
            <v>อบยางใน A#1 - #10</v>
          </cell>
        </row>
        <row r="417">
          <cell r="A417" t="str">
            <v>152527</v>
          </cell>
          <cell r="B417">
            <v>413</v>
          </cell>
          <cell r="C417" t="str">
            <v>นาย</v>
          </cell>
          <cell r="D417" t="str">
            <v>ทองเติม</v>
          </cell>
          <cell r="E417" t="str">
            <v>ส่องแก้ว</v>
          </cell>
          <cell r="F417" t="str">
            <v>MR.</v>
          </cell>
          <cell r="G417" t="str">
            <v>THONGTOEM</v>
          </cell>
          <cell r="H417" t="str">
            <v>SONGKAW</v>
          </cell>
          <cell r="I417" t="str">
            <v>TUBE CURING</v>
          </cell>
          <cell r="J417" t="str">
            <v>W</v>
          </cell>
          <cell r="K417">
            <v>2012</v>
          </cell>
          <cell r="L417">
            <v>1</v>
          </cell>
          <cell r="M417">
            <v>30</v>
          </cell>
          <cell r="N417">
            <v>7</v>
          </cell>
          <cell r="O417">
            <v>3</v>
          </cell>
          <cell r="P417">
            <v>14</v>
          </cell>
          <cell r="Q417">
            <v>1985</v>
          </cell>
          <cell r="R417">
            <v>1</v>
          </cell>
          <cell r="S417">
            <v>7</v>
          </cell>
          <cell r="T417">
            <v>34</v>
          </cell>
          <cell r="U417">
            <v>4</v>
          </cell>
          <cell r="V417">
            <v>6</v>
          </cell>
          <cell r="W417">
            <v>2555</v>
          </cell>
          <cell r="X417" t="str">
            <v>อบยางใน A#11 - #20</v>
          </cell>
        </row>
        <row r="418">
          <cell r="A418" t="str">
            <v>154590</v>
          </cell>
          <cell r="B418">
            <v>414</v>
          </cell>
          <cell r="C418" t="str">
            <v>นาย</v>
          </cell>
          <cell r="D418" t="str">
            <v>เข็มชาติ</v>
          </cell>
          <cell r="E418" t="str">
            <v>วิทมาสิงห์</v>
          </cell>
          <cell r="F418" t="str">
            <v>MR.</v>
          </cell>
          <cell r="G418" t="str">
            <v>KHEMCHAT</v>
          </cell>
          <cell r="H418" t="str">
            <v>WITTHAMASING</v>
          </cell>
          <cell r="I418" t="str">
            <v>TUBE CURING</v>
          </cell>
          <cell r="J418" t="str">
            <v>W</v>
          </cell>
          <cell r="K418">
            <v>2012</v>
          </cell>
          <cell r="L418">
            <v>5</v>
          </cell>
          <cell r="M418">
            <v>7</v>
          </cell>
          <cell r="N418">
            <v>7</v>
          </cell>
          <cell r="O418">
            <v>0</v>
          </cell>
          <cell r="P418">
            <v>6</v>
          </cell>
          <cell r="Q418">
            <v>1982</v>
          </cell>
          <cell r="R418">
            <v>3</v>
          </cell>
          <cell r="S418">
            <v>9</v>
          </cell>
          <cell r="T418">
            <v>37</v>
          </cell>
          <cell r="U418">
            <v>2</v>
          </cell>
          <cell r="V418">
            <v>4</v>
          </cell>
          <cell r="W418">
            <v>2555</v>
          </cell>
          <cell r="X418" t="str">
            <v>อบยางใน B#13 - #23</v>
          </cell>
        </row>
        <row r="419">
          <cell r="A419" t="str">
            <v>157476</v>
          </cell>
          <cell r="B419">
            <v>415</v>
          </cell>
          <cell r="C419" t="str">
            <v>นาย</v>
          </cell>
          <cell r="D419" t="str">
            <v>นพพร</v>
          </cell>
          <cell r="E419" t="str">
            <v>บุญเรือน</v>
          </cell>
          <cell r="F419" t="str">
            <v>MR.</v>
          </cell>
          <cell r="G419" t="str">
            <v>NOPPORN</v>
          </cell>
          <cell r="H419" t="str">
            <v>BOONRUEAN</v>
          </cell>
          <cell r="I419" t="str">
            <v>TUBE CURING</v>
          </cell>
          <cell r="J419" t="str">
            <v>SK1</v>
          </cell>
          <cell r="K419">
            <v>2013</v>
          </cell>
          <cell r="L419">
            <v>3</v>
          </cell>
          <cell r="M419">
            <v>5</v>
          </cell>
          <cell r="N419">
            <v>6</v>
          </cell>
          <cell r="O419">
            <v>2</v>
          </cell>
          <cell r="P419">
            <v>8</v>
          </cell>
          <cell r="Q419">
            <v>1986</v>
          </cell>
          <cell r="R419">
            <v>11</v>
          </cell>
          <cell r="S419">
            <v>4</v>
          </cell>
          <cell r="T419">
            <v>32</v>
          </cell>
          <cell r="U419">
            <v>6</v>
          </cell>
          <cell r="V419">
            <v>9</v>
          </cell>
          <cell r="W419">
            <v>2556</v>
          </cell>
          <cell r="X419" t="str">
            <v>อบยางใน B#26 - #36</v>
          </cell>
        </row>
        <row r="420">
          <cell r="A420" t="str">
            <v>158723</v>
          </cell>
          <cell r="B420">
            <v>416</v>
          </cell>
          <cell r="C420" t="str">
            <v>นาย</v>
          </cell>
          <cell r="D420" t="str">
            <v>สมทรง</v>
          </cell>
          <cell r="E420" t="str">
            <v>แสงจันทร์</v>
          </cell>
          <cell r="F420" t="str">
            <v>MR.</v>
          </cell>
          <cell r="G420" t="str">
            <v>SOMSONG</v>
          </cell>
          <cell r="H420" t="str">
            <v>SAENGCHAN</v>
          </cell>
          <cell r="I420" t="str">
            <v>TUBE CURING</v>
          </cell>
          <cell r="J420" t="str">
            <v>W</v>
          </cell>
          <cell r="K420">
            <v>2013</v>
          </cell>
          <cell r="L420">
            <v>8</v>
          </cell>
          <cell r="M420">
            <v>6</v>
          </cell>
          <cell r="N420">
            <v>5</v>
          </cell>
          <cell r="O420">
            <v>9</v>
          </cell>
          <cell r="P420">
            <v>7</v>
          </cell>
          <cell r="Q420">
            <v>1982</v>
          </cell>
          <cell r="R420">
            <v>6</v>
          </cell>
          <cell r="S420">
            <v>4</v>
          </cell>
          <cell r="T420">
            <v>36</v>
          </cell>
          <cell r="U420">
            <v>11</v>
          </cell>
          <cell r="V420">
            <v>9</v>
          </cell>
          <cell r="W420">
            <v>2556</v>
          </cell>
          <cell r="X420" t="str">
            <v>อบยางใน B#13 - #23</v>
          </cell>
        </row>
        <row r="421">
          <cell r="A421" t="str">
            <v>160718</v>
          </cell>
          <cell r="B421">
            <v>417</v>
          </cell>
          <cell r="C421" t="str">
            <v>นาย</v>
          </cell>
          <cell r="D421" t="str">
            <v>NOIYAI</v>
          </cell>
          <cell r="E421" t="str">
            <v>-</v>
          </cell>
          <cell r="F421" t="str">
            <v>MR.</v>
          </cell>
          <cell r="G421" t="str">
            <v>น้อยใหญ่</v>
          </cell>
          <cell r="H421">
            <v>0</v>
          </cell>
          <cell r="I421" t="str">
            <v>TUBE CURING</v>
          </cell>
          <cell r="J421" t="str">
            <v xml:space="preserve">GC </v>
          </cell>
          <cell r="K421">
            <v>2018</v>
          </cell>
          <cell r="L421">
            <v>1</v>
          </cell>
          <cell r="M421">
            <v>9</v>
          </cell>
          <cell r="N421">
            <v>1</v>
          </cell>
          <cell r="O421">
            <v>4</v>
          </cell>
          <cell r="P421">
            <v>4</v>
          </cell>
          <cell r="Q421">
            <v>0</v>
          </cell>
          <cell r="R421">
            <v>0</v>
          </cell>
          <cell r="S421">
            <v>0</v>
          </cell>
          <cell r="T421">
            <v>2019</v>
          </cell>
          <cell r="U421">
            <v>5</v>
          </cell>
          <cell r="V421">
            <v>13</v>
          </cell>
          <cell r="W421">
            <v>2561</v>
          </cell>
          <cell r="X421">
            <v>0</v>
          </cell>
        </row>
        <row r="422">
          <cell r="A422" t="str">
            <v>160749</v>
          </cell>
          <cell r="B422">
            <v>418</v>
          </cell>
          <cell r="C422" t="str">
            <v>นาย</v>
          </cell>
          <cell r="D422" t="str">
            <v>PHETSAMONE</v>
          </cell>
          <cell r="E422" t="str">
            <v>VONGKONGPHENG</v>
          </cell>
          <cell r="F422" t="str">
            <v>MR.</v>
          </cell>
          <cell r="G422" t="str">
            <v xml:space="preserve">เพ็ดสะหมอน  </v>
          </cell>
          <cell r="H422" t="str">
            <v>วงทองเพ็ง</v>
          </cell>
          <cell r="I422" t="str">
            <v>TUBE CURING</v>
          </cell>
          <cell r="J422" t="str">
            <v xml:space="preserve">GC </v>
          </cell>
          <cell r="K422">
            <v>2018</v>
          </cell>
          <cell r="L422">
            <v>1</v>
          </cell>
          <cell r="M422">
            <v>9</v>
          </cell>
          <cell r="N422">
            <v>1</v>
          </cell>
          <cell r="O422">
            <v>4</v>
          </cell>
          <cell r="P422">
            <v>4</v>
          </cell>
          <cell r="Q422">
            <v>0</v>
          </cell>
          <cell r="R422">
            <v>0</v>
          </cell>
          <cell r="S422">
            <v>0</v>
          </cell>
          <cell r="T422">
            <v>2019</v>
          </cell>
          <cell r="U422">
            <v>5</v>
          </cell>
          <cell r="V422">
            <v>13</v>
          </cell>
          <cell r="W422">
            <v>0</v>
          </cell>
          <cell r="X422">
            <v>0</v>
          </cell>
        </row>
        <row r="423">
          <cell r="A423" t="str">
            <v>160783</v>
          </cell>
          <cell r="B423">
            <v>419</v>
          </cell>
          <cell r="C423" t="str">
            <v>นาย</v>
          </cell>
          <cell r="D423" t="str">
            <v>PRAO</v>
          </cell>
          <cell r="E423" t="str">
            <v>-</v>
          </cell>
          <cell r="F423" t="str">
            <v>MR.</v>
          </cell>
          <cell r="G423" t="str">
            <v>เป้า</v>
          </cell>
          <cell r="H423">
            <v>0</v>
          </cell>
          <cell r="I423" t="str">
            <v>TUBE CURING</v>
          </cell>
          <cell r="J423" t="str">
            <v xml:space="preserve">GC </v>
          </cell>
          <cell r="K423">
            <v>2018</v>
          </cell>
          <cell r="L423">
            <v>1</v>
          </cell>
          <cell r="M423">
            <v>9</v>
          </cell>
          <cell r="N423">
            <v>1</v>
          </cell>
          <cell r="O423">
            <v>4</v>
          </cell>
          <cell r="P423">
            <v>4</v>
          </cell>
          <cell r="Q423">
            <v>0</v>
          </cell>
          <cell r="R423">
            <v>0</v>
          </cell>
          <cell r="S423">
            <v>0</v>
          </cell>
          <cell r="T423">
            <v>2019</v>
          </cell>
          <cell r="U423">
            <v>5</v>
          </cell>
          <cell r="V423">
            <v>13</v>
          </cell>
          <cell r="W423">
            <v>0</v>
          </cell>
          <cell r="X423">
            <v>0</v>
          </cell>
        </row>
        <row r="424">
          <cell r="A424" t="str">
            <v>030450</v>
          </cell>
          <cell r="B424">
            <v>420</v>
          </cell>
          <cell r="C424" t="str">
            <v>นาย</v>
          </cell>
          <cell r="D424" t="str">
            <v>วัชรพงษ์</v>
          </cell>
          <cell r="E424" t="str">
            <v>กมลสุโกศล</v>
          </cell>
          <cell r="F424" t="str">
            <v>MR.</v>
          </cell>
          <cell r="G424" t="str">
            <v>WACHARAPONG</v>
          </cell>
          <cell r="H424" t="str">
            <v>GAMONSUGOSOL</v>
          </cell>
          <cell r="I424" t="str">
            <v>PLANNING/SAP</v>
          </cell>
          <cell r="J424" t="str">
            <v>M2</v>
          </cell>
          <cell r="K424">
            <v>1999</v>
          </cell>
          <cell r="L424">
            <v>9</v>
          </cell>
          <cell r="M424">
            <v>1</v>
          </cell>
          <cell r="N424">
            <v>19</v>
          </cell>
          <cell r="O424">
            <v>8</v>
          </cell>
          <cell r="P424">
            <v>12</v>
          </cell>
          <cell r="Q424">
            <v>1977</v>
          </cell>
          <cell r="R424">
            <v>2</v>
          </cell>
          <cell r="S424">
            <v>3</v>
          </cell>
          <cell r="T424">
            <v>42</v>
          </cell>
          <cell r="U424">
            <v>3</v>
          </cell>
          <cell r="V424">
            <v>10</v>
          </cell>
          <cell r="W424">
            <v>2542</v>
          </cell>
          <cell r="X424">
            <v>0</v>
          </cell>
        </row>
        <row r="425">
          <cell r="A425" t="str">
            <v>010806</v>
          </cell>
          <cell r="B425">
            <v>421</v>
          </cell>
          <cell r="C425" t="str">
            <v>นาย</v>
          </cell>
          <cell r="D425" t="str">
            <v>อุดม</v>
          </cell>
          <cell r="E425" t="str">
            <v>มั่นพรรษา</v>
          </cell>
          <cell r="F425" t="str">
            <v>MR.</v>
          </cell>
          <cell r="G425" t="str">
            <v>UDOM</v>
          </cell>
          <cell r="H425" t="str">
            <v>MUNPANSA</v>
          </cell>
          <cell r="I425" t="str">
            <v>PLANNING/SAP</v>
          </cell>
          <cell r="J425" t="str">
            <v>C4</v>
          </cell>
          <cell r="K425">
            <v>1993</v>
          </cell>
          <cell r="L425">
            <v>3</v>
          </cell>
          <cell r="M425">
            <v>17</v>
          </cell>
          <cell r="N425">
            <v>26</v>
          </cell>
          <cell r="O425">
            <v>1</v>
          </cell>
          <cell r="P425">
            <v>27</v>
          </cell>
          <cell r="Q425">
            <v>1968</v>
          </cell>
          <cell r="R425">
            <v>12</v>
          </cell>
          <cell r="S425">
            <v>29</v>
          </cell>
          <cell r="T425">
            <v>50</v>
          </cell>
          <cell r="U425">
            <v>4</v>
          </cell>
          <cell r="V425">
            <v>15</v>
          </cell>
          <cell r="W425">
            <v>2536</v>
          </cell>
          <cell r="X425">
            <v>0</v>
          </cell>
        </row>
        <row r="426">
          <cell r="A426" t="str">
            <v>033305</v>
          </cell>
          <cell r="B426">
            <v>422</v>
          </cell>
          <cell r="C426" t="str">
            <v>นาย</v>
          </cell>
          <cell r="D426" t="str">
            <v>ถาวร</v>
          </cell>
          <cell r="E426" t="str">
            <v>เข็มกลัด</v>
          </cell>
          <cell r="F426" t="str">
            <v>MR.</v>
          </cell>
          <cell r="G426" t="str">
            <v>THAWORN</v>
          </cell>
          <cell r="H426" t="str">
            <v>KHEMKLAD</v>
          </cell>
          <cell r="I426" t="str">
            <v>PLANNING/SAP</v>
          </cell>
          <cell r="J426" t="str">
            <v>C4</v>
          </cell>
          <cell r="K426">
            <v>2007</v>
          </cell>
          <cell r="L426">
            <v>5</v>
          </cell>
          <cell r="M426">
            <v>16</v>
          </cell>
          <cell r="N426">
            <v>11</v>
          </cell>
          <cell r="O426">
            <v>11</v>
          </cell>
          <cell r="P426">
            <v>28</v>
          </cell>
          <cell r="Q426">
            <v>1979</v>
          </cell>
          <cell r="R426">
            <v>9</v>
          </cell>
          <cell r="S426">
            <v>6</v>
          </cell>
          <cell r="T426">
            <v>39</v>
          </cell>
          <cell r="U426">
            <v>8</v>
          </cell>
          <cell r="V426">
            <v>7</v>
          </cell>
          <cell r="W426">
            <v>2550</v>
          </cell>
          <cell r="X426">
            <v>0</v>
          </cell>
        </row>
        <row r="427">
          <cell r="A427" t="str">
            <v>039959</v>
          </cell>
          <cell r="B427">
            <v>423</v>
          </cell>
          <cell r="C427" t="str">
            <v>นาย</v>
          </cell>
          <cell r="D427" t="str">
            <v>ศิรกฤษฏ์</v>
          </cell>
          <cell r="E427" t="str">
            <v>สุขเกื้อ</v>
          </cell>
          <cell r="F427" t="str">
            <v>MR.</v>
          </cell>
          <cell r="G427" t="str">
            <v>SIRAKRID</v>
          </cell>
          <cell r="H427" t="str">
            <v>SUKKUA</v>
          </cell>
          <cell r="I427" t="str">
            <v>PLANNING/SAP</v>
          </cell>
          <cell r="J427" t="str">
            <v>C2</v>
          </cell>
          <cell r="K427">
            <v>2016</v>
          </cell>
          <cell r="L427">
            <v>5</v>
          </cell>
          <cell r="M427">
            <v>3</v>
          </cell>
          <cell r="N427">
            <v>3</v>
          </cell>
          <cell r="O427">
            <v>0</v>
          </cell>
          <cell r="P427">
            <v>10</v>
          </cell>
          <cell r="Q427">
            <v>1988</v>
          </cell>
          <cell r="R427">
            <v>7</v>
          </cell>
          <cell r="S427">
            <v>21</v>
          </cell>
          <cell r="T427">
            <v>30</v>
          </cell>
          <cell r="U427">
            <v>9</v>
          </cell>
          <cell r="V427">
            <v>23</v>
          </cell>
          <cell r="W427">
            <v>2559</v>
          </cell>
          <cell r="X427">
            <v>0</v>
          </cell>
        </row>
        <row r="428">
          <cell r="A428" t="str">
            <v>041433</v>
          </cell>
          <cell r="B428">
            <v>424</v>
          </cell>
          <cell r="C428" t="str">
            <v>นาย</v>
          </cell>
          <cell r="D428" t="str">
            <v>เกียรติศักดิ์</v>
          </cell>
          <cell r="E428" t="str">
            <v>อ่อนโยน</v>
          </cell>
          <cell r="F428" t="str">
            <v>MR.</v>
          </cell>
          <cell r="G428" t="str">
            <v>KEARTISAK</v>
          </cell>
          <cell r="H428" t="str">
            <v>ONYON</v>
          </cell>
          <cell r="I428" t="str">
            <v>PLANNING/SAP</v>
          </cell>
          <cell r="J428" t="str">
            <v>C2</v>
          </cell>
          <cell r="K428">
            <v>2018</v>
          </cell>
          <cell r="L428">
            <v>9</v>
          </cell>
          <cell r="M428">
            <v>10</v>
          </cell>
          <cell r="N428">
            <v>0</v>
          </cell>
          <cell r="O428">
            <v>8</v>
          </cell>
          <cell r="P428">
            <v>3</v>
          </cell>
          <cell r="Q428">
            <v>1986</v>
          </cell>
          <cell r="R428">
            <v>3</v>
          </cell>
          <cell r="S428">
            <v>19</v>
          </cell>
          <cell r="T428">
            <v>33</v>
          </cell>
          <cell r="U428">
            <v>1</v>
          </cell>
          <cell r="V428">
            <v>25</v>
          </cell>
          <cell r="W428">
            <v>2561</v>
          </cell>
          <cell r="X428">
            <v>0</v>
          </cell>
        </row>
        <row r="429">
          <cell r="A429" t="str">
            <v>040541</v>
          </cell>
          <cell r="B429">
            <v>425</v>
          </cell>
          <cell r="C429" t="str">
            <v>นาย</v>
          </cell>
          <cell r="D429" t="str">
            <v>ธนวัฒน์</v>
          </cell>
          <cell r="E429" t="str">
            <v>วรรณพันธ์</v>
          </cell>
          <cell r="F429" t="str">
            <v>MR.</v>
          </cell>
          <cell r="G429" t="str">
            <v>THANAWAT</v>
          </cell>
          <cell r="H429" t="str">
            <v>WANNAPHAN</v>
          </cell>
          <cell r="I429" t="str">
            <v>PLANNING/SAP</v>
          </cell>
          <cell r="J429" t="str">
            <v>C1</v>
          </cell>
          <cell r="K429">
            <v>2017</v>
          </cell>
          <cell r="L429">
            <v>7</v>
          </cell>
          <cell r="M429">
            <v>31</v>
          </cell>
          <cell r="N429">
            <v>1</v>
          </cell>
          <cell r="O429">
            <v>9</v>
          </cell>
          <cell r="P429">
            <v>13</v>
          </cell>
          <cell r="Q429">
            <v>1991</v>
          </cell>
          <cell r="R429">
            <v>4</v>
          </cell>
          <cell r="S429">
            <v>18</v>
          </cell>
          <cell r="T429">
            <v>28</v>
          </cell>
          <cell r="U429">
            <v>0</v>
          </cell>
          <cell r="V429">
            <v>26</v>
          </cell>
          <cell r="W429">
            <v>2560</v>
          </cell>
          <cell r="X429">
            <v>0</v>
          </cell>
        </row>
        <row r="430">
          <cell r="A430" t="str">
            <v>030942</v>
          </cell>
          <cell r="B430">
            <v>426</v>
          </cell>
          <cell r="C430" t="str">
            <v>น.ส.</v>
          </cell>
          <cell r="D430" t="str">
            <v>อุไรวัลย์</v>
          </cell>
          <cell r="E430" t="str">
            <v>สุวรรณี</v>
          </cell>
          <cell r="F430" t="str">
            <v>MS.</v>
          </cell>
          <cell r="G430" t="str">
            <v>URAIWAN</v>
          </cell>
          <cell r="H430" t="str">
            <v>SUWANNEE</v>
          </cell>
          <cell r="I430" t="str">
            <v>PLANNING/SAP</v>
          </cell>
          <cell r="J430" t="str">
            <v>S5</v>
          </cell>
          <cell r="K430">
            <v>2001</v>
          </cell>
          <cell r="L430">
            <v>4</v>
          </cell>
          <cell r="M430">
            <v>2</v>
          </cell>
          <cell r="N430">
            <v>18</v>
          </cell>
          <cell r="O430">
            <v>1</v>
          </cell>
          <cell r="P430">
            <v>11</v>
          </cell>
          <cell r="Q430">
            <v>1979</v>
          </cell>
          <cell r="R430">
            <v>8</v>
          </cell>
          <cell r="S430">
            <v>23</v>
          </cell>
          <cell r="T430">
            <v>39</v>
          </cell>
          <cell r="U430">
            <v>8</v>
          </cell>
          <cell r="V430">
            <v>21</v>
          </cell>
          <cell r="W430">
            <v>2544</v>
          </cell>
          <cell r="X430">
            <v>0</v>
          </cell>
        </row>
        <row r="431">
          <cell r="A431" t="str">
            <v>029358</v>
          </cell>
          <cell r="B431">
            <v>427</v>
          </cell>
          <cell r="C431" t="str">
            <v>นาย</v>
          </cell>
          <cell r="D431" t="str">
            <v>เกียรติชาย</v>
          </cell>
          <cell r="E431" t="str">
            <v>โรหิตเสถียร</v>
          </cell>
          <cell r="F431" t="str">
            <v>MR.</v>
          </cell>
          <cell r="G431" t="str">
            <v>KREATCHAI</v>
          </cell>
          <cell r="H431" t="str">
            <v>ROHITSATRIEN</v>
          </cell>
          <cell r="I431" t="str">
            <v>PLANNING/SAP</v>
          </cell>
          <cell r="J431" t="str">
            <v>F2</v>
          </cell>
          <cell r="K431">
            <v>2003</v>
          </cell>
          <cell r="L431">
            <v>11</v>
          </cell>
          <cell r="M431">
            <v>20</v>
          </cell>
          <cell r="N431">
            <v>15</v>
          </cell>
          <cell r="O431">
            <v>5</v>
          </cell>
          <cell r="P431">
            <v>24</v>
          </cell>
          <cell r="Q431">
            <v>1964</v>
          </cell>
          <cell r="R431">
            <v>9</v>
          </cell>
          <cell r="S431">
            <v>4</v>
          </cell>
          <cell r="T431">
            <v>54</v>
          </cell>
          <cell r="U431">
            <v>8</v>
          </cell>
          <cell r="V431">
            <v>9</v>
          </cell>
          <cell r="W431">
            <v>2546</v>
          </cell>
          <cell r="X431">
            <v>0</v>
          </cell>
        </row>
        <row r="432">
          <cell r="A432" t="str">
            <v>007103</v>
          </cell>
          <cell r="B432">
            <v>428</v>
          </cell>
          <cell r="C432" t="str">
            <v>นาย</v>
          </cell>
          <cell r="D432" t="str">
            <v>ไพโรจน์</v>
          </cell>
          <cell r="E432" t="str">
            <v>ปัดจะอาด</v>
          </cell>
          <cell r="F432" t="str">
            <v>MR.</v>
          </cell>
          <cell r="G432" t="str">
            <v>PAIROAD</v>
          </cell>
          <cell r="H432" t="str">
            <v>PADJAARD</v>
          </cell>
          <cell r="I432" t="str">
            <v>PLANNING/SAP</v>
          </cell>
          <cell r="J432" t="str">
            <v>W</v>
          </cell>
          <cell r="K432">
            <v>1991</v>
          </cell>
          <cell r="L432">
            <v>1</v>
          </cell>
          <cell r="M432">
            <v>16</v>
          </cell>
          <cell r="N432">
            <v>28</v>
          </cell>
          <cell r="O432">
            <v>3</v>
          </cell>
          <cell r="P432">
            <v>28</v>
          </cell>
          <cell r="Q432">
            <v>1963</v>
          </cell>
          <cell r="R432">
            <v>8</v>
          </cell>
          <cell r="S432">
            <v>1</v>
          </cell>
          <cell r="T432">
            <v>55</v>
          </cell>
          <cell r="U432">
            <v>9</v>
          </cell>
          <cell r="V432">
            <v>12</v>
          </cell>
          <cell r="W432">
            <v>2534</v>
          </cell>
          <cell r="X432" t="str">
            <v>Store R/M</v>
          </cell>
        </row>
        <row r="433">
          <cell r="A433" t="str">
            <v>028177</v>
          </cell>
          <cell r="B433">
            <v>429</v>
          </cell>
          <cell r="C433" t="str">
            <v>น.ส.</v>
          </cell>
          <cell r="D433" t="str">
            <v>ขนิฐา</v>
          </cell>
          <cell r="E433" t="str">
            <v>สุวรรณี</v>
          </cell>
          <cell r="F433" t="str">
            <v>MS.</v>
          </cell>
          <cell r="G433" t="str">
            <v>KANITHA</v>
          </cell>
          <cell r="H433" t="str">
            <v>SUWANNEE</v>
          </cell>
          <cell r="I433" t="str">
            <v>PLANNING/SAP</v>
          </cell>
          <cell r="J433" t="str">
            <v>SK4</v>
          </cell>
          <cell r="K433">
            <v>2002</v>
          </cell>
          <cell r="L433">
            <v>3</v>
          </cell>
          <cell r="M433">
            <v>25</v>
          </cell>
          <cell r="N433">
            <v>17</v>
          </cell>
          <cell r="O433">
            <v>1</v>
          </cell>
          <cell r="P433">
            <v>19</v>
          </cell>
          <cell r="Q433">
            <v>1977</v>
          </cell>
          <cell r="R433">
            <v>3</v>
          </cell>
          <cell r="S433">
            <v>30</v>
          </cell>
          <cell r="T433">
            <v>42</v>
          </cell>
          <cell r="U433">
            <v>1</v>
          </cell>
          <cell r="V433">
            <v>14</v>
          </cell>
          <cell r="W433">
            <v>2545</v>
          </cell>
          <cell r="X433" t="str">
            <v>SAP Data</v>
          </cell>
        </row>
        <row r="434">
          <cell r="A434" t="str">
            <v>029806</v>
          </cell>
          <cell r="B434">
            <v>430</v>
          </cell>
          <cell r="C434" t="str">
            <v>น.ส.</v>
          </cell>
          <cell r="D434" t="str">
            <v>เบญจวรรณ</v>
          </cell>
          <cell r="E434" t="str">
            <v>อินทร์ยิ้ม</v>
          </cell>
          <cell r="F434" t="str">
            <v>MS.</v>
          </cell>
          <cell r="G434" t="str">
            <v>BENJAWAN</v>
          </cell>
          <cell r="H434" t="str">
            <v>INYIM</v>
          </cell>
          <cell r="I434" t="str">
            <v>PLANNING/SAP</v>
          </cell>
          <cell r="J434" t="str">
            <v>SK3</v>
          </cell>
          <cell r="K434">
            <v>2004</v>
          </cell>
          <cell r="L434">
            <v>6</v>
          </cell>
          <cell r="M434">
            <v>16</v>
          </cell>
          <cell r="N434">
            <v>14</v>
          </cell>
          <cell r="O434">
            <v>10</v>
          </cell>
          <cell r="P434">
            <v>28</v>
          </cell>
          <cell r="Q434">
            <v>1983</v>
          </cell>
          <cell r="R434">
            <v>6</v>
          </cell>
          <cell r="S434">
            <v>1</v>
          </cell>
          <cell r="T434">
            <v>35</v>
          </cell>
          <cell r="U434">
            <v>11</v>
          </cell>
          <cell r="V434">
            <v>12</v>
          </cell>
          <cell r="W434">
            <v>2547</v>
          </cell>
          <cell r="X434" t="str">
            <v>บันทึกข้อมูลสโตร์วัตถุดิบและซัพพลาย (SAP)</v>
          </cell>
        </row>
        <row r="435">
          <cell r="A435" t="str">
            <v>102662</v>
          </cell>
          <cell r="B435">
            <v>431</v>
          </cell>
          <cell r="C435" t="str">
            <v>น.ส.</v>
          </cell>
          <cell r="D435" t="str">
            <v>ฝายหงษ์</v>
          </cell>
          <cell r="E435" t="str">
            <v>พูลคล้าย</v>
          </cell>
          <cell r="F435" t="str">
            <v>MS.</v>
          </cell>
          <cell r="G435" t="str">
            <v>FAYHONG</v>
          </cell>
          <cell r="H435" t="str">
            <v>POOLKLAY</v>
          </cell>
          <cell r="I435" t="str">
            <v>PLANNING/SAP</v>
          </cell>
          <cell r="J435" t="str">
            <v>SK4</v>
          </cell>
          <cell r="K435">
            <v>2005</v>
          </cell>
          <cell r="L435">
            <v>5</v>
          </cell>
          <cell r="M435">
            <v>16</v>
          </cell>
          <cell r="N435">
            <v>13</v>
          </cell>
          <cell r="O435">
            <v>11</v>
          </cell>
          <cell r="P435">
            <v>28</v>
          </cell>
          <cell r="Q435">
            <v>1976</v>
          </cell>
          <cell r="R435">
            <v>11</v>
          </cell>
          <cell r="S435">
            <v>19</v>
          </cell>
          <cell r="T435">
            <v>42</v>
          </cell>
          <cell r="U435">
            <v>5</v>
          </cell>
          <cell r="V435">
            <v>25</v>
          </cell>
          <cell r="W435">
            <v>2548</v>
          </cell>
          <cell r="X435" t="str">
            <v>Planner</v>
          </cell>
        </row>
        <row r="436">
          <cell r="A436" t="str">
            <v>107067</v>
          </cell>
          <cell r="B436">
            <v>432</v>
          </cell>
          <cell r="C436" t="str">
            <v>น.ส.</v>
          </cell>
          <cell r="D436" t="str">
            <v>บังอร</v>
          </cell>
          <cell r="E436" t="str">
            <v>โคตรพงษ์</v>
          </cell>
          <cell r="F436" t="str">
            <v>MS.</v>
          </cell>
          <cell r="G436" t="str">
            <v>BUNGON</v>
          </cell>
          <cell r="H436" t="str">
            <v>KHOTRPONG</v>
          </cell>
          <cell r="I436" t="str">
            <v>PLANNING/SAP</v>
          </cell>
          <cell r="J436" t="str">
            <v>SK3</v>
          </cell>
          <cell r="K436">
            <v>2008</v>
          </cell>
          <cell r="L436">
            <v>6</v>
          </cell>
          <cell r="M436">
            <v>11</v>
          </cell>
          <cell r="N436">
            <v>10</v>
          </cell>
          <cell r="O436">
            <v>11</v>
          </cell>
          <cell r="P436">
            <v>2</v>
          </cell>
          <cell r="Q436">
            <v>1980</v>
          </cell>
          <cell r="R436">
            <v>10</v>
          </cell>
          <cell r="S436">
            <v>25</v>
          </cell>
          <cell r="T436">
            <v>38</v>
          </cell>
          <cell r="U436">
            <v>6</v>
          </cell>
          <cell r="V436">
            <v>19</v>
          </cell>
          <cell r="W436">
            <v>2551</v>
          </cell>
          <cell r="X436" t="str">
            <v>SAP Data</v>
          </cell>
        </row>
        <row r="437">
          <cell r="A437" t="str">
            <v>107959</v>
          </cell>
          <cell r="B437">
            <v>433</v>
          </cell>
          <cell r="C437" t="str">
            <v>นาย</v>
          </cell>
          <cell r="D437" t="str">
            <v>สุนทร</v>
          </cell>
          <cell r="E437" t="str">
            <v>เสนชัย</v>
          </cell>
          <cell r="F437" t="str">
            <v>MR.</v>
          </cell>
          <cell r="G437" t="str">
            <v>SUNTORN</v>
          </cell>
          <cell r="H437" t="str">
            <v>SENCHAI</v>
          </cell>
          <cell r="I437" t="str">
            <v>PLANNING/SAP</v>
          </cell>
          <cell r="J437" t="str">
            <v>SK2</v>
          </cell>
          <cell r="K437">
            <v>2010</v>
          </cell>
          <cell r="L437">
            <v>1</v>
          </cell>
          <cell r="M437">
            <v>4</v>
          </cell>
          <cell r="N437">
            <v>9</v>
          </cell>
          <cell r="O437">
            <v>4</v>
          </cell>
          <cell r="P437">
            <v>9</v>
          </cell>
          <cell r="Q437">
            <v>1982</v>
          </cell>
          <cell r="R437">
            <v>5</v>
          </cell>
          <cell r="S437">
            <v>16</v>
          </cell>
          <cell r="T437">
            <v>36</v>
          </cell>
          <cell r="U437">
            <v>11</v>
          </cell>
          <cell r="V437">
            <v>28</v>
          </cell>
          <cell r="W437">
            <v>2553</v>
          </cell>
          <cell r="X437" t="str">
            <v>Planner</v>
          </cell>
        </row>
        <row r="438">
          <cell r="A438" t="str">
            <v>151568</v>
          </cell>
          <cell r="B438">
            <v>434</v>
          </cell>
          <cell r="C438" t="str">
            <v>นาย</v>
          </cell>
          <cell r="D438" t="str">
            <v>ธนาวัฒน์</v>
          </cell>
          <cell r="E438" t="str">
            <v>โยธาภักดี</v>
          </cell>
          <cell r="F438" t="str">
            <v>MR.</v>
          </cell>
          <cell r="G438" t="str">
            <v>TANAWAT</v>
          </cell>
          <cell r="H438" t="str">
            <v>YOTHAPHUKDEE</v>
          </cell>
          <cell r="I438" t="str">
            <v>PLANNING/SAP</v>
          </cell>
          <cell r="J438" t="str">
            <v>SK2</v>
          </cell>
          <cell r="K438">
            <v>2011</v>
          </cell>
          <cell r="L438">
            <v>7</v>
          </cell>
          <cell r="M438">
            <v>18</v>
          </cell>
          <cell r="N438">
            <v>7</v>
          </cell>
          <cell r="O438">
            <v>9</v>
          </cell>
          <cell r="P438">
            <v>26</v>
          </cell>
          <cell r="Q438">
            <v>1984</v>
          </cell>
          <cell r="R438">
            <v>1</v>
          </cell>
          <cell r="S438">
            <v>18</v>
          </cell>
          <cell r="T438">
            <v>35</v>
          </cell>
          <cell r="U438">
            <v>3</v>
          </cell>
          <cell r="V438">
            <v>26</v>
          </cell>
          <cell r="W438">
            <v>2554</v>
          </cell>
          <cell r="X438" t="str">
            <v>Planner</v>
          </cell>
        </row>
        <row r="439">
          <cell r="A439" t="str">
            <v>152672</v>
          </cell>
          <cell r="B439">
            <v>435</v>
          </cell>
          <cell r="C439" t="str">
            <v>น.ส.</v>
          </cell>
          <cell r="D439" t="str">
            <v>พันธ์ทิพย์</v>
          </cell>
          <cell r="E439" t="str">
            <v>วงษ์ผาสุข</v>
          </cell>
          <cell r="F439" t="str">
            <v>MS.</v>
          </cell>
          <cell r="G439" t="str">
            <v>PHUNTHIP</v>
          </cell>
          <cell r="H439" t="str">
            <v>WONGPHASUK</v>
          </cell>
          <cell r="I439" t="str">
            <v>PLANNING/SAP</v>
          </cell>
          <cell r="J439" t="str">
            <v>SK1</v>
          </cell>
          <cell r="K439">
            <v>2012</v>
          </cell>
          <cell r="L439">
            <v>1</v>
          </cell>
          <cell r="M439">
            <v>16</v>
          </cell>
          <cell r="N439">
            <v>7</v>
          </cell>
          <cell r="O439">
            <v>3</v>
          </cell>
          <cell r="P439">
            <v>28</v>
          </cell>
          <cell r="Q439">
            <v>1980</v>
          </cell>
          <cell r="R439">
            <v>10</v>
          </cell>
          <cell r="S439">
            <v>25</v>
          </cell>
          <cell r="T439">
            <v>38</v>
          </cell>
          <cell r="U439">
            <v>6</v>
          </cell>
          <cell r="V439">
            <v>19</v>
          </cell>
          <cell r="W439">
            <v>2555</v>
          </cell>
          <cell r="X439" t="str">
            <v>Planner</v>
          </cell>
        </row>
        <row r="440">
          <cell r="A440" t="str">
            <v>153662</v>
          </cell>
          <cell r="B440">
            <v>436</v>
          </cell>
          <cell r="C440" t="str">
            <v>น.ส.</v>
          </cell>
          <cell r="D440" t="str">
            <v>ขวัญข้าว</v>
          </cell>
          <cell r="E440" t="str">
            <v>แสงสีนิล</v>
          </cell>
          <cell r="F440" t="str">
            <v>MS.</v>
          </cell>
          <cell r="G440" t="str">
            <v>KHWANKAO</v>
          </cell>
          <cell r="H440" t="str">
            <v>SAENGSININ</v>
          </cell>
          <cell r="I440" t="str">
            <v>PLANNING/SAP</v>
          </cell>
          <cell r="J440" t="str">
            <v>SK1</v>
          </cell>
          <cell r="K440">
            <v>2012</v>
          </cell>
          <cell r="L440">
            <v>3</v>
          </cell>
          <cell r="M440">
            <v>16</v>
          </cell>
          <cell r="N440">
            <v>7</v>
          </cell>
          <cell r="O440">
            <v>1</v>
          </cell>
          <cell r="P440">
            <v>28</v>
          </cell>
          <cell r="Q440">
            <v>1990</v>
          </cell>
          <cell r="R440">
            <v>10</v>
          </cell>
          <cell r="S440">
            <v>7</v>
          </cell>
          <cell r="T440">
            <v>28</v>
          </cell>
          <cell r="U440">
            <v>7</v>
          </cell>
          <cell r="V440">
            <v>6</v>
          </cell>
          <cell r="W440">
            <v>2555</v>
          </cell>
          <cell r="X440" t="str">
            <v>Planner</v>
          </cell>
        </row>
        <row r="441">
          <cell r="A441" t="str">
            <v>156677</v>
          </cell>
          <cell r="B441">
            <v>437</v>
          </cell>
          <cell r="C441" t="str">
            <v>นาย</v>
          </cell>
          <cell r="D441" t="str">
            <v>อภิวัฒน์</v>
          </cell>
          <cell r="E441" t="str">
            <v>ขำศิริ</v>
          </cell>
          <cell r="F441" t="str">
            <v>MR.</v>
          </cell>
          <cell r="G441" t="str">
            <v>APHIWAT</v>
          </cell>
          <cell r="H441" t="str">
            <v>KHAMSIRI</v>
          </cell>
          <cell r="I441" t="str">
            <v>PLANNING/SAP</v>
          </cell>
          <cell r="J441" t="str">
            <v>W</v>
          </cell>
          <cell r="K441">
            <v>2012</v>
          </cell>
          <cell r="L441">
            <v>10</v>
          </cell>
          <cell r="M441">
            <v>16</v>
          </cell>
          <cell r="N441">
            <v>6</v>
          </cell>
          <cell r="O441">
            <v>6</v>
          </cell>
          <cell r="P441">
            <v>28</v>
          </cell>
          <cell r="Q441">
            <v>1992</v>
          </cell>
          <cell r="R441">
            <v>7</v>
          </cell>
          <cell r="S441">
            <v>23</v>
          </cell>
          <cell r="T441">
            <v>26</v>
          </cell>
          <cell r="U441">
            <v>9</v>
          </cell>
          <cell r="V441">
            <v>21</v>
          </cell>
          <cell r="W441">
            <v>2555</v>
          </cell>
          <cell r="X441" t="str">
            <v>Store R/M</v>
          </cell>
        </row>
        <row r="442">
          <cell r="A442" t="str">
            <v>158879</v>
          </cell>
          <cell r="B442">
            <v>438</v>
          </cell>
          <cell r="C442" t="str">
            <v>นาย</v>
          </cell>
          <cell r="D442" t="str">
            <v>วรชาติ</v>
          </cell>
          <cell r="E442" t="str">
            <v>ธรรมธุระ</v>
          </cell>
          <cell r="F442" t="str">
            <v>MR.</v>
          </cell>
          <cell r="G442" t="str">
            <v>WORACHAT</v>
          </cell>
          <cell r="H442" t="str">
            <v>THAMTHURA</v>
          </cell>
          <cell r="I442" t="str">
            <v>PLANNING/SAP</v>
          </cell>
          <cell r="J442" t="str">
            <v>W</v>
          </cell>
          <cell r="K442">
            <v>2014</v>
          </cell>
          <cell r="L442">
            <v>1</v>
          </cell>
          <cell r="M442">
            <v>3</v>
          </cell>
          <cell r="N442">
            <v>5</v>
          </cell>
          <cell r="O442">
            <v>4</v>
          </cell>
          <cell r="P442">
            <v>10</v>
          </cell>
          <cell r="Q442">
            <v>1986</v>
          </cell>
          <cell r="R442">
            <v>1</v>
          </cell>
          <cell r="S442">
            <v>18</v>
          </cell>
          <cell r="T442">
            <v>33</v>
          </cell>
          <cell r="U442">
            <v>3</v>
          </cell>
          <cell r="V442">
            <v>26</v>
          </cell>
          <cell r="W442">
            <v>2557</v>
          </cell>
          <cell r="X442" t="str">
            <v>Store R/M</v>
          </cell>
        </row>
        <row r="443">
          <cell r="A443" t="str">
            <v>002011</v>
          </cell>
          <cell r="B443">
            <v>439</v>
          </cell>
          <cell r="C443" t="str">
            <v>นาง</v>
          </cell>
          <cell r="D443" t="str">
            <v>ศิวพร</v>
          </cell>
          <cell r="E443" t="str">
            <v>เกตุการณ์</v>
          </cell>
          <cell r="F443" t="str">
            <v>MRS.</v>
          </cell>
          <cell r="G443" t="str">
            <v>SIWAPORN</v>
          </cell>
          <cell r="H443" t="str">
            <v>KETKARN</v>
          </cell>
          <cell r="I443" t="str">
            <v>PLANNING/SAP</v>
          </cell>
          <cell r="J443" t="str">
            <v>W</v>
          </cell>
          <cell r="K443">
            <v>1981</v>
          </cell>
          <cell r="L443">
            <v>12</v>
          </cell>
          <cell r="M443">
            <v>30</v>
          </cell>
          <cell r="N443">
            <v>37</v>
          </cell>
          <cell r="O443">
            <v>4</v>
          </cell>
          <cell r="P443">
            <v>14</v>
          </cell>
          <cell r="Q443">
            <v>1967</v>
          </cell>
          <cell r="R443">
            <v>6</v>
          </cell>
          <cell r="S443">
            <v>17</v>
          </cell>
          <cell r="T443">
            <v>51</v>
          </cell>
          <cell r="U443">
            <v>10</v>
          </cell>
          <cell r="V443">
            <v>27</v>
          </cell>
          <cell r="W443">
            <v>2524</v>
          </cell>
          <cell r="X443" t="str">
            <v>ซ่อมแบบยาง</v>
          </cell>
        </row>
        <row r="444">
          <cell r="A444" t="str">
            <v>033384</v>
          </cell>
          <cell r="B444">
            <v>440</v>
          </cell>
          <cell r="C444" t="str">
            <v>นาย</v>
          </cell>
          <cell r="D444" t="str">
            <v>สุเมธี</v>
          </cell>
          <cell r="E444" t="str">
            <v>อู่จันทร์ฉาย</v>
          </cell>
          <cell r="F444" t="str">
            <v>MR.</v>
          </cell>
          <cell r="G444" t="str">
            <v>SUMETEE</v>
          </cell>
          <cell r="H444" t="str">
            <v>OUJUNCHAY</v>
          </cell>
          <cell r="I444" t="str">
            <v>F/G STORE &amp; DELIVERY (Store Tire)</v>
          </cell>
          <cell r="J444" t="str">
            <v>C4</v>
          </cell>
          <cell r="K444">
            <v>2007</v>
          </cell>
          <cell r="L444">
            <v>6</v>
          </cell>
          <cell r="M444">
            <v>11</v>
          </cell>
          <cell r="N444">
            <v>11</v>
          </cell>
          <cell r="O444">
            <v>11</v>
          </cell>
          <cell r="P444">
            <v>2</v>
          </cell>
          <cell r="Q444">
            <v>1984</v>
          </cell>
          <cell r="R444">
            <v>10</v>
          </cell>
          <cell r="S444">
            <v>19</v>
          </cell>
          <cell r="T444">
            <v>34</v>
          </cell>
          <cell r="U444">
            <v>6</v>
          </cell>
          <cell r="V444">
            <v>25</v>
          </cell>
          <cell r="W444">
            <v>2550</v>
          </cell>
          <cell r="X444">
            <v>0</v>
          </cell>
        </row>
        <row r="445">
          <cell r="A445" t="str">
            <v>011032</v>
          </cell>
          <cell r="B445">
            <v>441</v>
          </cell>
          <cell r="C445" t="str">
            <v>นาย</v>
          </cell>
          <cell r="D445" t="str">
            <v>สิทธิพงษ์</v>
          </cell>
          <cell r="E445" t="str">
            <v>จันทรกุล</v>
          </cell>
          <cell r="F445" t="str">
            <v>MR.</v>
          </cell>
          <cell r="G445" t="str">
            <v>SITTIPONG</v>
          </cell>
          <cell r="H445" t="str">
            <v>CHANTARAGUL</v>
          </cell>
          <cell r="I445" t="str">
            <v>F/G STORE &amp; DELIVERY (Store Tire)</v>
          </cell>
          <cell r="J445" t="str">
            <v>C3</v>
          </cell>
          <cell r="K445">
            <v>1994</v>
          </cell>
          <cell r="L445">
            <v>7</v>
          </cell>
          <cell r="M445">
            <v>16</v>
          </cell>
          <cell r="N445">
            <v>24</v>
          </cell>
          <cell r="O445">
            <v>9</v>
          </cell>
          <cell r="P445">
            <v>28</v>
          </cell>
          <cell r="Q445">
            <v>1969</v>
          </cell>
          <cell r="R445">
            <v>10</v>
          </cell>
          <cell r="S445">
            <v>15</v>
          </cell>
          <cell r="T445">
            <v>49</v>
          </cell>
          <cell r="U445">
            <v>6</v>
          </cell>
          <cell r="V445">
            <v>29</v>
          </cell>
          <cell r="W445">
            <v>2537</v>
          </cell>
          <cell r="X445">
            <v>0</v>
          </cell>
        </row>
        <row r="446">
          <cell r="A446" t="str">
            <v>031547</v>
          </cell>
          <cell r="B446">
            <v>442</v>
          </cell>
          <cell r="C446" t="str">
            <v>นาง</v>
          </cell>
          <cell r="D446" t="str">
            <v>กาณณ์ณัจยา</v>
          </cell>
          <cell r="E446" t="str">
            <v>ใช้ฮวดเจริญ</v>
          </cell>
          <cell r="F446" t="str">
            <v>MRS.</v>
          </cell>
          <cell r="G446" t="str">
            <v>KANNATCHAYA</v>
          </cell>
          <cell r="H446" t="str">
            <v>CHAIHUADCHAROEN</v>
          </cell>
          <cell r="I446" t="str">
            <v>F/G STORE &amp; DELIVERY (Store Tire)</v>
          </cell>
          <cell r="J446" t="str">
            <v>S5</v>
          </cell>
          <cell r="K446">
            <v>2002</v>
          </cell>
          <cell r="L446">
            <v>7</v>
          </cell>
          <cell r="M446">
            <v>1</v>
          </cell>
          <cell r="N446">
            <v>16</v>
          </cell>
          <cell r="O446">
            <v>10</v>
          </cell>
          <cell r="P446">
            <v>12</v>
          </cell>
          <cell r="Q446">
            <v>1980</v>
          </cell>
          <cell r="R446">
            <v>5</v>
          </cell>
          <cell r="S446">
            <v>15</v>
          </cell>
          <cell r="T446">
            <v>38</v>
          </cell>
          <cell r="U446">
            <v>11</v>
          </cell>
          <cell r="V446">
            <v>29</v>
          </cell>
          <cell r="W446">
            <v>2545</v>
          </cell>
          <cell r="X446">
            <v>0</v>
          </cell>
        </row>
        <row r="447">
          <cell r="A447" t="str">
            <v>002105</v>
          </cell>
          <cell r="B447">
            <v>443</v>
          </cell>
          <cell r="C447" t="str">
            <v>นาย</v>
          </cell>
          <cell r="D447" t="str">
            <v>ศักดิ์ชัย</v>
          </cell>
          <cell r="E447" t="str">
            <v>รัมมะศักดิ์</v>
          </cell>
          <cell r="F447" t="str">
            <v>MR.</v>
          </cell>
          <cell r="G447" t="str">
            <v>SAKCHAI</v>
          </cell>
          <cell r="H447" t="str">
            <v>RAMMASAK</v>
          </cell>
          <cell r="I447" t="str">
            <v>F/G STORE &amp; DELIVERY (Store Tire)</v>
          </cell>
          <cell r="J447" t="str">
            <v>F4</v>
          </cell>
          <cell r="K447">
            <v>1988</v>
          </cell>
          <cell r="L447">
            <v>11</v>
          </cell>
          <cell r="M447">
            <v>1</v>
          </cell>
          <cell r="N447">
            <v>30</v>
          </cell>
          <cell r="O447">
            <v>6</v>
          </cell>
          <cell r="P447">
            <v>12</v>
          </cell>
          <cell r="Q447">
            <v>1965</v>
          </cell>
          <cell r="R447">
            <v>9</v>
          </cell>
          <cell r="S447">
            <v>16</v>
          </cell>
          <cell r="T447">
            <v>53</v>
          </cell>
          <cell r="U447">
            <v>7</v>
          </cell>
          <cell r="V447">
            <v>28</v>
          </cell>
          <cell r="W447">
            <v>2531</v>
          </cell>
          <cell r="X447">
            <v>0</v>
          </cell>
        </row>
        <row r="448">
          <cell r="A448" t="str">
            <v>109588</v>
          </cell>
          <cell r="B448">
            <v>444</v>
          </cell>
          <cell r="C448" t="str">
            <v>นาย</v>
          </cell>
          <cell r="D448" t="str">
            <v>กันติทัต</v>
          </cell>
          <cell r="E448" t="str">
            <v>เงาระยับ</v>
          </cell>
          <cell r="F448" t="str">
            <v>MR.</v>
          </cell>
          <cell r="G448" t="str">
            <v>KANTITAT</v>
          </cell>
          <cell r="H448" t="str">
            <v>NGAORAYAB</v>
          </cell>
          <cell r="I448" t="str">
            <v>F/G STORE &amp; DELIVERY (Store Tire)</v>
          </cell>
          <cell r="J448" t="str">
            <v>F3</v>
          </cell>
          <cell r="K448">
            <v>2010</v>
          </cell>
          <cell r="L448">
            <v>8</v>
          </cell>
          <cell r="M448">
            <v>30</v>
          </cell>
          <cell r="N448">
            <v>8</v>
          </cell>
          <cell r="O448">
            <v>8</v>
          </cell>
          <cell r="P448">
            <v>14</v>
          </cell>
          <cell r="Q448">
            <v>1975</v>
          </cell>
          <cell r="R448">
            <v>7</v>
          </cell>
          <cell r="S448">
            <v>23</v>
          </cell>
          <cell r="T448">
            <v>43</v>
          </cell>
          <cell r="U448">
            <v>9</v>
          </cell>
          <cell r="V448">
            <v>21</v>
          </cell>
          <cell r="W448">
            <v>2553</v>
          </cell>
          <cell r="X448">
            <v>0</v>
          </cell>
        </row>
        <row r="449">
          <cell r="A449" t="str">
            <v>152447</v>
          </cell>
          <cell r="B449">
            <v>445</v>
          </cell>
          <cell r="C449" t="str">
            <v>นาย</v>
          </cell>
          <cell r="D449" t="str">
            <v>วรภัทร</v>
          </cell>
          <cell r="E449" t="str">
            <v>ปะวะโน</v>
          </cell>
          <cell r="F449" t="str">
            <v>MR.</v>
          </cell>
          <cell r="G449" t="str">
            <v>VORRAPAT</v>
          </cell>
          <cell r="H449" t="str">
            <v>PAWANO</v>
          </cell>
          <cell r="I449" t="str">
            <v>F/G STORE &amp; DELIVERY (Store Tire)</v>
          </cell>
          <cell r="J449" t="str">
            <v>F3</v>
          </cell>
          <cell r="K449">
            <v>2012</v>
          </cell>
          <cell r="L449">
            <v>1</v>
          </cell>
          <cell r="M449">
            <v>23</v>
          </cell>
          <cell r="N449">
            <v>7</v>
          </cell>
          <cell r="O449">
            <v>3</v>
          </cell>
          <cell r="P449">
            <v>21</v>
          </cell>
          <cell r="Q449">
            <v>1976</v>
          </cell>
          <cell r="R449">
            <v>3</v>
          </cell>
          <cell r="S449">
            <v>3</v>
          </cell>
          <cell r="T449">
            <v>43</v>
          </cell>
          <cell r="U449">
            <v>2</v>
          </cell>
          <cell r="V449">
            <v>10</v>
          </cell>
          <cell r="W449">
            <v>2555</v>
          </cell>
          <cell r="X449">
            <v>0</v>
          </cell>
        </row>
        <row r="450">
          <cell r="A450" t="str">
            <v>011094</v>
          </cell>
          <cell r="B450">
            <v>446</v>
          </cell>
          <cell r="C450" t="str">
            <v>นาย</v>
          </cell>
          <cell r="D450" t="str">
            <v>นพพร</v>
          </cell>
          <cell r="E450" t="str">
            <v>เดชบุญ</v>
          </cell>
          <cell r="F450" t="str">
            <v>MR.</v>
          </cell>
          <cell r="G450" t="str">
            <v>NOEBPORN</v>
          </cell>
          <cell r="H450" t="str">
            <v>DETBOON</v>
          </cell>
          <cell r="I450" t="str">
            <v>F/G STORE &amp; DELIVERY (Store Tire)</v>
          </cell>
          <cell r="J450" t="str">
            <v>F2</v>
          </cell>
          <cell r="K450">
            <v>1994</v>
          </cell>
          <cell r="L450">
            <v>12</v>
          </cell>
          <cell r="M450">
            <v>16</v>
          </cell>
          <cell r="N450">
            <v>24</v>
          </cell>
          <cell r="O450">
            <v>4</v>
          </cell>
          <cell r="P450">
            <v>28</v>
          </cell>
          <cell r="Q450">
            <v>1971</v>
          </cell>
          <cell r="R450">
            <v>11</v>
          </cell>
          <cell r="S450">
            <v>6</v>
          </cell>
          <cell r="T450">
            <v>47</v>
          </cell>
          <cell r="U450">
            <v>6</v>
          </cell>
          <cell r="V450">
            <v>7</v>
          </cell>
          <cell r="W450">
            <v>2537</v>
          </cell>
          <cell r="X450">
            <v>0</v>
          </cell>
        </row>
        <row r="451">
          <cell r="A451" t="str">
            <v>028097</v>
          </cell>
          <cell r="B451">
            <v>447</v>
          </cell>
          <cell r="C451" t="str">
            <v>นาย</v>
          </cell>
          <cell r="D451" t="str">
            <v>วิโรจน์</v>
          </cell>
          <cell r="E451" t="str">
            <v>โทลักษณ์</v>
          </cell>
          <cell r="F451" t="str">
            <v>MR.</v>
          </cell>
          <cell r="G451" t="str">
            <v>WIROJ</v>
          </cell>
          <cell r="H451" t="str">
            <v>THOLAK</v>
          </cell>
          <cell r="I451" t="str">
            <v>F/G STORE &amp; DELIVERY (Store Tire)</v>
          </cell>
          <cell r="J451" t="str">
            <v>F2</v>
          </cell>
          <cell r="K451">
            <v>2002</v>
          </cell>
          <cell r="L451">
            <v>2</v>
          </cell>
          <cell r="M451">
            <v>18</v>
          </cell>
          <cell r="N451">
            <v>17</v>
          </cell>
          <cell r="O451">
            <v>2</v>
          </cell>
          <cell r="P451">
            <v>26</v>
          </cell>
          <cell r="Q451">
            <v>1976</v>
          </cell>
          <cell r="R451">
            <v>4</v>
          </cell>
          <cell r="S451">
            <v>25</v>
          </cell>
          <cell r="T451">
            <v>43</v>
          </cell>
          <cell r="U451">
            <v>0</v>
          </cell>
          <cell r="V451">
            <v>19</v>
          </cell>
          <cell r="W451">
            <v>2545</v>
          </cell>
          <cell r="X451">
            <v>0</v>
          </cell>
        </row>
        <row r="452">
          <cell r="A452" t="str">
            <v>158324</v>
          </cell>
          <cell r="B452">
            <v>448</v>
          </cell>
          <cell r="C452" t="str">
            <v>นาย</v>
          </cell>
          <cell r="D452" t="str">
            <v>รุ่งโรจน์</v>
          </cell>
          <cell r="E452" t="str">
            <v>เผ่าศรี</v>
          </cell>
          <cell r="F452" t="str">
            <v>MR.</v>
          </cell>
          <cell r="G452" t="str">
            <v>RUNGROJ</v>
          </cell>
          <cell r="H452" t="str">
            <v>PAOSRI</v>
          </cell>
          <cell r="I452" t="str">
            <v>F/G STORE &amp; DELIVERY (Store Tire)</v>
          </cell>
          <cell r="J452" t="str">
            <v>F1</v>
          </cell>
          <cell r="K452">
            <v>2013</v>
          </cell>
          <cell r="L452">
            <v>5</v>
          </cell>
          <cell r="M452">
            <v>28</v>
          </cell>
          <cell r="N452">
            <v>5</v>
          </cell>
          <cell r="O452">
            <v>11</v>
          </cell>
          <cell r="P452">
            <v>16</v>
          </cell>
          <cell r="Q452">
            <v>1982</v>
          </cell>
          <cell r="R452">
            <v>11</v>
          </cell>
          <cell r="S452">
            <v>16</v>
          </cell>
          <cell r="T452">
            <v>36</v>
          </cell>
          <cell r="U452">
            <v>5</v>
          </cell>
          <cell r="V452">
            <v>28</v>
          </cell>
          <cell r="W452">
            <v>2556</v>
          </cell>
          <cell r="X452">
            <v>0</v>
          </cell>
        </row>
        <row r="453">
          <cell r="A453" t="str">
            <v>001719</v>
          </cell>
          <cell r="B453">
            <v>449</v>
          </cell>
          <cell r="C453" t="str">
            <v>นาง</v>
          </cell>
          <cell r="D453" t="str">
            <v>ชาลี</v>
          </cell>
          <cell r="E453" t="str">
            <v>บุญญะชาลี</v>
          </cell>
          <cell r="F453" t="str">
            <v>MRS.</v>
          </cell>
          <cell r="G453" t="str">
            <v>CHALEE</v>
          </cell>
          <cell r="H453" t="str">
            <v>BOONYACHALEE</v>
          </cell>
          <cell r="I453" t="str">
            <v>F/G STORE &amp; DELIVERY (Store Tire)</v>
          </cell>
          <cell r="J453" t="str">
            <v>W</v>
          </cell>
          <cell r="K453">
            <v>1980</v>
          </cell>
          <cell r="L453">
            <v>6</v>
          </cell>
          <cell r="M453">
            <v>17</v>
          </cell>
          <cell r="N453">
            <v>38</v>
          </cell>
          <cell r="O453">
            <v>10</v>
          </cell>
          <cell r="P453">
            <v>27</v>
          </cell>
          <cell r="Q453">
            <v>1963</v>
          </cell>
          <cell r="R453">
            <v>12</v>
          </cell>
          <cell r="S453">
            <v>31</v>
          </cell>
          <cell r="T453">
            <v>55</v>
          </cell>
          <cell r="U453">
            <v>4</v>
          </cell>
          <cell r="V453">
            <v>13</v>
          </cell>
          <cell r="W453">
            <v>2523</v>
          </cell>
          <cell r="X453" t="str">
            <v>Delivery checker (OEM&amp;REP)</v>
          </cell>
        </row>
        <row r="454">
          <cell r="A454" t="str">
            <v>007099</v>
          </cell>
          <cell r="B454">
            <v>450</v>
          </cell>
          <cell r="C454" t="str">
            <v>นาย</v>
          </cell>
          <cell r="D454" t="str">
            <v>ทองเนียม</v>
          </cell>
          <cell r="E454" t="str">
            <v>เปียใหญ่</v>
          </cell>
          <cell r="F454" t="str">
            <v>MR.</v>
          </cell>
          <cell r="G454" t="str">
            <v>THONGNEAM</v>
          </cell>
          <cell r="H454" t="str">
            <v>PEAYAI</v>
          </cell>
          <cell r="I454" t="str">
            <v>F/G STORE &amp; DELIVERY (Store Tire)</v>
          </cell>
          <cell r="J454" t="str">
            <v>W</v>
          </cell>
          <cell r="K454">
            <v>1991</v>
          </cell>
          <cell r="L454">
            <v>1</v>
          </cell>
          <cell r="M454">
            <v>16</v>
          </cell>
          <cell r="N454">
            <v>28</v>
          </cell>
          <cell r="O454">
            <v>3</v>
          </cell>
          <cell r="P454">
            <v>28</v>
          </cell>
          <cell r="Q454">
            <v>1967</v>
          </cell>
          <cell r="R454">
            <v>2</v>
          </cell>
          <cell r="S454">
            <v>14</v>
          </cell>
          <cell r="T454">
            <v>52</v>
          </cell>
          <cell r="U454">
            <v>2</v>
          </cell>
          <cell r="V454">
            <v>30</v>
          </cell>
          <cell r="W454">
            <v>2534</v>
          </cell>
          <cell r="X454" t="str">
            <v>Export spacer insert</v>
          </cell>
        </row>
        <row r="455">
          <cell r="A455" t="str">
            <v>008409</v>
          </cell>
          <cell r="B455">
            <v>451</v>
          </cell>
          <cell r="C455" t="str">
            <v>น.ส.</v>
          </cell>
          <cell r="D455" t="str">
            <v>ดลฤดี</v>
          </cell>
          <cell r="E455" t="str">
            <v>สิงหรา ณ อยุธยา</v>
          </cell>
          <cell r="F455" t="str">
            <v>MS.</v>
          </cell>
          <cell r="G455" t="str">
            <v>DONLUDEE</v>
          </cell>
          <cell r="H455" t="str">
            <v>SINGHARA NA AYUTTAYA</v>
          </cell>
          <cell r="I455" t="str">
            <v>F/G STORE &amp; DELIVERY (Store Tire)</v>
          </cell>
          <cell r="J455" t="str">
            <v>W</v>
          </cell>
          <cell r="K455">
            <v>1992</v>
          </cell>
          <cell r="L455">
            <v>5</v>
          </cell>
          <cell r="M455">
            <v>13</v>
          </cell>
          <cell r="N455">
            <v>27</v>
          </cell>
          <cell r="O455">
            <v>0</v>
          </cell>
          <cell r="P455">
            <v>0</v>
          </cell>
          <cell r="Q455">
            <v>1965</v>
          </cell>
          <cell r="R455">
            <v>12</v>
          </cell>
          <cell r="S455">
            <v>7</v>
          </cell>
          <cell r="T455">
            <v>53</v>
          </cell>
          <cell r="U455">
            <v>5</v>
          </cell>
          <cell r="V455">
            <v>6</v>
          </cell>
          <cell r="W455">
            <v>2535</v>
          </cell>
          <cell r="X455" t="str">
            <v>Prepare supply &amp; Control packing (Piecework)</v>
          </cell>
        </row>
        <row r="456">
          <cell r="A456" t="str">
            <v>014543</v>
          </cell>
          <cell r="B456">
            <v>452</v>
          </cell>
          <cell r="C456" t="str">
            <v>น.ส.</v>
          </cell>
          <cell r="D456" t="str">
            <v>บุญเรือน</v>
          </cell>
          <cell r="E456" t="str">
            <v>หอมกลิ่น</v>
          </cell>
          <cell r="F456" t="str">
            <v>MS.</v>
          </cell>
          <cell r="G456" t="str">
            <v>BUNRUAN</v>
          </cell>
          <cell r="H456" t="str">
            <v>HOMKLIN</v>
          </cell>
          <cell r="I456" t="str">
            <v>F/G STORE &amp; DELIVERY (Store Tire)</v>
          </cell>
          <cell r="J456" t="str">
            <v>W</v>
          </cell>
          <cell r="K456">
            <v>1995</v>
          </cell>
          <cell r="L456">
            <v>8</v>
          </cell>
          <cell r="M456">
            <v>9</v>
          </cell>
          <cell r="N456">
            <v>23</v>
          </cell>
          <cell r="O456">
            <v>9</v>
          </cell>
          <cell r="P456">
            <v>4</v>
          </cell>
          <cell r="Q456">
            <v>1970</v>
          </cell>
          <cell r="R456">
            <v>8</v>
          </cell>
          <cell r="S456">
            <v>19</v>
          </cell>
          <cell r="T456">
            <v>48</v>
          </cell>
          <cell r="U456">
            <v>8</v>
          </cell>
          <cell r="V456">
            <v>25</v>
          </cell>
          <cell r="W456">
            <v>2538</v>
          </cell>
          <cell r="X456" t="str">
            <v>Export delivery checker/Packing bale export</v>
          </cell>
        </row>
        <row r="457">
          <cell r="A457" t="str">
            <v>015085</v>
          </cell>
          <cell r="B457">
            <v>453</v>
          </cell>
          <cell r="C457" t="str">
            <v>น.ส.</v>
          </cell>
          <cell r="D457" t="str">
            <v>รำพึง</v>
          </cell>
          <cell r="E457" t="str">
            <v>ปู่เรือน</v>
          </cell>
          <cell r="F457" t="str">
            <v>MS.</v>
          </cell>
          <cell r="G457" t="str">
            <v>RAMPUENG</v>
          </cell>
          <cell r="H457" t="str">
            <v>POORUAN</v>
          </cell>
          <cell r="I457" t="str">
            <v>F/G STORE &amp; DELIVERY (Store Tire)</v>
          </cell>
          <cell r="J457" t="str">
            <v>W</v>
          </cell>
          <cell r="K457">
            <v>1996</v>
          </cell>
          <cell r="L457">
            <v>4</v>
          </cell>
          <cell r="M457">
            <v>6</v>
          </cell>
          <cell r="N457">
            <v>23</v>
          </cell>
          <cell r="O457">
            <v>1</v>
          </cell>
          <cell r="P457">
            <v>7</v>
          </cell>
          <cell r="Q457">
            <v>1979</v>
          </cell>
          <cell r="R457">
            <v>9</v>
          </cell>
          <cell r="S457">
            <v>25</v>
          </cell>
          <cell r="T457">
            <v>39</v>
          </cell>
          <cell r="U457">
            <v>7</v>
          </cell>
          <cell r="V457">
            <v>19</v>
          </cell>
          <cell r="W457">
            <v>2539</v>
          </cell>
          <cell r="X457" t="str">
            <v>OEM Assy (Leader)</v>
          </cell>
        </row>
        <row r="458">
          <cell r="A458" t="str">
            <v>016554</v>
          </cell>
          <cell r="B458">
            <v>454</v>
          </cell>
          <cell r="C458" t="str">
            <v>นาย</v>
          </cell>
          <cell r="D458" t="str">
            <v>เกดิษ</v>
          </cell>
          <cell r="E458" t="str">
            <v>ชิดสูงเนิน</v>
          </cell>
          <cell r="F458" t="str">
            <v>MR.</v>
          </cell>
          <cell r="G458" t="str">
            <v>KEDIT</v>
          </cell>
          <cell r="H458" t="str">
            <v>CHIDSODNGNOEN</v>
          </cell>
          <cell r="I458" t="str">
            <v>F/G STORE &amp; DELIVERY (Store Tire)</v>
          </cell>
          <cell r="J458" t="str">
            <v>SK3</v>
          </cell>
          <cell r="K458">
            <v>2001</v>
          </cell>
          <cell r="L458">
            <v>8</v>
          </cell>
          <cell r="M458">
            <v>6</v>
          </cell>
          <cell r="N458">
            <v>17</v>
          </cell>
          <cell r="O458">
            <v>9</v>
          </cell>
          <cell r="P458">
            <v>7</v>
          </cell>
          <cell r="Q458">
            <v>1976</v>
          </cell>
          <cell r="R458">
            <v>7</v>
          </cell>
          <cell r="S458">
            <v>30</v>
          </cell>
          <cell r="T458">
            <v>42</v>
          </cell>
          <cell r="U458">
            <v>9</v>
          </cell>
          <cell r="V458">
            <v>14</v>
          </cell>
          <cell r="W458">
            <v>2544</v>
          </cell>
          <cell r="X458" t="str">
            <v>Goods receive+Issue SAP (Tire)</v>
          </cell>
        </row>
        <row r="459">
          <cell r="A459" t="str">
            <v>102964</v>
          </cell>
          <cell r="B459">
            <v>455</v>
          </cell>
          <cell r="C459" t="str">
            <v>นาย</v>
          </cell>
          <cell r="D459" t="str">
            <v>วิสันต์</v>
          </cell>
          <cell r="E459" t="str">
            <v>ศรีตังโหมง</v>
          </cell>
          <cell r="F459" t="str">
            <v>MR.</v>
          </cell>
          <cell r="G459" t="str">
            <v>WISAN</v>
          </cell>
          <cell r="H459" t="str">
            <v>SRITANGMHONG</v>
          </cell>
          <cell r="I459" t="str">
            <v>F/G STORE &amp; DELIVERY (Store Tire)</v>
          </cell>
          <cell r="J459" t="str">
            <v>SK5</v>
          </cell>
          <cell r="K459">
            <v>2005</v>
          </cell>
          <cell r="L459">
            <v>8</v>
          </cell>
          <cell r="M459">
            <v>16</v>
          </cell>
          <cell r="N459">
            <v>13</v>
          </cell>
          <cell r="O459">
            <v>8</v>
          </cell>
          <cell r="P459">
            <v>28</v>
          </cell>
          <cell r="Q459">
            <v>1982</v>
          </cell>
          <cell r="R459">
            <v>5</v>
          </cell>
          <cell r="S459">
            <v>20</v>
          </cell>
          <cell r="T459">
            <v>36</v>
          </cell>
          <cell r="U459">
            <v>11</v>
          </cell>
          <cell r="V459">
            <v>24</v>
          </cell>
          <cell r="W459">
            <v>2548</v>
          </cell>
          <cell r="X459" t="str">
            <v>Delivery checker (OEM&amp;REP)</v>
          </cell>
        </row>
        <row r="460">
          <cell r="A460" t="str">
            <v>104150</v>
          </cell>
          <cell r="B460">
            <v>456</v>
          </cell>
          <cell r="C460" t="str">
            <v>น.ส.</v>
          </cell>
          <cell r="D460" t="str">
            <v>คูณมี</v>
          </cell>
          <cell r="E460" t="str">
            <v>จันเคน</v>
          </cell>
          <cell r="F460" t="str">
            <v>MS.</v>
          </cell>
          <cell r="G460" t="str">
            <v>KOONMEE</v>
          </cell>
          <cell r="H460" t="str">
            <v>CHANKEN</v>
          </cell>
          <cell r="I460" t="str">
            <v>F/G STORE &amp; DELIVERY (Store Tire)</v>
          </cell>
          <cell r="J460" t="str">
            <v>W</v>
          </cell>
          <cell r="K460">
            <v>2007</v>
          </cell>
          <cell r="L460">
            <v>2</v>
          </cell>
          <cell r="M460">
            <v>16</v>
          </cell>
          <cell r="N460">
            <v>12</v>
          </cell>
          <cell r="O460">
            <v>2</v>
          </cell>
          <cell r="P460">
            <v>28</v>
          </cell>
          <cell r="Q460">
            <v>1976</v>
          </cell>
          <cell r="R460">
            <v>1</v>
          </cell>
          <cell r="S460">
            <v>13</v>
          </cell>
          <cell r="T460">
            <v>43</v>
          </cell>
          <cell r="U460">
            <v>4</v>
          </cell>
          <cell r="V460">
            <v>0</v>
          </cell>
          <cell r="W460">
            <v>2550</v>
          </cell>
          <cell r="X460" t="str">
            <v>Prepare supply &amp; Control packing (Piecework)</v>
          </cell>
        </row>
        <row r="461">
          <cell r="A461" t="str">
            <v>104163</v>
          </cell>
          <cell r="B461">
            <v>457</v>
          </cell>
          <cell r="C461" t="str">
            <v>น.ส.</v>
          </cell>
          <cell r="D461" t="str">
            <v>พัชรินทร์</v>
          </cell>
          <cell r="E461" t="str">
            <v>มิตรรัก</v>
          </cell>
          <cell r="F461" t="str">
            <v>MS.</v>
          </cell>
          <cell r="G461" t="str">
            <v>PACHARIN</v>
          </cell>
          <cell r="H461" t="str">
            <v>MITRAK</v>
          </cell>
          <cell r="I461" t="str">
            <v>F/G STORE &amp; DELIVERY (Store Tire)</v>
          </cell>
          <cell r="J461" t="str">
            <v>W</v>
          </cell>
          <cell r="K461">
            <v>2007</v>
          </cell>
          <cell r="L461">
            <v>2</v>
          </cell>
          <cell r="M461">
            <v>16</v>
          </cell>
          <cell r="N461">
            <v>12</v>
          </cell>
          <cell r="O461">
            <v>2</v>
          </cell>
          <cell r="P461">
            <v>28</v>
          </cell>
          <cell r="Q461">
            <v>1985</v>
          </cell>
          <cell r="R461">
            <v>9</v>
          </cell>
          <cell r="S461">
            <v>9</v>
          </cell>
          <cell r="T461">
            <v>33</v>
          </cell>
          <cell r="U461">
            <v>8</v>
          </cell>
          <cell r="V461">
            <v>4</v>
          </cell>
          <cell r="W461">
            <v>2550</v>
          </cell>
          <cell r="X461" t="str">
            <v>Goods receive+Issue SAP (Tire)</v>
          </cell>
        </row>
        <row r="462">
          <cell r="A462" t="str">
            <v>104691</v>
          </cell>
          <cell r="B462">
            <v>458</v>
          </cell>
          <cell r="C462" t="str">
            <v>นาย</v>
          </cell>
          <cell r="D462" t="str">
            <v>สงกราน</v>
          </cell>
          <cell r="E462" t="str">
            <v>อาวรธรรม</v>
          </cell>
          <cell r="F462" t="str">
            <v>MR.</v>
          </cell>
          <cell r="G462" t="str">
            <v>SONGKRAN</v>
          </cell>
          <cell r="H462" t="str">
            <v>ARVORNTHAM</v>
          </cell>
          <cell r="I462" t="str">
            <v>F/G STORE &amp; DELIVERY (Store Tire)</v>
          </cell>
          <cell r="J462" t="str">
            <v>W</v>
          </cell>
          <cell r="K462">
            <v>2007</v>
          </cell>
          <cell r="L462">
            <v>4</v>
          </cell>
          <cell r="M462">
            <v>16</v>
          </cell>
          <cell r="N462">
            <v>12</v>
          </cell>
          <cell r="O462">
            <v>0</v>
          </cell>
          <cell r="P462">
            <v>28</v>
          </cell>
          <cell r="Q462">
            <v>1966</v>
          </cell>
          <cell r="R462">
            <v>6</v>
          </cell>
          <cell r="S462">
            <v>15</v>
          </cell>
          <cell r="T462">
            <v>52</v>
          </cell>
          <cell r="U462">
            <v>10</v>
          </cell>
          <cell r="V462">
            <v>29</v>
          </cell>
          <cell r="W462">
            <v>2550</v>
          </cell>
          <cell r="X462" t="str">
            <v>Export control Japan (Leader)/Export delivery checker</v>
          </cell>
        </row>
        <row r="463">
          <cell r="A463" t="str">
            <v>104705</v>
          </cell>
          <cell r="B463">
            <v>459</v>
          </cell>
          <cell r="C463" t="str">
            <v>นาย</v>
          </cell>
          <cell r="D463" t="str">
            <v>วัชรินทร์</v>
          </cell>
          <cell r="E463" t="str">
            <v>สุขจิตร</v>
          </cell>
          <cell r="F463" t="str">
            <v>MR.</v>
          </cell>
          <cell r="G463" t="str">
            <v>WATCHARIN</v>
          </cell>
          <cell r="H463" t="str">
            <v>SUKAJIT</v>
          </cell>
          <cell r="I463" t="str">
            <v>F/G STORE &amp; DELIVERY (Store Tire)</v>
          </cell>
          <cell r="J463" t="str">
            <v>W</v>
          </cell>
          <cell r="K463">
            <v>2007</v>
          </cell>
          <cell r="L463">
            <v>4</v>
          </cell>
          <cell r="M463">
            <v>16</v>
          </cell>
          <cell r="N463">
            <v>12</v>
          </cell>
          <cell r="O463">
            <v>0</v>
          </cell>
          <cell r="P463">
            <v>28</v>
          </cell>
          <cell r="Q463">
            <v>1978</v>
          </cell>
          <cell r="R463">
            <v>6</v>
          </cell>
          <cell r="S463">
            <v>18</v>
          </cell>
          <cell r="T463">
            <v>40</v>
          </cell>
          <cell r="U463">
            <v>10</v>
          </cell>
          <cell r="V463">
            <v>26</v>
          </cell>
          <cell r="W463">
            <v>2550</v>
          </cell>
          <cell r="X463" t="str">
            <v>Goods receive+Issue SAP (Tire)</v>
          </cell>
        </row>
        <row r="464">
          <cell r="A464" t="str">
            <v>105281</v>
          </cell>
          <cell r="B464">
            <v>460</v>
          </cell>
          <cell r="C464" t="str">
            <v>นาย</v>
          </cell>
          <cell r="D464" t="str">
            <v>ปิยะศักดิ์</v>
          </cell>
          <cell r="E464" t="str">
            <v>สาโสม</v>
          </cell>
          <cell r="F464" t="str">
            <v>MR.</v>
          </cell>
          <cell r="G464" t="str">
            <v>PIYASAK</v>
          </cell>
          <cell r="H464" t="str">
            <v>SASOM</v>
          </cell>
          <cell r="I464" t="str">
            <v>F/G STORE &amp; DELIVERY (Store Tire)</v>
          </cell>
          <cell r="J464" t="str">
            <v>W</v>
          </cell>
          <cell r="K464">
            <v>2007</v>
          </cell>
          <cell r="L464">
            <v>7</v>
          </cell>
          <cell r="M464">
            <v>16</v>
          </cell>
          <cell r="N464">
            <v>11</v>
          </cell>
          <cell r="O464">
            <v>9</v>
          </cell>
          <cell r="P464">
            <v>28</v>
          </cell>
          <cell r="Q464">
            <v>1981</v>
          </cell>
          <cell r="R464">
            <v>10</v>
          </cell>
          <cell r="S464">
            <v>23</v>
          </cell>
          <cell r="T464">
            <v>37</v>
          </cell>
          <cell r="U464">
            <v>6</v>
          </cell>
          <cell r="V464">
            <v>21</v>
          </cell>
          <cell r="W464">
            <v>2550</v>
          </cell>
          <cell r="X464" t="str">
            <v>Delivery worker</v>
          </cell>
        </row>
        <row r="465">
          <cell r="A465" t="str">
            <v>105411</v>
          </cell>
          <cell r="B465">
            <v>461</v>
          </cell>
          <cell r="C465" t="str">
            <v>นาย</v>
          </cell>
          <cell r="D465" t="str">
            <v>ยอด</v>
          </cell>
          <cell r="E465" t="str">
            <v>แววนิล</v>
          </cell>
          <cell r="F465" t="str">
            <v>MR.</v>
          </cell>
          <cell r="G465" t="str">
            <v>YOD</v>
          </cell>
          <cell r="H465" t="str">
            <v>VEALNIL</v>
          </cell>
          <cell r="I465" t="str">
            <v>F/G STORE &amp; DELIVERY (Store Tire)</v>
          </cell>
          <cell r="J465" t="str">
            <v>W</v>
          </cell>
          <cell r="K465">
            <v>2007</v>
          </cell>
          <cell r="L465">
            <v>7</v>
          </cell>
          <cell r="M465">
            <v>16</v>
          </cell>
          <cell r="N465">
            <v>11</v>
          </cell>
          <cell r="O465">
            <v>9</v>
          </cell>
          <cell r="P465">
            <v>28</v>
          </cell>
          <cell r="Q465">
            <v>1979</v>
          </cell>
          <cell r="R465">
            <v>1</v>
          </cell>
          <cell r="S465">
            <v>2</v>
          </cell>
          <cell r="T465">
            <v>40</v>
          </cell>
          <cell r="U465">
            <v>4</v>
          </cell>
          <cell r="V465">
            <v>11</v>
          </cell>
          <cell r="W465">
            <v>2550</v>
          </cell>
          <cell r="X465" t="str">
            <v>OEM Assy</v>
          </cell>
        </row>
        <row r="466">
          <cell r="A466" t="str">
            <v>105441</v>
          </cell>
          <cell r="B466">
            <v>462</v>
          </cell>
          <cell r="C466" t="str">
            <v>นาย</v>
          </cell>
          <cell r="D466" t="str">
            <v>พรเทพ</v>
          </cell>
          <cell r="E466" t="str">
            <v>กล่อมเรียงวงค์</v>
          </cell>
          <cell r="F466" t="str">
            <v>MR.</v>
          </cell>
          <cell r="G466" t="str">
            <v>PORNTEP</v>
          </cell>
          <cell r="H466" t="str">
            <v>KLOMRENGWONG</v>
          </cell>
          <cell r="I466" t="str">
            <v>F/G STORE &amp; DELIVERY (Store Tire)</v>
          </cell>
          <cell r="J466" t="str">
            <v>W</v>
          </cell>
          <cell r="K466">
            <v>2007</v>
          </cell>
          <cell r="L466">
            <v>7</v>
          </cell>
          <cell r="M466">
            <v>16</v>
          </cell>
          <cell r="N466">
            <v>11</v>
          </cell>
          <cell r="O466">
            <v>9</v>
          </cell>
          <cell r="P466">
            <v>28</v>
          </cell>
          <cell r="Q466">
            <v>1982</v>
          </cell>
          <cell r="R466">
            <v>7</v>
          </cell>
          <cell r="S466">
            <v>31</v>
          </cell>
          <cell r="T466">
            <v>36</v>
          </cell>
          <cell r="U466">
            <v>9</v>
          </cell>
          <cell r="V466">
            <v>13</v>
          </cell>
          <cell r="W466">
            <v>2550</v>
          </cell>
          <cell r="X466" t="str">
            <v>Goods receive+Issue SAP (Tire)</v>
          </cell>
        </row>
        <row r="467">
          <cell r="A467" t="str">
            <v>105490</v>
          </cell>
          <cell r="B467">
            <v>463</v>
          </cell>
          <cell r="C467" t="str">
            <v>นาย</v>
          </cell>
          <cell r="D467" t="str">
            <v>สมพงษ์</v>
          </cell>
          <cell r="E467" t="str">
            <v>ยำยวน</v>
          </cell>
          <cell r="F467" t="str">
            <v>MR.</v>
          </cell>
          <cell r="G467" t="str">
            <v>SOMPONG</v>
          </cell>
          <cell r="H467" t="str">
            <v>YAMYUAN</v>
          </cell>
          <cell r="I467" t="str">
            <v>F/G STORE &amp; DELIVERY (Store Tire)</v>
          </cell>
          <cell r="J467" t="str">
            <v>W</v>
          </cell>
          <cell r="K467">
            <v>2007</v>
          </cell>
          <cell r="L467">
            <v>7</v>
          </cell>
          <cell r="M467">
            <v>16</v>
          </cell>
          <cell r="N467">
            <v>11</v>
          </cell>
          <cell r="O467">
            <v>9</v>
          </cell>
          <cell r="P467">
            <v>28</v>
          </cell>
          <cell r="Q467">
            <v>1972</v>
          </cell>
          <cell r="R467">
            <v>10</v>
          </cell>
          <cell r="S467">
            <v>11</v>
          </cell>
          <cell r="T467">
            <v>46</v>
          </cell>
          <cell r="U467">
            <v>7</v>
          </cell>
          <cell r="V467">
            <v>2</v>
          </cell>
          <cell r="W467">
            <v>2550</v>
          </cell>
          <cell r="X467" t="str">
            <v>Goods receive+Issue SAP (Tire)</v>
          </cell>
        </row>
        <row r="468">
          <cell r="A468" t="str">
            <v>106396</v>
          </cell>
          <cell r="B468">
            <v>464</v>
          </cell>
          <cell r="C468" t="str">
            <v>นาย</v>
          </cell>
          <cell r="D468" t="str">
            <v>ปัญญาวุฒิ</v>
          </cell>
          <cell r="E468" t="str">
            <v>มหิงสุพันธ์</v>
          </cell>
          <cell r="F468" t="str">
            <v>MR.</v>
          </cell>
          <cell r="G468" t="str">
            <v>PANYAWUT</v>
          </cell>
          <cell r="H468" t="str">
            <v>MAHINGSUPHUN</v>
          </cell>
          <cell r="I468" t="str">
            <v>F/G STORE &amp; DELIVERY (Store Tire)</v>
          </cell>
          <cell r="J468" t="str">
            <v>W</v>
          </cell>
          <cell r="K468">
            <v>2007</v>
          </cell>
          <cell r="L468">
            <v>12</v>
          </cell>
          <cell r="M468">
            <v>1</v>
          </cell>
          <cell r="N468">
            <v>11</v>
          </cell>
          <cell r="O468">
            <v>5</v>
          </cell>
          <cell r="P468">
            <v>12</v>
          </cell>
          <cell r="Q468">
            <v>1988</v>
          </cell>
          <cell r="R468">
            <v>4</v>
          </cell>
          <cell r="S468">
            <v>14</v>
          </cell>
          <cell r="T468">
            <v>31</v>
          </cell>
          <cell r="U468">
            <v>0</v>
          </cell>
          <cell r="V468">
            <v>30</v>
          </cell>
          <cell r="W468">
            <v>2550</v>
          </cell>
          <cell r="X468" t="str">
            <v>Goods receive+Issue SAP (Tire)</v>
          </cell>
        </row>
        <row r="469">
          <cell r="A469" t="str">
            <v>154125</v>
          </cell>
          <cell r="B469">
            <v>465</v>
          </cell>
          <cell r="C469" t="str">
            <v>นาย</v>
          </cell>
          <cell r="D469" t="str">
            <v>ปัญญาพล</v>
          </cell>
          <cell r="E469" t="str">
            <v>บำรุงอินทร์</v>
          </cell>
          <cell r="F469" t="str">
            <v>MR.</v>
          </cell>
          <cell r="G469" t="str">
            <v>PANYAPHON</v>
          </cell>
          <cell r="H469" t="str">
            <v>BAMRUNGIN</v>
          </cell>
          <cell r="I469" t="str">
            <v>F/G STORE &amp; DELIVERY (Store Tire)</v>
          </cell>
          <cell r="J469" t="str">
            <v>W</v>
          </cell>
          <cell r="K469">
            <v>2012</v>
          </cell>
          <cell r="L469">
            <v>3</v>
          </cell>
          <cell r="M469">
            <v>16</v>
          </cell>
          <cell r="N469">
            <v>7</v>
          </cell>
          <cell r="O469">
            <v>1</v>
          </cell>
          <cell r="P469">
            <v>28</v>
          </cell>
          <cell r="Q469">
            <v>1989</v>
          </cell>
          <cell r="R469">
            <v>11</v>
          </cell>
          <cell r="S469">
            <v>16</v>
          </cell>
          <cell r="T469">
            <v>29</v>
          </cell>
          <cell r="U469">
            <v>5</v>
          </cell>
          <cell r="V469">
            <v>28</v>
          </cell>
          <cell r="W469">
            <v>2555</v>
          </cell>
          <cell r="X469" t="str">
            <v>Driver Store</v>
          </cell>
        </row>
        <row r="470">
          <cell r="A470" t="str">
            <v>155784</v>
          </cell>
          <cell r="B470">
            <v>466</v>
          </cell>
          <cell r="C470" t="str">
            <v>นาย</v>
          </cell>
          <cell r="D470" t="str">
            <v>เดือน</v>
          </cell>
          <cell r="E470" t="str">
            <v>แก้ววัน</v>
          </cell>
          <cell r="F470" t="str">
            <v>MR.</v>
          </cell>
          <cell r="G470" t="str">
            <v>DUEAN</v>
          </cell>
          <cell r="H470" t="str">
            <v>KAEW-WAN</v>
          </cell>
          <cell r="I470" t="str">
            <v>F/G STORE &amp; DELIVERY (Store Tire)</v>
          </cell>
          <cell r="J470" t="str">
            <v>W</v>
          </cell>
          <cell r="K470">
            <v>2012</v>
          </cell>
          <cell r="L470">
            <v>7</v>
          </cell>
          <cell r="M470">
            <v>16</v>
          </cell>
          <cell r="N470">
            <v>6</v>
          </cell>
          <cell r="O470">
            <v>9</v>
          </cell>
          <cell r="P470">
            <v>28</v>
          </cell>
          <cell r="Q470">
            <v>1982</v>
          </cell>
          <cell r="R470">
            <v>1</v>
          </cell>
          <cell r="S470">
            <v>7</v>
          </cell>
          <cell r="T470">
            <v>37</v>
          </cell>
          <cell r="U470">
            <v>4</v>
          </cell>
          <cell r="V470">
            <v>6</v>
          </cell>
          <cell r="W470">
            <v>2555</v>
          </cell>
          <cell r="X470" t="str">
            <v>Driver Store</v>
          </cell>
        </row>
        <row r="471">
          <cell r="A471" t="str">
            <v>155864</v>
          </cell>
          <cell r="B471">
            <v>467</v>
          </cell>
          <cell r="C471" t="str">
            <v>นาย</v>
          </cell>
          <cell r="D471" t="str">
            <v>นิรุจ</v>
          </cell>
          <cell r="E471" t="str">
            <v>ปานรัตน์</v>
          </cell>
          <cell r="F471" t="str">
            <v>MR.</v>
          </cell>
          <cell r="G471" t="str">
            <v>NIRUJ</v>
          </cell>
          <cell r="H471" t="str">
            <v>PANRUT</v>
          </cell>
          <cell r="I471" t="str">
            <v>F/G STORE &amp; DELIVERY (Store Tire)</v>
          </cell>
          <cell r="J471" t="str">
            <v>W</v>
          </cell>
          <cell r="K471">
            <v>2012</v>
          </cell>
          <cell r="L471">
            <v>7</v>
          </cell>
          <cell r="M471">
            <v>16</v>
          </cell>
          <cell r="N471">
            <v>6</v>
          </cell>
          <cell r="O471">
            <v>9</v>
          </cell>
          <cell r="P471">
            <v>28</v>
          </cell>
          <cell r="Q471">
            <v>1981</v>
          </cell>
          <cell r="R471">
            <v>4</v>
          </cell>
          <cell r="S471">
            <v>15</v>
          </cell>
          <cell r="T471">
            <v>38</v>
          </cell>
          <cell r="U471">
            <v>0</v>
          </cell>
          <cell r="V471">
            <v>29</v>
          </cell>
          <cell r="W471">
            <v>2555</v>
          </cell>
          <cell r="X471" t="str">
            <v>Export delivery checker/Packing bale export</v>
          </cell>
        </row>
        <row r="472">
          <cell r="A472" t="str">
            <v>158931</v>
          </cell>
          <cell r="B472">
            <v>468</v>
          </cell>
          <cell r="C472" t="str">
            <v>นาย</v>
          </cell>
          <cell r="D472" t="str">
            <v>ฤทัย</v>
          </cell>
          <cell r="E472" t="str">
            <v>เพ็งกลาง</v>
          </cell>
          <cell r="F472" t="str">
            <v>MR.</v>
          </cell>
          <cell r="G472" t="str">
            <v>RUETHAI</v>
          </cell>
          <cell r="H472" t="str">
            <v>PHANGKLANG</v>
          </cell>
          <cell r="I472" t="str">
            <v>F/G STORE &amp; DELIVERY (Store Tire)</v>
          </cell>
          <cell r="J472" t="str">
            <v>W</v>
          </cell>
          <cell r="K472">
            <v>2014</v>
          </cell>
          <cell r="L472">
            <v>2</v>
          </cell>
          <cell r="M472">
            <v>3</v>
          </cell>
          <cell r="N472">
            <v>5</v>
          </cell>
          <cell r="O472">
            <v>3</v>
          </cell>
          <cell r="P472">
            <v>10</v>
          </cell>
          <cell r="Q472">
            <v>1975</v>
          </cell>
          <cell r="R472">
            <v>9</v>
          </cell>
          <cell r="S472">
            <v>8</v>
          </cell>
          <cell r="T472">
            <v>43</v>
          </cell>
          <cell r="U472">
            <v>8</v>
          </cell>
          <cell r="V472">
            <v>5</v>
          </cell>
          <cell r="W472">
            <v>2557</v>
          </cell>
          <cell r="X472" t="str">
            <v>Driver Store</v>
          </cell>
        </row>
        <row r="473">
          <cell r="A473" t="str">
            <v>158962</v>
          </cell>
          <cell r="B473">
            <v>469</v>
          </cell>
          <cell r="C473" t="str">
            <v>นาย</v>
          </cell>
          <cell r="D473" t="str">
            <v>ปดิพัทร</v>
          </cell>
          <cell r="E473" t="str">
            <v>ทิมไทยโย</v>
          </cell>
          <cell r="F473" t="str">
            <v>MR.</v>
          </cell>
          <cell r="G473" t="str">
            <v>PADIPAT</v>
          </cell>
          <cell r="H473" t="str">
            <v>TIMTHAIYO</v>
          </cell>
          <cell r="I473" t="str">
            <v>F/G STORE &amp; DELIVERY (Store Tire)</v>
          </cell>
          <cell r="J473" t="str">
            <v>W</v>
          </cell>
          <cell r="K473">
            <v>2014</v>
          </cell>
          <cell r="L473">
            <v>2</v>
          </cell>
          <cell r="M473">
            <v>3</v>
          </cell>
          <cell r="N473">
            <v>5</v>
          </cell>
          <cell r="O473">
            <v>3</v>
          </cell>
          <cell r="P473">
            <v>10</v>
          </cell>
          <cell r="Q473">
            <v>1991</v>
          </cell>
          <cell r="R473">
            <v>6</v>
          </cell>
          <cell r="S473">
            <v>14</v>
          </cell>
          <cell r="T473">
            <v>27</v>
          </cell>
          <cell r="U473">
            <v>10</v>
          </cell>
          <cell r="V473">
            <v>30</v>
          </cell>
          <cell r="W473">
            <v>2557</v>
          </cell>
          <cell r="X473" t="str">
            <v>Goods receive+Issue SAP (Tire)</v>
          </cell>
        </row>
        <row r="474">
          <cell r="A474" t="str">
            <v>159012</v>
          </cell>
          <cell r="B474">
            <v>470</v>
          </cell>
          <cell r="C474" t="str">
            <v>นาย</v>
          </cell>
          <cell r="D474" t="str">
            <v>สันติสุข</v>
          </cell>
          <cell r="E474" t="str">
            <v>ปัญญาสิทธิ์</v>
          </cell>
          <cell r="F474" t="str">
            <v>MR.</v>
          </cell>
          <cell r="G474" t="str">
            <v>SANTHISUK</v>
          </cell>
          <cell r="H474" t="str">
            <v>PANYASIT</v>
          </cell>
          <cell r="I474" t="str">
            <v>F/G STORE &amp; DELIVERY (Store Tire)</v>
          </cell>
          <cell r="J474" t="str">
            <v>W</v>
          </cell>
          <cell r="K474">
            <v>2014</v>
          </cell>
          <cell r="L474">
            <v>2</v>
          </cell>
          <cell r="M474">
            <v>3</v>
          </cell>
          <cell r="N474">
            <v>5</v>
          </cell>
          <cell r="O474">
            <v>3</v>
          </cell>
          <cell r="P474">
            <v>10</v>
          </cell>
          <cell r="Q474">
            <v>1988</v>
          </cell>
          <cell r="R474">
            <v>9</v>
          </cell>
          <cell r="S474">
            <v>17</v>
          </cell>
          <cell r="T474">
            <v>30</v>
          </cell>
          <cell r="U474">
            <v>7</v>
          </cell>
          <cell r="V474">
            <v>27</v>
          </cell>
          <cell r="W474">
            <v>2557</v>
          </cell>
          <cell r="X474" t="str">
            <v>Prepare supply &amp; Control packing (Piecework)</v>
          </cell>
        </row>
        <row r="475">
          <cell r="A475" t="str">
            <v>159296</v>
          </cell>
          <cell r="B475">
            <v>471</v>
          </cell>
          <cell r="C475" t="str">
            <v>นาย</v>
          </cell>
          <cell r="D475" t="str">
            <v>มานะศักดิ์</v>
          </cell>
          <cell r="E475" t="str">
            <v>เค้ามาก</v>
          </cell>
          <cell r="F475" t="str">
            <v>MR.</v>
          </cell>
          <cell r="G475" t="str">
            <v>MANASAK</v>
          </cell>
          <cell r="H475" t="str">
            <v>KAWMARK</v>
          </cell>
          <cell r="I475" t="str">
            <v>F/G STORE &amp; DELIVERY (Store Tire)</v>
          </cell>
          <cell r="J475" t="str">
            <v>W</v>
          </cell>
          <cell r="K475">
            <v>2014</v>
          </cell>
          <cell r="L475">
            <v>6</v>
          </cell>
          <cell r="M475">
            <v>9</v>
          </cell>
          <cell r="N475">
            <v>4</v>
          </cell>
          <cell r="O475">
            <v>11</v>
          </cell>
          <cell r="P475">
            <v>4</v>
          </cell>
          <cell r="Q475">
            <v>1980</v>
          </cell>
          <cell r="R475">
            <v>1</v>
          </cell>
          <cell r="S475">
            <v>26</v>
          </cell>
          <cell r="T475">
            <v>39</v>
          </cell>
          <cell r="U475">
            <v>3</v>
          </cell>
          <cell r="V475">
            <v>18</v>
          </cell>
          <cell r="W475">
            <v>2557</v>
          </cell>
          <cell r="X475" t="str">
            <v>Driver Store</v>
          </cell>
        </row>
        <row r="476">
          <cell r="A476" t="str">
            <v>159949</v>
          </cell>
          <cell r="B476">
            <v>472</v>
          </cell>
          <cell r="C476" t="str">
            <v>นาย</v>
          </cell>
          <cell r="D476" t="str">
            <v>KEO</v>
          </cell>
          <cell r="E476" t="str">
            <v>VONGDALA</v>
          </cell>
          <cell r="F476" t="str">
            <v>MR.</v>
          </cell>
          <cell r="G476" t="str">
            <v>แก้ว</v>
          </cell>
          <cell r="H476" t="str">
            <v>วงดาลา</v>
          </cell>
          <cell r="I476" t="str">
            <v>F/G STORE &amp; DELIVERY (Store Tire)</v>
          </cell>
          <cell r="J476" t="str">
            <v xml:space="preserve">GC </v>
          </cell>
          <cell r="K476">
            <v>2016</v>
          </cell>
          <cell r="L476">
            <v>5</v>
          </cell>
          <cell r="M476">
            <v>16</v>
          </cell>
          <cell r="N476">
            <v>2</v>
          </cell>
          <cell r="O476">
            <v>11</v>
          </cell>
          <cell r="P476">
            <v>28</v>
          </cell>
          <cell r="Q476">
            <v>1987</v>
          </cell>
          <cell r="R476">
            <v>8</v>
          </cell>
          <cell r="S476">
            <v>6</v>
          </cell>
          <cell r="T476">
            <v>31</v>
          </cell>
          <cell r="U476">
            <v>9</v>
          </cell>
          <cell r="V476">
            <v>7</v>
          </cell>
          <cell r="W476">
            <v>2559</v>
          </cell>
          <cell r="X476" t="str">
            <v>พ่น silicon OEM</v>
          </cell>
        </row>
        <row r="477">
          <cell r="A477" t="str">
            <v>159952</v>
          </cell>
          <cell r="B477">
            <v>473</v>
          </cell>
          <cell r="C477" t="str">
            <v>นาย</v>
          </cell>
          <cell r="D477" t="str">
            <v>SOMMAY</v>
          </cell>
          <cell r="E477" t="str">
            <v>MAYKENSY</v>
          </cell>
          <cell r="F477" t="str">
            <v>MR</v>
          </cell>
          <cell r="G477" t="str">
            <v>สมหมาย</v>
          </cell>
          <cell r="H477" t="str">
            <v>ไม้แกนสี</v>
          </cell>
          <cell r="I477" t="str">
            <v>F/G STORE &amp; DELIVERY (Store Tire)</v>
          </cell>
          <cell r="J477" t="str">
            <v xml:space="preserve">GC </v>
          </cell>
          <cell r="K477">
            <v>2016</v>
          </cell>
          <cell r="L477">
            <v>5</v>
          </cell>
          <cell r="M477">
            <v>16</v>
          </cell>
          <cell r="N477">
            <v>2</v>
          </cell>
          <cell r="O477">
            <v>11</v>
          </cell>
          <cell r="P477">
            <v>28</v>
          </cell>
          <cell r="Q477">
            <v>1993</v>
          </cell>
          <cell r="R477">
            <v>1</v>
          </cell>
          <cell r="S477">
            <v>3</v>
          </cell>
          <cell r="T477">
            <v>26</v>
          </cell>
          <cell r="U477">
            <v>4</v>
          </cell>
          <cell r="V477">
            <v>10</v>
          </cell>
          <cell r="W477">
            <v>2559</v>
          </cell>
          <cell r="X477" t="str">
            <v>พ่น silicon OEM</v>
          </cell>
        </row>
        <row r="478">
          <cell r="A478" t="str">
            <v>028434</v>
          </cell>
          <cell r="B478">
            <v>474</v>
          </cell>
          <cell r="C478" t="str">
            <v>นาย</v>
          </cell>
          <cell r="D478" t="str">
            <v>อนุวัฒน์</v>
          </cell>
          <cell r="E478" t="str">
            <v>นามศรี</v>
          </cell>
          <cell r="F478" t="str">
            <v>MR.</v>
          </cell>
          <cell r="G478" t="str">
            <v>ANUWAT</v>
          </cell>
          <cell r="H478" t="str">
            <v>NAMSRI</v>
          </cell>
          <cell r="I478" t="str">
            <v>STORE TUBE</v>
          </cell>
          <cell r="J478" t="str">
            <v>F5</v>
          </cell>
          <cell r="K478">
            <v>2002</v>
          </cell>
          <cell r="L478">
            <v>7</v>
          </cell>
          <cell r="M478">
            <v>16</v>
          </cell>
          <cell r="N478">
            <v>16</v>
          </cell>
          <cell r="O478">
            <v>9</v>
          </cell>
          <cell r="P478">
            <v>28</v>
          </cell>
          <cell r="Q478">
            <v>1981</v>
          </cell>
          <cell r="R478">
            <v>9</v>
          </cell>
          <cell r="S478">
            <v>1</v>
          </cell>
          <cell r="T478">
            <v>37</v>
          </cell>
          <cell r="U478">
            <v>8</v>
          </cell>
          <cell r="V478">
            <v>12</v>
          </cell>
          <cell r="W478">
            <v>2545</v>
          </cell>
          <cell r="X478">
            <v>0</v>
          </cell>
        </row>
        <row r="479">
          <cell r="A479" t="str">
            <v>001975</v>
          </cell>
          <cell r="B479">
            <v>475</v>
          </cell>
          <cell r="C479" t="str">
            <v>นาง</v>
          </cell>
          <cell r="D479" t="str">
            <v>วรรณา</v>
          </cell>
          <cell r="E479" t="str">
            <v>บัวจะมะ</v>
          </cell>
          <cell r="F479" t="str">
            <v>MRS.</v>
          </cell>
          <cell r="G479" t="str">
            <v>WANNA</v>
          </cell>
          <cell r="H479" t="str">
            <v>BOAJAMA</v>
          </cell>
          <cell r="I479" t="str">
            <v>STORE TUBE</v>
          </cell>
          <cell r="J479" t="str">
            <v>W</v>
          </cell>
          <cell r="K479">
            <v>1981</v>
          </cell>
          <cell r="L479">
            <v>11</v>
          </cell>
          <cell r="M479">
            <v>25</v>
          </cell>
          <cell r="N479">
            <v>37</v>
          </cell>
          <cell r="O479">
            <v>5</v>
          </cell>
          <cell r="P479">
            <v>19</v>
          </cell>
          <cell r="Q479">
            <v>1963</v>
          </cell>
          <cell r="R479">
            <v>12</v>
          </cell>
          <cell r="S479">
            <v>14</v>
          </cell>
          <cell r="T479">
            <v>55</v>
          </cell>
          <cell r="U479">
            <v>4</v>
          </cell>
          <cell r="V479">
            <v>30</v>
          </cell>
          <cell r="W479">
            <v>2524</v>
          </cell>
          <cell r="X479" t="str">
            <v>Tube Store</v>
          </cell>
        </row>
        <row r="480">
          <cell r="A480" t="str">
            <v>007453</v>
          </cell>
          <cell r="B480">
            <v>476</v>
          </cell>
          <cell r="C480" t="str">
            <v>นาง</v>
          </cell>
          <cell r="D480" t="str">
            <v>อี๊ด</v>
          </cell>
          <cell r="E480" t="str">
            <v>คงสมเพ็ชร์</v>
          </cell>
          <cell r="F480" t="str">
            <v>MRS.</v>
          </cell>
          <cell r="G480" t="str">
            <v>IS</v>
          </cell>
          <cell r="H480" t="str">
            <v>KONGSOMPED</v>
          </cell>
          <cell r="I480" t="str">
            <v>STORE TUBE</v>
          </cell>
          <cell r="J480" t="str">
            <v>W</v>
          </cell>
          <cell r="K480">
            <v>1991</v>
          </cell>
          <cell r="L480">
            <v>5</v>
          </cell>
          <cell r="M480">
            <v>9</v>
          </cell>
          <cell r="N480">
            <v>28</v>
          </cell>
          <cell r="O480">
            <v>0</v>
          </cell>
          <cell r="P480">
            <v>4</v>
          </cell>
          <cell r="Q480">
            <v>1968</v>
          </cell>
          <cell r="R480">
            <v>7</v>
          </cell>
          <cell r="S480">
            <v>8</v>
          </cell>
          <cell r="T480">
            <v>50</v>
          </cell>
          <cell r="U480">
            <v>10</v>
          </cell>
          <cell r="V480">
            <v>5</v>
          </cell>
          <cell r="W480">
            <v>2534</v>
          </cell>
          <cell r="X480" t="str">
            <v>พนักงาน Packing ยางใน</v>
          </cell>
        </row>
        <row r="481">
          <cell r="A481" t="str">
            <v>007551</v>
          </cell>
          <cell r="B481">
            <v>477</v>
          </cell>
          <cell r="C481" t="str">
            <v>นาง</v>
          </cell>
          <cell r="D481" t="str">
            <v>กิ่งกมล</v>
          </cell>
          <cell r="E481" t="str">
            <v>คำนวน</v>
          </cell>
          <cell r="F481" t="str">
            <v>MRS.</v>
          </cell>
          <cell r="G481" t="str">
            <v>KINKAMONG</v>
          </cell>
          <cell r="H481" t="str">
            <v>KUMNURA</v>
          </cell>
          <cell r="I481" t="str">
            <v>STORE TUBE</v>
          </cell>
          <cell r="J481" t="str">
            <v>W</v>
          </cell>
          <cell r="K481">
            <v>1991</v>
          </cell>
          <cell r="L481">
            <v>5</v>
          </cell>
          <cell r="M481">
            <v>13</v>
          </cell>
          <cell r="N481">
            <v>28</v>
          </cell>
          <cell r="O481">
            <v>0</v>
          </cell>
          <cell r="P481">
            <v>0</v>
          </cell>
          <cell r="Q481">
            <v>1974</v>
          </cell>
          <cell r="R481">
            <v>8</v>
          </cell>
          <cell r="S481">
            <v>18</v>
          </cell>
          <cell r="T481">
            <v>44</v>
          </cell>
          <cell r="U481">
            <v>8</v>
          </cell>
          <cell r="V481">
            <v>26</v>
          </cell>
          <cell r="W481">
            <v>2534</v>
          </cell>
          <cell r="X481" t="str">
            <v>พนักงาน Packing ยางใน</v>
          </cell>
        </row>
        <row r="482">
          <cell r="A482" t="str">
            <v>101128</v>
          </cell>
          <cell r="B482">
            <v>478</v>
          </cell>
          <cell r="C482" t="str">
            <v>น.ส.</v>
          </cell>
          <cell r="D482" t="str">
            <v>จิราพร</v>
          </cell>
          <cell r="E482" t="str">
            <v>พวงมาลัย</v>
          </cell>
          <cell r="F482" t="str">
            <v>MS.</v>
          </cell>
          <cell r="G482" t="str">
            <v>JIRAPORN</v>
          </cell>
          <cell r="H482" t="str">
            <v>PUANGMALAI</v>
          </cell>
          <cell r="I482" t="str">
            <v>STORE TUBE</v>
          </cell>
          <cell r="J482" t="str">
            <v>W</v>
          </cell>
          <cell r="K482">
            <v>1989</v>
          </cell>
          <cell r="L482">
            <v>12</v>
          </cell>
          <cell r="M482">
            <v>16</v>
          </cell>
          <cell r="N482">
            <v>29</v>
          </cell>
          <cell r="O482">
            <v>4</v>
          </cell>
          <cell r="P482">
            <v>28</v>
          </cell>
          <cell r="Q482">
            <v>1969</v>
          </cell>
          <cell r="R482">
            <v>6</v>
          </cell>
          <cell r="S482">
            <v>28</v>
          </cell>
          <cell r="T482">
            <v>49</v>
          </cell>
          <cell r="U482">
            <v>10</v>
          </cell>
          <cell r="V482">
            <v>16</v>
          </cell>
          <cell r="W482">
            <v>2532</v>
          </cell>
          <cell r="X482" t="str">
            <v>พนักงาน Packing ยางใน</v>
          </cell>
        </row>
        <row r="483">
          <cell r="A483" t="str">
            <v>102423</v>
          </cell>
          <cell r="B483">
            <v>479</v>
          </cell>
          <cell r="C483" t="str">
            <v>น.ส.</v>
          </cell>
          <cell r="D483" t="str">
            <v>อ๋อย</v>
          </cell>
          <cell r="E483" t="str">
            <v>อิ่มอุดม</v>
          </cell>
          <cell r="F483" t="str">
            <v>MS.</v>
          </cell>
          <cell r="G483" t="str">
            <v>OUY</v>
          </cell>
          <cell r="H483" t="str">
            <v>YINGUDOM</v>
          </cell>
          <cell r="I483" t="str">
            <v>STORE TUBE</v>
          </cell>
          <cell r="J483" t="str">
            <v>W</v>
          </cell>
          <cell r="K483">
            <v>2004</v>
          </cell>
          <cell r="L483">
            <v>10</v>
          </cell>
          <cell r="M483">
            <v>16</v>
          </cell>
          <cell r="N483">
            <v>14</v>
          </cell>
          <cell r="O483">
            <v>6</v>
          </cell>
          <cell r="P483">
            <v>28</v>
          </cell>
          <cell r="Q483">
            <v>1976</v>
          </cell>
          <cell r="R483">
            <v>11</v>
          </cell>
          <cell r="S483">
            <v>12</v>
          </cell>
          <cell r="T483">
            <v>42</v>
          </cell>
          <cell r="U483">
            <v>6</v>
          </cell>
          <cell r="V483">
            <v>1</v>
          </cell>
          <cell r="W483">
            <v>2547</v>
          </cell>
          <cell r="X483" t="str">
            <v>พนักงาน Packing ยางใน</v>
          </cell>
        </row>
        <row r="484">
          <cell r="A484" t="str">
            <v>104673</v>
          </cell>
          <cell r="B484">
            <v>480</v>
          </cell>
          <cell r="C484" t="str">
            <v>น.ส.</v>
          </cell>
          <cell r="D484" t="str">
            <v>จรัสพร</v>
          </cell>
          <cell r="E484" t="str">
            <v>เงินราชกิจ</v>
          </cell>
          <cell r="F484" t="str">
            <v>MS.</v>
          </cell>
          <cell r="G484" t="str">
            <v>JARASPORN</v>
          </cell>
          <cell r="H484" t="str">
            <v>NGERNRACHAKIT</v>
          </cell>
          <cell r="I484" t="str">
            <v>STORE TUBE</v>
          </cell>
          <cell r="J484" t="str">
            <v>W</v>
          </cell>
          <cell r="K484">
            <v>2007</v>
          </cell>
          <cell r="L484">
            <v>4</v>
          </cell>
          <cell r="M484">
            <v>16</v>
          </cell>
          <cell r="N484">
            <v>12</v>
          </cell>
          <cell r="O484">
            <v>0</v>
          </cell>
          <cell r="P484">
            <v>28</v>
          </cell>
          <cell r="Q484">
            <v>1971</v>
          </cell>
          <cell r="R484">
            <v>8</v>
          </cell>
          <cell r="S484">
            <v>30</v>
          </cell>
          <cell r="T484">
            <v>47</v>
          </cell>
          <cell r="U484">
            <v>8</v>
          </cell>
          <cell r="V484">
            <v>14</v>
          </cell>
          <cell r="W484">
            <v>2550</v>
          </cell>
          <cell r="X484" t="str">
            <v>พนักงาน Packing ยางใน</v>
          </cell>
        </row>
        <row r="485">
          <cell r="A485" t="str">
            <v>105521</v>
          </cell>
          <cell r="B485">
            <v>481</v>
          </cell>
          <cell r="C485" t="str">
            <v>น.ส.</v>
          </cell>
          <cell r="D485" t="str">
            <v>ไพวรรณ์</v>
          </cell>
          <cell r="E485" t="str">
            <v>กุนัย</v>
          </cell>
          <cell r="F485" t="str">
            <v>MS.</v>
          </cell>
          <cell r="G485" t="str">
            <v>PRAIWAN</v>
          </cell>
          <cell r="H485" t="str">
            <v>KUNAI</v>
          </cell>
          <cell r="I485" t="str">
            <v>STORE TUBE</v>
          </cell>
          <cell r="J485" t="str">
            <v>W</v>
          </cell>
          <cell r="K485">
            <v>2007</v>
          </cell>
          <cell r="L485">
            <v>7</v>
          </cell>
          <cell r="M485">
            <v>16</v>
          </cell>
          <cell r="N485">
            <v>11</v>
          </cell>
          <cell r="O485">
            <v>9</v>
          </cell>
          <cell r="P485">
            <v>28</v>
          </cell>
          <cell r="Q485">
            <v>1974</v>
          </cell>
          <cell r="R485">
            <v>7</v>
          </cell>
          <cell r="S485">
            <v>11</v>
          </cell>
          <cell r="T485">
            <v>44</v>
          </cell>
          <cell r="U485">
            <v>10</v>
          </cell>
          <cell r="V485">
            <v>2</v>
          </cell>
          <cell r="W485">
            <v>2550</v>
          </cell>
          <cell r="X485" t="str">
            <v>พนักงาน Packing ยางใน</v>
          </cell>
        </row>
        <row r="486">
          <cell r="A486" t="str">
            <v>106285</v>
          </cell>
          <cell r="B486">
            <v>482</v>
          </cell>
          <cell r="C486" t="str">
            <v>น.ส.</v>
          </cell>
          <cell r="D486" t="str">
            <v>ยุพาพิน</v>
          </cell>
          <cell r="E486" t="str">
            <v>เดชสอน</v>
          </cell>
          <cell r="F486" t="str">
            <v>MS.</v>
          </cell>
          <cell r="G486" t="str">
            <v>YUPAPIN</v>
          </cell>
          <cell r="H486" t="str">
            <v>DECHSORN</v>
          </cell>
          <cell r="I486" t="str">
            <v>STORE TUBE</v>
          </cell>
          <cell r="J486" t="str">
            <v>W</v>
          </cell>
          <cell r="K486">
            <v>2007</v>
          </cell>
          <cell r="L486">
            <v>12</v>
          </cell>
          <cell r="M486">
            <v>1</v>
          </cell>
          <cell r="N486">
            <v>11</v>
          </cell>
          <cell r="O486">
            <v>5</v>
          </cell>
          <cell r="P486">
            <v>12</v>
          </cell>
          <cell r="Q486">
            <v>1981</v>
          </cell>
          <cell r="R486">
            <v>8</v>
          </cell>
          <cell r="S486">
            <v>21</v>
          </cell>
          <cell r="T486">
            <v>37</v>
          </cell>
          <cell r="U486">
            <v>8</v>
          </cell>
          <cell r="V486">
            <v>23</v>
          </cell>
          <cell r="W486">
            <v>2550</v>
          </cell>
          <cell r="X486" t="str">
            <v>พนักงานพับยางใน</v>
          </cell>
        </row>
        <row r="487">
          <cell r="A487" t="str">
            <v>108633</v>
          </cell>
          <cell r="B487">
            <v>483</v>
          </cell>
          <cell r="C487" t="str">
            <v>น.ส.</v>
          </cell>
          <cell r="D487" t="str">
            <v>ดวงเดือน</v>
          </cell>
          <cell r="E487" t="str">
            <v>เชื้อเถาว์</v>
          </cell>
          <cell r="F487" t="str">
            <v>MS.</v>
          </cell>
          <cell r="G487" t="str">
            <v>DUANGDERN</v>
          </cell>
          <cell r="H487" t="str">
            <v>CHERTHOW</v>
          </cell>
          <cell r="I487" t="str">
            <v>STORE TUBE</v>
          </cell>
          <cell r="J487" t="str">
            <v>W</v>
          </cell>
          <cell r="K487">
            <v>2010</v>
          </cell>
          <cell r="L487">
            <v>4</v>
          </cell>
          <cell r="M487">
            <v>16</v>
          </cell>
          <cell r="N487">
            <v>9</v>
          </cell>
          <cell r="O487">
            <v>0</v>
          </cell>
          <cell r="P487">
            <v>28</v>
          </cell>
          <cell r="Q487">
            <v>1988</v>
          </cell>
          <cell r="R487">
            <v>10</v>
          </cell>
          <cell r="S487">
            <v>22</v>
          </cell>
          <cell r="T487">
            <v>30</v>
          </cell>
          <cell r="U487">
            <v>6</v>
          </cell>
          <cell r="V487">
            <v>22</v>
          </cell>
          <cell r="W487">
            <v>2553</v>
          </cell>
          <cell r="X487" t="str">
            <v>พนักงาน Packing ยางใน</v>
          </cell>
        </row>
        <row r="488">
          <cell r="A488" t="str">
            <v>108695</v>
          </cell>
          <cell r="B488">
            <v>484</v>
          </cell>
          <cell r="C488" t="str">
            <v>นาย</v>
          </cell>
          <cell r="D488" t="str">
            <v>อนันท์</v>
          </cell>
          <cell r="E488" t="str">
            <v>พ่อค้า</v>
          </cell>
          <cell r="F488" t="str">
            <v>MR.</v>
          </cell>
          <cell r="G488" t="str">
            <v>ARNAN</v>
          </cell>
          <cell r="H488" t="str">
            <v>PAOCA</v>
          </cell>
          <cell r="I488" t="str">
            <v>STORE TUBE</v>
          </cell>
          <cell r="J488" t="str">
            <v>SK1</v>
          </cell>
          <cell r="K488">
            <v>2010</v>
          </cell>
          <cell r="L488">
            <v>4</v>
          </cell>
          <cell r="M488">
            <v>16</v>
          </cell>
          <cell r="N488">
            <v>9</v>
          </cell>
          <cell r="O488">
            <v>0</v>
          </cell>
          <cell r="P488">
            <v>28</v>
          </cell>
          <cell r="Q488">
            <v>1982</v>
          </cell>
          <cell r="R488">
            <v>7</v>
          </cell>
          <cell r="S488">
            <v>2</v>
          </cell>
          <cell r="T488">
            <v>36</v>
          </cell>
          <cell r="U488">
            <v>10</v>
          </cell>
          <cell r="V488">
            <v>11</v>
          </cell>
          <cell r="W488">
            <v>2553</v>
          </cell>
          <cell r="X488" t="str">
            <v>พนักงานเทคนิค QC Rim Suzuki</v>
          </cell>
        </row>
        <row r="489">
          <cell r="A489" t="str">
            <v>109158</v>
          </cell>
          <cell r="B489">
            <v>485</v>
          </cell>
          <cell r="C489" t="str">
            <v>น.ส.</v>
          </cell>
          <cell r="D489" t="str">
            <v>บุบผา</v>
          </cell>
          <cell r="E489" t="str">
            <v>สมบัติหา</v>
          </cell>
          <cell r="F489" t="str">
            <v>MS.</v>
          </cell>
          <cell r="G489" t="str">
            <v>BUBPHA</v>
          </cell>
          <cell r="H489" t="str">
            <v>SOMBATHA</v>
          </cell>
          <cell r="I489" t="str">
            <v>STORE TUBE</v>
          </cell>
          <cell r="J489" t="str">
            <v>W</v>
          </cell>
          <cell r="K489">
            <v>2010</v>
          </cell>
          <cell r="L489">
            <v>8</v>
          </cell>
          <cell r="M489">
            <v>16</v>
          </cell>
          <cell r="N489">
            <v>8</v>
          </cell>
          <cell r="O489">
            <v>8</v>
          </cell>
          <cell r="P489">
            <v>28</v>
          </cell>
          <cell r="Q489">
            <v>1983</v>
          </cell>
          <cell r="R489">
            <v>12</v>
          </cell>
          <cell r="S489">
            <v>2</v>
          </cell>
          <cell r="T489">
            <v>35</v>
          </cell>
          <cell r="U489">
            <v>5</v>
          </cell>
          <cell r="V489">
            <v>11</v>
          </cell>
          <cell r="W489">
            <v>2553</v>
          </cell>
          <cell r="X489" t="str">
            <v>พนักงาน Delivery</v>
          </cell>
        </row>
        <row r="490">
          <cell r="A490" t="str">
            <v>109238</v>
          </cell>
          <cell r="B490">
            <v>486</v>
          </cell>
          <cell r="C490" t="str">
            <v>นาย</v>
          </cell>
          <cell r="D490" t="str">
            <v>สรศักดิ์</v>
          </cell>
          <cell r="E490" t="str">
            <v>กลิ่นหอม</v>
          </cell>
          <cell r="F490" t="str">
            <v>MR.</v>
          </cell>
          <cell r="G490" t="str">
            <v>SORASAK</v>
          </cell>
          <cell r="H490" t="str">
            <v>KLINHOM</v>
          </cell>
          <cell r="I490" t="str">
            <v>STORE TUBE</v>
          </cell>
          <cell r="J490" t="str">
            <v>W</v>
          </cell>
          <cell r="K490">
            <v>2010</v>
          </cell>
          <cell r="L490">
            <v>8</v>
          </cell>
          <cell r="M490">
            <v>16</v>
          </cell>
          <cell r="N490">
            <v>8</v>
          </cell>
          <cell r="O490">
            <v>8</v>
          </cell>
          <cell r="P490">
            <v>28</v>
          </cell>
          <cell r="Q490">
            <v>1975</v>
          </cell>
          <cell r="R490">
            <v>10</v>
          </cell>
          <cell r="S490">
            <v>28</v>
          </cell>
          <cell r="T490">
            <v>43</v>
          </cell>
          <cell r="U490">
            <v>6</v>
          </cell>
          <cell r="V490">
            <v>16</v>
          </cell>
          <cell r="W490">
            <v>2553</v>
          </cell>
          <cell r="X490" t="str">
            <v>Tube Store</v>
          </cell>
        </row>
        <row r="491">
          <cell r="A491" t="str">
            <v>153884</v>
          </cell>
          <cell r="B491">
            <v>487</v>
          </cell>
          <cell r="C491" t="str">
            <v>นาง</v>
          </cell>
          <cell r="D491" t="str">
            <v>ลำดวน</v>
          </cell>
          <cell r="E491" t="str">
            <v>ดวงแก้ว</v>
          </cell>
          <cell r="F491" t="str">
            <v>MRS.</v>
          </cell>
          <cell r="G491" t="str">
            <v>LAMDUEN</v>
          </cell>
          <cell r="H491" t="str">
            <v>DOUNGKAEW</v>
          </cell>
          <cell r="I491" t="str">
            <v>STORE TUBE</v>
          </cell>
          <cell r="J491" t="str">
            <v>W</v>
          </cell>
          <cell r="K491">
            <v>2012</v>
          </cell>
          <cell r="L491">
            <v>3</v>
          </cell>
          <cell r="M491">
            <v>16</v>
          </cell>
          <cell r="N491">
            <v>7</v>
          </cell>
          <cell r="O491">
            <v>1</v>
          </cell>
          <cell r="P491">
            <v>28</v>
          </cell>
          <cell r="Q491">
            <v>1987</v>
          </cell>
          <cell r="R491">
            <v>3</v>
          </cell>
          <cell r="S491">
            <v>13</v>
          </cell>
          <cell r="T491">
            <v>32</v>
          </cell>
          <cell r="U491">
            <v>2</v>
          </cell>
          <cell r="V491">
            <v>0</v>
          </cell>
          <cell r="W491">
            <v>2555</v>
          </cell>
          <cell r="X491" t="str">
            <v>พนักงาน Packing ยางใน</v>
          </cell>
        </row>
        <row r="492">
          <cell r="A492" t="str">
            <v>153898</v>
          </cell>
          <cell r="B492">
            <v>488</v>
          </cell>
          <cell r="C492" t="str">
            <v>นาย</v>
          </cell>
          <cell r="D492" t="str">
            <v>นิรุตม์</v>
          </cell>
          <cell r="E492" t="str">
            <v>บุตรดีไชย</v>
          </cell>
          <cell r="F492" t="str">
            <v>MR.</v>
          </cell>
          <cell r="G492" t="str">
            <v>NIRUT</v>
          </cell>
          <cell r="H492" t="str">
            <v>BUTDEECHAI</v>
          </cell>
          <cell r="I492" t="str">
            <v>STORE TUBE</v>
          </cell>
          <cell r="J492" t="str">
            <v>W</v>
          </cell>
          <cell r="K492">
            <v>2012</v>
          </cell>
          <cell r="L492">
            <v>3</v>
          </cell>
          <cell r="M492">
            <v>16</v>
          </cell>
          <cell r="N492">
            <v>7</v>
          </cell>
          <cell r="O492">
            <v>1</v>
          </cell>
          <cell r="P492">
            <v>28</v>
          </cell>
          <cell r="Q492">
            <v>1989</v>
          </cell>
          <cell r="R492">
            <v>12</v>
          </cell>
          <cell r="S492">
            <v>23</v>
          </cell>
          <cell r="T492">
            <v>29</v>
          </cell>
          <cell r="U492">
            <v>4</v>
          </cell>
          <cell r="V492">
            <v>21</v>
          </cell>
          <cell r="W492">
            <v>2555</v>
          </cell>
          <cell r="X492" t="str">
            <v>พนักงาน Packing ยางใน</v>
          </cell>
        </row>
        <row r="493">
          <cell r="A493" t="str">
            <v>159935</v>
          </cell>
          <cell r="B493">
            <v>489</v>
          </cell>
          <cell r="C493" t="str">
            <v>นาย</v>
          </cell>
          <cell r="D493" t="str">
            <v>BOUNKHONG</v>
          </cell>
          <cell r="E493" t="str">
            <v>-</v>
          </cell>
          <cell r="F493" t="str">
            <v>MR.</v>
          </cell>
          <cell r="G493" t="str">
            <v>บุนคง</v>
          </cell>
          <cell r="H493" t="str">
            <v>-</v>
          </cell>
          <cell r="I493" t="str">
            <v>STORE TUBE</v>
          </cell>
          <cell r="J493" t="str">
            <v xml:space="preserve">GC </v>
          </cell>
          <cell r="K493">
            <v>2016</v>
          </cell>
          <cell r="L493">
            <v>5</v>
          </cell>
          <cell r="M493">
            <v>16</v>
          </cell>
          <cell r="N493">
            <v>2</v>
          </cell>
          <cell r="O493">
            <v>11</v>
          </cell>
          <cell r="P493">
            <v>28</v>
          </cell>
          <cell r="Q493">
            <v>1988</v>
          </cell>
          <cell r="R493">
            <v>10</v>
          </cell>
          <cell r="S493">
            <v>7</v>
          </cell>
          <cell r="T493">
            <v>30</v>
          </cell>
          <cell r="U493">
            <v>7</v>
          </cell>
          <cell r="V493">
            <v>6</v>
          </cell>
          <cell r="W493">
            <v>2559</v>
          </cell>
          <cell r="X493" t="str">
            <v>ซีลซอง ทำลัง แพคท้ายไลน์</v>
          </cell>
        </row>
        <row r="494">
          <cell r="A494" t="str">
            <v>032905</v>
          </cell>
          <cell r="B494">
            <v>490</v>
          </cell>
          <cell r="C494" t="str">
            <v>นาย</v>
          </cell>
          <cell r="D494" t="str">
            <v>ณรงค์ฤทธิ์</v>
          </cell>
          <cell r="E494" t="str">
            <v>คุตะพันธ์</v>
          </cell>
          <cell r="F494" t="str">
            <v>MR.</v>
          </cell>
          <cell r="G494" t="str">
            <v>NARONGRIT</v>
          </cell>
          <cell r="H494" t="str">
            <v>KUTAPANT</v>
          </cell>
          <cell r="I494" t="str">
            <v>COMPONENT PRODUCTION 2</v>
          </cell>
          <cell r="J494" t="str">
            <v>DM</v>
          </cell>
          <cell r="K494">
            <v>2006</v>
          </cell>
          <cell r="L494">
            <v>6</v>
          </cell>
          <cell r="M494">
            <v>16</v>
          </cell>
          <cell r="N494">
            <v>12</v>
          </cell>
          <cell r="O494">
            <v>10</v>
          </cell>
          <cell r="P494">
            <v>28</v>
          </cell>
          <cell r="Q494">
            <v>1949</v>
          </cell>
          <cell r="R494">
            <v>3</v>
          </cell>
          <cell r="S494">
            <v>18</v>
          </cell>
          <cell r="T494">
            <v>70</v>
          </cell>
          <cell r="U494">
            <v>1</v>
          </cell>
          <cell r="V494">
            <v>26</v>
          </cell>
          <cell r="W494">
            <v>2549</v>
          </cell>
          <cell r="X494">
            <v>0</v>
          </cell>
        </row>
        <row r="495">
          <cell r="A495" t="str">
            <v>033513</v>
          </cell>
          <cell r="B495">
            <v>491</v>
          </cell>
          <cell r="C495" t="str">
            <v>นาย</v>
          </cell>
          <cell r="D495" t="str">
            <v>ณรงค์เดช</v>
          </cell>
          <cell r="E495" t="str">
            <v>สาครพันธรักษ์</v>
          </cell>
          <cell r="F495" t="str">
            <v>MR.</v>
          </cell>
          <cell r="G495" t="str">
            <v>NARONGDECH</v>
          </cell>
          <cell r="H495" t="str">
            <v>SAKORNPUNTARAK</v>
          </cell>
          <cell r="I495" t="str">
            <v>COMPONENT PRODUCTION 2</v>
          </cell>
          <cell r="J495" t="str">
            <v>ADVISOR</v>
          </cell>
          <cell r="K495">
            <v>2007</v>
          </cell>
          <cell r="L495">
            <v>9</v>
          </cell>
          <cell r="M495">
            <v>17</v>
          </cell>
          <cell r="N495">
            <v>11</v>
          </cell>
          <cell r="O495">
            <v>7</v>
          </cell>
          <cell r="P495">
            <v>27</v>
          </cell>
          <cell r="Q495">
            <v>1953</v>
          </cell>
          <cell r="R495">
            <v>10</v>
          </cell>
          <cell r="S495">
            <v>1</v>
          </cell>
          <cell r="T495">
            <v>65</v>
          </cell>
          <cell r="U495">
            <v>7</v>
          </cell>
          <cell r="V495">
            <v>12</v>
          </cell>
          <cell r="W495">
            <v>2550</v>
          </cell>
          <cell r="X495">
            <v>0</v>
          </cell>
        </row>
        <row r="496">
          <cell r="A496" t="str">
            <v>032221</v>
          </cell>
          <cell r="B496">
            <v>492</v>
          </cell>
          <cell r="C496" t="str">
            <v>นาย</v>
          </cell>
          <cell r="D496" t="str">
            <v>อรรณพ</v>
          </cell>
          <cell r="E496" t="str">
            <v>สรรพคุณ</v>
          </cell>
          <cell r="F496" t="str">
            <v>MR.</v>
          </cell>
          <cell r="G496" t="str">
            <v>UNNOP</v>
          </cell>
          <cell r="H496" t="str">
            <v>SUPPAKHUN</v>
          </cell>
          <cell r="I496" t="str">
            <v>COMPONENT PRODUCTION 2</v>
          </cell>
          <cell r="J496" t="str">
            <v>M1</v>
          </cell>
          <cell r="K496">
            <v>2004</v>
          </cell>
          <cell r="L496">
            <v>4</v>
          </cell>
          <cell r="M496">
            <v>21</v>
          </cell>
          <cell r="N496">
            <v>15</v>
          </cell>
          <cell r="O496">
            <v>0</v>
          </cell>
          <cell r="P496">
            <v>23</v>
          </cell>
          <cell r="Q496">
            <v>1980</v>
          </cell>
          <cell r="R496">
            <v>3</v>
          </cell>
          <cell r="S496">
            <v>2</v>
          </cell>
          <cell r="T496">
            <v>39</v>
          </cell>
          <cell r="U496">
            <v>2</v>
          </cell>
          <cell r="V496">
            <v>11</v>
          </cell>
          <cell r="W496">
            <v>2547</v>
          </cell>
          <cell r="X496">
            <v>0</v>
          </cell>
        </row>
        <row r="497">
          <cell r="A497" t="str">
            <v>033447</v>
          </cell>
          <cell r="B497">
            <v>493</v>
          </cell>
          <cell r="C497" t="str">
            <v>นาย</v>
          </cell>
          <cell r="D497" t="str">
            <v>ปิยะพงษ์</v>
          </cell>
          <cell r="E497" t="str">
            <v>โนมั่น</v>
          </cell>
          <cell r="F497" t="str">
            <v>MR.</v>
          </cell>
          <cell r="G497" t="str">
            <v>PIYAPONG</v>
          </cell>
          <cell r="H497" t="str">
            <v>NOMUN</v>
          </cell>
          <cell r="I497" t="str">
            <v>COMPONENT PRODUCTION 2</v>
          </cell>
          <cell r="J497" t="str">
            <v>C3</v>
          </cell>
          <cell r="K497">
            <v>2007</v>
          </cell>
          <cell r="L497">
            <v>7</v>
          </cell>
          <cell r="M497">
            <v>9</v>
          </cell>
          <cell r="N497">
            <v>11</v>
          </cell>
          <cell r="O497">
            <v>10</v>
          </cell>
          <cell r="P497">
            <v>4</v>
          </cell>
          <cell r="Q497">
            <v>1982</v>
          </cell>
          <cell r="R497">
            <v>11</v>
          </cell>
          <cell r="S497">
            <v>21</v>
          </cell>
          <cell r="T497">
            <v>36</v>
          </cell>
          <cell r="U497">
            <v>5</v>
          </cell>
          <cell r="V497">
            <v>23</v>
          </cell>
          <cell r="W497">
            <v>2550</v>
          </cell>
          <cell r="X497">
            <v>0</v>
          </cell>
        </row>
        <row r="498">
          <cell r="A498" t="str">
            <v>001545</v>
          </cell>
          <cell r="B498">
            <v>494</v>
          </cell>
          <cell r="C498" t="str">
            <v>นาย</v>
          </cell>
          <cell r="D498" t="str">
            <v>ณรงค์ศักดิ์</v>
          </cell>
          <cell r="E498" t="str">
            <v>นรเอี่ยม</v>
          </cell>
          <cell r="F498" t="str">
            <v>MR.</v>
          </cell>
          <cell r="G498" t="str">
            <v>NARONGSAK</v>
          </cell>
          <cell r="H498" t="str">
            <v>NORAEIAM</v>
          </cell>
          <cell r="I498" t="str">
            <v>GROMMET WIRE</v>
          </cell>
          <cell r="J498" t="str">
            <v>F4</v>
          </cell>
          <cell r="K498">
            <v>1978</v>
          </cell>
          <cell r="L498">
            <v>9</v>
          </cell>
          <cell r="M498">
            <v>15</v>
          </cell>
          <cell r="N498">
            <v>40</v>
          </cell>
          <cell r="O498">
            <v>7</v>
          </cell>
          <cell r="P498">
            <v>29</v>
          </cell>
          <cell r="Q498">
            <v>1962</v>
          </cell>
          <cell r="R498">
            <v>6</v>
          </cell>
          <cell r="S498">
            <v>8</v>
          </cell>
          <cell r="T498">
            <v>56</v>
          </cell>
          <cell r="U498">
            <v>11</v>
          </cell>
          <cell r="V498">
            <v>5</v>
          </cell>
          <cell r="W498">
            <v>2521</v>
          </cell>
          <cell r="X498">
            <v>0</v>
          </cell>
        </row>
        <row r="499">
          <cell r="A499" t="str">
            <v>029868</v>
          </cell>
          <cell r="B499">
            <v>495</v>
          </cell>
          <cell r="C499" t="str">
            <v>นาย</v>
          </cell>
          <cell r="D499" t="str">
            <v>ชัยมงคล</v>
          </cell>
          <cell r="E499" t="str">
            <v>วรคันธ์</v>
          </cell>
          <cell r="F499" t="str">
            <v>MR.</v>
          </cell>
          <cell r="G499" t="str">
            <v>CHAIMONGKOL</v>
          </cell>
          <cell r="H499" t="str">
            <v>WORAKAN</v>
          </cell>
          <cell r="I499" t="str">
            <v>GROMMET WIRE</v>
          </cell>
          <cell r="J499" t="str">
            <v>F3</v>
          </cell>
          <cell r="K499">
            <v>2004</v>
          </cell>
          <cell r="L499">
            <v>7</v>
          </cell>
          <cell r="M499">
            <v>5</v>
          </cell>
          <cell r="N499">
            <v>14</v>
          </cell>
          <cell r="O499">
            <v>10</v>
          </cell>
          <cell r="P499">
            <v>8</v>
          </cell>
          <cell r="Q499">
            <v>1983</v>
          </cell>
          <cell r="R499">
            <v>5</v>
          </cell>
          <cell r="S499">
            <v>5</v>
          </cell>
          <cell r="T499">
            <v>36</v>
          </cell>
          <cell r="U499">
            <v>0</v>
          </cell>
          <cell r="V499">
            <v>8</v>
          </cell>
          <cell r="W499">
            <v>2547</v>
          </cell>
          <cell r="X499">
            <v>0</v>
          </cell>
        </row>
        <row r="500">
          <cell r="A500" t="str">
            <v>029632</v>
          </cell>
          <cell r="B500">
            <v>496</v>
          </cell>
          <cell r="C500" t="str">
            <v>นาย</v>
          </cell>
          <cell r="D500" t="str">
            <v>ไพทูรย์</v>
          </cell>
          <cell r="E500" t="str">
            <v>กว้างไธสง</v>
          </cell>
          <cell r="F500" t="str">
            <v>MR.</v>
          </cell>
          <cell r="G500" t="str">
            <v>PAITOOL</v>
          </cell>
          <cell r="H500" t="str">
            <v>KWANGTHAISONG</v>
          </cell>
          <cell r="I500" t="str">
            <v>GROMMET WIRE</v>
          </cell>
          <cell r="J500" t="str">
            <v>F2</v>
          </cell>
          <cell r="K500">
            <v>2004</v>
          </cell>
          <cell r="L500">
            <v>5</v>
          </cell>
          <cell r="M500">
            <v>10</v>
          </cell>
          <cell r="N500">
            <v>15</v>
          </cell>
          <cell r="O500">
            <v>0</v>
          </cell>
          <cell r="P500">
            <v>3</v>
          </cell>
          <cell r="Q500">
            <v>1974</v>
          </cell>
          <cell r="R500">
            <v>1</v>
          </cell>
          <cell r="S500">
            <v>31</v>
          </cell>
          <cell r="T500">
            <v>45</v>
          </cell>
          <cell r="U500">
            <v>3</v>
          </cell>
          <cell r="V500">
            <v>13</v>
          </cell>
          <cell r="W500">
            <v>2547</v>
          </cell>
          <cell r="X500">
            <v>0</v>
          </cell>
        </row>
        <row r="501">
          <cell r="A501" t="str">
            <v>002295</v>
          </cell>
          <cell r="B501">
            <v>497</v>
          </cell>
          <cell r="C501" t="str">
            <v>นาย</v>
          </cell>
          <cell r="D501" t="str">
            <v>ประไพ</v>
          </cell>
          <cell r="E501" t="str">
            <v>เอี่ยมสะอาด</v>
          </cell>
          <cell r="F501" t="str">
            <v>MR.</v>
          </cell>
          <cell r="G501" t="str">
            <v>PRAPAI</v>
          </cell>
          <cell r="H501" t="str">
            <v>EIAMSAARD</v>
          </cell>
          <cell r="I501" t="str">
            <v>GROMMET WIRE</v>
          </cell>
          <cell r="J501" t="str">
            <v>W</v>
          </cell>
          <cell r="K501">
            <v>1989</v>
          </cell>
          <cell r="L501">
            <v>5</v>
          </cell>
          <cell r="M501">
            <v>12</v>
          </cell>
          <cell r="N501">
            <v>30</v>
          </cell>
          <cell r="O501">
            <v>0</v>
          </cell>
          <cell r="P501">
            <v>1</v>
          </cell>
          <cell r="Q501">
            <v>1969</v>
          </cell>
          <cell r="R501">
            <v>8</v>
          </cell>
          <cell r="S501">
            <v>6</v>
          </cell>
          <cell r="T501">
            <v>49</v>
          </cell>
          <cell r="U501">
            <v>9</v>
          </cell>
          <cell r="V501">
            <v>7</v>
          </cell>
          <cell r="W501">
            <v>2532</v>
          </cell>
          <cell r="X501" t="str">
            <v>Apex no.2</v>
          </cell>
        </row>
        <row r="502">
          <cell r="A502" t="str">
            <v>028975</v>
          </cell>
          <cell r="B502">
            <v>498</v>
          </cell>
          <cell r="C502" t="str">
            <v>นาย</v>
          </cell>
          <cell r="D502" t="str">
            <v>วิทยา</v>
          </cell>
          <cell r="E502" t="str">
            <v>แววนิล</v>
          </cell>
          <cell r="F502" t="str">
            <v>MR.</v>
          </cell>
          <cell r="G502" t="str">
            <v>VITTAYA</v>
          </cell>
          <cell r="H502" t="str">
            <v>WAEWNIL</v>
          </cell>
          <cell r="I502" t="str">
            <v>GROMMET WIRE</v>
          </cell>
          <cell r="J502" t="str">
            <v>SK1</v>
          </cell>
          <cell r="K502">
            <v>2002</v>
          </cell>
          <cell r="L502">
            <v>11</v>
          </cell>
          <cell r="M502">
            <v>25</v>
          </cell>
          <cell r="N502">
            <v>16</v>
          </cell>
          <cell r="O502">
            <v>5</v>
          </cell>
          <cell r="P502">
            <v>19</v>
          </cell>
          <cell r="Q502">
            <v>1980</v>
          </cell>
          <cell r="R502">
            <v>3</v>
          </cell>
          <cell r="S502">
            <v>10</v>
          </cell>
          <cell r="T502">
            <v>39</v>
          </cell>
          <cell r="U502">
            <v>2</v>
          </cell>
          <cell r="V502">
            <v>3</v>
          </cell>
          <cell r="W502">
            <v>2545</v>
          </cell>
          <cell r="X502" t="str">
            <v>M/C beadwire no.1</v>
          </cell>
        </row>
        <row r="503">
          <cell r="A503" t="str">
            <v>103891</v>
          </cell>
          <cell r="B503">
            <v>499</v>
          </cell>
          <cell r="C503" t="str">
            <v>นาย</v>
          </cell>
          <cell r="D503" t="str">
            <v>ภูมิพันธ์</v>
          </cell>
          <cell r="E503" t="str">
            <v>ดำขำ</v>
          </cell>
          <cell r="F503" t="str">
            <v>MR.</v>
          </cell>
          <cell r="G503" t="str">
            <v>PHUMPAN</v>
          </cell>
          <cell r="H503" t="str">
            <v>DUMKHAM</v>
          </cell>
          <cell r="I503" t="str">
            <v>GROMMET WIRE</v>
          </cell>
          <cell r="J503" t="str">
            <v>SK2</v>
          </cell>
          <cell r="K503">
            <v>2006</v>
          </cell>
          <cell r="L503">
            <v>12</v>
          </cell>
          <cell r="M503">
            <v>18</v>
          </cell>
          <cell r="N503">
            <v>12</v>
          </cell>
          <cell r="O503">
            <v>4</v>
          </cell>
          <cell r="P503">
            <v>26</v>
          </cell>
          <cell r="Q503">
            <v>1984</v>
          </cell>
          <cell r="R503">
            <v>12</v>
          </cell>
          <cell r="S503">
            <v>31</v>
          </cell>
          <cell r="T503">
            <v>34</v>
          </cell>
          <cell r="U503">
            <v>4</v>
          </cell>
          <cell r="V503">
            <v>13</v>
          </cell>
          <cell r="W503">
            <v>2549</v>
          </cell>
          <cell r="X503" t="str">
            <v>Apex no.1</v>
          </cell>
        </row>
        <row r="504">
          <cell r="A504" t="str">
            <v>108792</v>
          </cell>
          <cell r="B504">
            <v>500</v>
          </cell>
          <cell r="C504" t="str">
            <v>นาย</v>
          </cell>
          <cell r="D504" t="str">
            <v>สุนทร</v>
          </cell>
          <cell r="E504" t="str">
            <v>จันทจร</v>
          </cell>
          <cell r="F504" t="str">
            <v>MR.</v>
          </cell>
          <cell r="G504" t="str">
            <v>SUNTRON</v>
          </cell>
          <cell r="H504" t="str">
            <v>CHANTAJORN</v>
          </cell>
          <cell r="I504" t="str">
            <v>GROMMET WIRE</v>
          </cell>
          <cell r="J504" t="str">
            <v>SK1</v>
          </cell>
          <cell r="K504">
            <v>2010</v>
          </cell>
          <cell r="L504">
            <v>4</v>
          </cell>
          <cell r="M504">
            <v>16</v>
          </cell>
          <cell r="N504">
            <v>9</v>
          </cell>
          <cell r="O504">
            <v>0</v>
          </cell>
          <cell r="P504">
            <v>28</v>
          </cell>
          <cell r="Q504">
            <v>1985</v>
          </cell>
          <cell r="R504">
            <v>12</v>
          </cell>
          <cell r="S504">
            <v>29</v>
          </cell>
          <cell r="T504">
            <v>33</v>
          </cell>
          <cell r="U504">
            <v>4</v>
          </cell>
          <cell r="V504">
            <v>15</v>
          </cell>
          <cell r="W504">
            <v>2553</v>
          </cell>
          <cell r="X504" t="str">
            <v>M/C beadwire no.2</v>
          </cell>
        </row>
        <row r="505">
          <cell r="A505" t="str">
            <v>151363</v>
          </cell>
          <cell r="B505">
            <v>501</v>
          </cell>
          <cell r="C505" t="str">
            <v>นาย</v>
          </cell>
          <cell r="D505" t="str">
            <v>ศักดิ์ประยุทธ</v>
          </cell>
          <cell r="E505" t="str">
            <v>แก้วโศก</v>
          </cell>
          <cell r="F505" t="str">
            <v>MR.</v>
          </cell>
          <cell r="G505" t="str">
            <v>SAKPRAYUT</v>
          </cell>
          <cell r="H505" t="str">
            <v>KAEWSOK</v>
          </cell>
          <cell r="I505" t="str">
            <v>GROMMET WIRE</v>
          </cell>
          <cell r="J505" t="str">
            <v>W</v>
          </cell>
          <cell r="K505">
            <v>2011</v>
          </cell>
          <cell r="L505">
            <v>7</v>
          </cell>
          <cell r="M505">
            <v>16</v>
          </cell>
          <cell r="N505">
            <v>7</v>
          </cell>
          <cell r="O505">
            <v>9</v>
          </cell>
          <cell r="P505">
            <v>28</v>
          </cell>
          <cell r="Q505">
            <v>1985</v>
          </cell>
          <cell r="R505">
            <v>1</v>
          </cell>
          <cell r="S505">
            <v>1</v>
          </cell>
          <cell r="T505">
            <v>34</v>
          </cell>
          <cell r="U505">
            <v>4</v>
          </cell>
          <cell r="V505">
            <v>12</v>
          </cell>
          <cell r="W505">
            <v>2554</v>
          </cell>
          <cell r="X505" t="str">
            <v>Apex no.1</v>
          </cell>
        </row>
        <row r="506">
          <cell r="A506" t="str">
            <v>154093</v>
          </cell>
          <cell r="B506">
            <v>502</v>
          </cell>
          <cell r="C506" t="str">
            <v>นาย</v>
          </cell>
          <cell r="D506" t="str">
            <v>ชูเกียรติ</v>
          </cell>
          <cell r="E506" t="str">
            <v>วันดี</v>
          </cell>
          <cell r="F506" t="str">
            <v>MR.</v>
          </cell>
          <cell r="G506" t="str">
            <v>CHOOKEAT</v>
          </cell>
          <cell r="H506" t="str">
            <v>WANDEE</v>
          </cell>
          <cell r="I506" t="str">
            <v>GROMMET WIRE</v>
          </cell>
          <cell r="J506" t="str">
            <v>W</v>
          </cell>
          <cell r="K506">
            <v>2012</v>
          </cell>
          <cell r="L506">
            <v>3</v>
          </cell>
          <cell r="M506">
            <v>16</v>
          </cell>
          <cell r="N506">
            <v>7</v>
          </cell>
          <cell r="O506">
            <v>1</v>
          </cell>
          <cell r="P506">
            <v>28</v>
          </cell>
          <cell r="Q506">
            <v>1983</v>
          </cell>
          <cell r="R506">
            <v>6</v>
          </cell>
          <cell r="S506">
            <v>19</v>
          </cell>
          <cell r="T506">
            <v>35</v>
          </cell>
          <cell r="U506">
            <v>10</v>
          </cell>
          <cell r="V506">
            <v>25</v>
          </cell>
          <cell r="W506">
            <v>2555</v>
          </cell>
          <cell r="X506" t="str">
            <v>Apex no.2</v>
          </cell>
        </row>
        <row r="507">
          <cell r="A507" t="str">
            <v>158466</v>
          </cell>
          <cell r="B507">
            <v>503</v>
          </cell>
          <cell r="C507" t="str">
            <v>นาย</v>
          </cell>
          <cell r="D507" t="str">
            <v>ชลิต</v>
          </cell>
          <cell r="E507" t="str">
            <v>ขำศิริ</v>
          </cell>
          <cell r="F507" t="str">
            <v>MR.</v>
          </cell>
          <cell r="G507" t="str">
            <v>CHALIT</v>
          </cell>
          <cell r="H507" t="str">
            <v>KHAMSIRI</v>
          </cell>
          <cell r="I507" t="str">
            <v>GROMMET WIRE</v>
          </cell>
          <cell r="J507" t="str">
            <v>W</v>
          </cell>
          <cell r="K507">
            <v>2013</v>
          </cell>
          <cell r="L507">
            <v>7</v>
          </cell>
          <cell r="M507">
            <v>2</v>
          </cell>
          <cell r="N507">
            <v>5</v>
          </cell>
          <cell r="O507">
            <v>10</v>
          </cell>
          <cell r="P507">
            <v>11</v>
          </cell>
          <cell r="Q507">
            <v>1989</v>
          </cell>
          <cell r="R507">
            <v>7</v>
          </cell>
          <cell r="S507">
            <v>20</v>
          </cell>
          <cell r="T507">
            <v>29</v>
          </cell>
          <cell r="U507">
            <v>9</v>
          </cell>
          <cell r="V507">
            <v>24</v>
          </cell>
          <cell r="W507">
            <v>2556</v>
          </cell>
          <cell r="X507" t="str">
            <v>M/C beadwire no.1</v>
          </cell>
        </row>
        <row r="508">
          <cell r="A508" t="str">
            <v>103160</v>
          </cell>
          <cell r="B508">
            <v>504</v>
          </cell>
          <cell r="C508" t="str">
            <v>นาย</v>
          </cell>
          <cell r="D508" t="str">
            <v>รัตนพล</v>
          </cell>
          <cell r="E508" t="str">
            <v>อยู่สำอางค์</v>
          </cell>
          <cell r="F508" t="str">
            <v>MR.</v>
          </cell>
          <cell r="G508" t="str">
            <v>RATTANAPOL</v>
          </cell>
          <cell r="H508" t="str">
            <v>YHOOSAMARNG</v>
          </cell>
          <cell r="I508" t="str">
            <v>TOPPING CALENDER</v>
          </cell>
          <cell r="J508" t="str">
            <v>F5</v>
          </cell>
          <cell r="K508">
            <v>2005</v>
          </cell>
          <cell r="L508">
            <v>11</v>
          </cell>
          <cell r="M508">
            <v>16</v>
          </cell>
          <cell r="N508">
            <v>13</v>
          </cell>
          <cell r="O508">
            <v>5</v>
          </cell>
          <cell r="P508">
            <v>28</v>
          </cell>
          <cell r="Q508">
            <v>1982</v>
          </cell>
          <cell r="R508">
            <v>4</v>
          </cell>
          <cell r="S508">
            <v>7</v>
          </cell>
          <cell r="T508">
            <v>37</v>
          </cell>
          <cell r="U508">
            <v>1</v>
          </cell>
          <cell r="V508">
            <v>6</v>
          </cell>
          <cell r="W508">
            <v>2548</v>
          </cell>
          <cell r="X508">
            <v>0</v>
          </cell>
        </row>
        <row r="509">
          <cell r="A509" t="str">
            <v>103812</v>
          </cell>
          <cell r="B509">
            <v>505</v>
          </cell>
          <cell r="C509" t="str">
            <v>นาย</v>
          </cell>
          <cell r="D509" t="str">
            <v>โสภณ</v>
          </cell>
          <cell r="E509" t="str">
            <v>เทศน์ธรรมรักษ์</v>
          </cell>
          <cell r="F509" t="str">
            <v>MR.</v>
          </cell>
          <cell r="G509" t="str">
            <v>SOPHOL</v>
          </cell>
          <cell r="H509" t="str">
            <v>TESTAMMARAK</v>
          </cell>
          <cell r="I509" t="str">
            <v>TOPPING CALENDER</v>
          </cell>
          <cell r="J509" t="str">
            <v>SK1</v>
          </cell>
          <cell r="K509">
            <v>2006</v>
          </cell>
          <cell r="L509">
            <v>4</v>
          </cell>
          <cell r="M509">
            <v>3</v>
          </cell>
          <cell r="N509">
            <v>13</v>
          </cell>
          <cell r="O509">
            <v>1</v>
          </cell>
          <cell r="P509">
            <v>10</v>
          </cell>
          <cell r="Q509">
            <v>1987</v>
          </cell>
          <cell r="R509">
            <v>2</v>
          </cell>
          <cell r="S509">
            <v>9</v>
          </cell>
          <cell r="T509">
            <v>32</v>
          </cell>
          <cell r="U509">
            <v>3</v>
          </cell>
          <cell r="V509">
            <v>4</v>
          </cell>
          <cell r="W509">
            <v>2549</v>
          </cell>
          <cell r="X509" t="str">
            <v>Operator</v>
          </cell>
        </row>
        <row r="510">
          <cell r="A510" t="str">
            <v>109543</v>
          </cell>
          <cell r="B510">
            <v>506</v>
          </cell>
          <cell r="C510" t="str">
            <v>นาย</v>
          </cell>
          <cell r="D510" t="str">
            <v>ปรีชา</v>
          </cell>
          <cell r="E510" t="str">
            <v>สีลาวงศ์</v>
          </cell>
          <cell r="F510" t="str">
            <v>MR.</v>
          </cell>
          <cell r="G510" t="str">
            <v>PREECHA</v>
          </cell>
          <cell r="H510" t="str">
            <v>SILAWONG</v>
          </cell>
          <cell r="I510" t="str">
            <v>TOPPING CALENDER</v>
          </cell>
          <cell r="J510" t="str">
            <v>SK1</v>
          </cell>
          <cell r="K510">
            <v>2010</v>
          </cell>
          <cell r="L510">
            <v>8</v>
          </cell>
          <cell r="M510">
            <v>16</v>
          </cell>
          <cell r="N510">
            <v>8</v>
          </cell>
          <cell r="O510">
            <v>8</v>
          </cell>
          <cell r="P510">
            <v>28</v>
          </cell>
          <cell r="Q510">
            <v>1987</v>
          </cell>
          <cell r="R510">
            <v>10</v>
          </cell>
          <cell r="S510">
            <v>1</v>
          </cell>
          <cell r="T510">
            <v>31</v>
          </cell>
          <cell r="U510">
            <v>7</v>
          </cell>
          <cell r="V510">
            <v>12</v>
          </cell>
          <cell r="W510">
            <v>2553</v>
          </cell>
          <cell r="X510" t="str">
            <v>Roll 24'22</v>
          </cell>
        </row>
        <row r="511">
          <cell r="A511" t="str">
            <v>032249</v>
          </cell>
          <cell r="B511">
            <v>507</v>
          </cell>
          <cell r="C511" t="str">
            <v>นาย</v>
          </cell>
          <cell r="D511" t="str">
            <v>อนิรุช</v>
          </cell>
          <cell r="E511" t="str">
            <v>มาชัยภูมิ</v>
          </cell>
          <cell r="F511" t="str">
            <v>MR.</v>
          </cell>
          <cell r="G511" t="str">
            <v>ANIROOTH</v>
          </cell>
          <cell r="H511" t="str">
            <v>MACHAIPHUM</v>
          </cell>
          <cell r="I511" t="str">
            <v>EXTRUDER</v>
          </cell>
          <cell r="J511" t="str">
            <v>C4</v>
          </cell>
          <cell r="K511">
            <v>2004</v>
          </cell>
          <cell r="L511">
            <v>5</v>
          </cell>
          <cell r="M511">
            <v>3</v>
          </cell>
          <cell r="N511">
            <v>15</v>
          </cell>
          <cell r="O511">
            <v>0</v>
          </cell>
          <cell r="P511">
            <v>10</v>
          </cell>
          <cell r="Q511">
            <v>1976</v>
          </cell>
          <cell r="R511">
            <v>6</v>
          </cell>
          <cell r="S511">
            <v>15</v>
          </cell>
          <cell r="T511">
            <v>42</v>
          </cell>
          <cell r="U511">
            <v>10</v>
          </cell>
          <cell r="V511">
            <v>29</v>
          </cell>
          <cell r="W511">
            <v>2547</v>
          </cell>
          <cell r="X511">
            <v>0</v>
          </cell>
        </row>
        <row r="512">
          <cell r="A512" t="str">
            <v>011892</v>
          </cell>
          <cell r="B512">
            <v>508</v>
          </cell>
          <cell r="C512" t="str">
            <v>นาย</v>
          </cell>
          <cell r="D512" t="str">
            <v>โชคถนอม</v>
          </cell>
          <cell r="E512" t="str">
            <v>อุกฤษฏ์อัสดร</v>
          </cell>
          <cell r="F512" t="str">
            <v>MR.</v>
          </cell>
          <cell r="G512" t="str">
            <v>Chocktanom</v>
          </cell>
          <cell r="H512" t="str">
            <v>Ukrisussadon</v>
          </cell>
          <cell r="I512" t="str">
            <v>EXTRUDER</v>
          </cell>
          <cell r="J512" t="str">
            <v>C4</v>
          </cell>
          <cell r="K512">
            <v>1996</v>
          </cell>
          <cell r="L512">
            <v>6</v>
          </cell>
          <cell r="M512">
            <v>3</v>
          </cell>
          <cell r="N512">
            <v>22</v>
          </cell>
          <cell r="O512">
            <v>11</v>
          </cell>
          <cell r="P512">
            <v>10</v>
          </cell>
          <cell r="Q512">
            <v>1971</v>
          </cell>
          <cell r="R512">
            <v>10</v>
          </cell>
          <cell r="S512">
            <v>18</v>
          </cell>
          <cell r="T512">
            <v>47</v>
          </cell>
          <cell r="U512">
            <v>6</v>
          </cell>
          <cell r="V512">
            <v>26</v>
          </cell>
          <cell r="W512">
            <v>2539</v>
          </cell>
          <cell r="X512">
            <v>0</v>
          </cell>
        </row>
        <row r="513">
          <cell r="A513" t="str">
            <v>029629</v>
          </cell>
          <cell r="B513">
            <v>509</v>
          </cell>
          <cell r="C513" t="str">
            <v>นาย</v>
          </cell>
          <cell r="D513" t="str">
            <v>จำลอง</v>
          </cell>
          <cell r="E513" t="str">
            <v>สนเจริญ</v>
          </cell>
          <cell r="F513" t="str">
            <v>MR.</v>
          </cell>
          <cell r="G513" t="str">
            <v>JAMLONG</v>
          </cell>
          <cell r="H513" t="str">
            <v>SONCHAROEN</v>
          </cell>
          <cell r="I513" t="str">
            <v>EXTRUDER</v>
          </cell>
          <cell r="J513" t="str">
            <v>F3</v>
          </cell>
          <cell r="K513">
            <v>2004</v>
          </cell>
          <cell r="L513">
            <v>5</v>
          </cell>
          <cell r="M513">
            <v>10</v>
          </cell>
          <cell r="N513">
            <v>15</v>
          </cell>
          <cell r="O513">
            <v>0</v>
          </cell>
          <cell r="P513">
            <v>3</v>
          </cell>
          <cell r="Q513">
            <v>1983</v>
          </cell>
          <cell r="R513">
            <v>5</v>
          </cell>
          <cell r="S513">
            <v>23</v>
          </cell>
          <cell r="T513">
            <v>35</v>
          </cell>
          <cell r="U513">
            <v>11</v>
          </cell>
          <cell r="V513">
            <v>21</v>
          </cell>
          <cell r="W513">
            <v>2547</v>
          </cell>
          <cell r="X513">
            <v>0</v>
          </cell>
        </row>
        <row r="514">
          <cell r="A514" t="str">
            <v>029615</v>
          </cell>
          <cell r="B514">
            <v>510</v>
          </cell>
          <cell r="C514" t="str">
            <v>นาย</v>
          </cell>
          <cell r="D514" t="str">
            <v>เอกณรินทร์</v>
          </cell>
          <cell r="E514" t="str">
            <v>สมคะเน</v>
          </cell>
          <cell r="F514" t="str">
            <v>MR.</v>
          </cell>
          <cell r="G514" t="str">
            <v>EKNARIN</v>
          </cell>
          <cell r="H514" t="str">
            <v>SOMKANEA</v>
          </cell>
          <cell r="I514" t="str">
            <v>EXTRUDER</v>
          </cell>
          <cell r="J514" t="str">
            <v>F3</v>
          </cell>
          <cell r="K514">
            <v>2004</v>
          </cell>
          <cell r="L514">
            <v>5</v>
          </cell>
          <cell r="M514">
            <v>10</v>
          </cell>
          <cell r="N514">
            <v>15</v>
          </cell>
          <cell r="O514">
            <v>0</v>
          </cell>
          <cell r="P514">
            <v>3</v>
          </cell>
          <cell r="Q514">
            <v>1980</v>
          </cell>
          <cell r="R514">
            <v>10</v>
          </cell>
          <cell r="S514">
            <v>16</v>
          </cell>
          <cell r="T514">
            <v>38</v>
          </cell>
          <cell r="U514">
            <v>6</v>
          </cell>
          <cell r="V514">
            <v>28</v>
          </cell>
          <cell r="W514">
            <v>2547</v>
          </cell>
          <cell r="X514">
            <v>0</v>
          </cell>
        </row>
        <row r="515">
          <cell r="A515" t="str">
            <v>103347</v>
          </cell>
          <cell r="B515">
            <v>511</v>
          </cell>
          <cell r="C515" t="str">
            <v>นาย</v>
          </cell>
          <cell r="D515" t="str">
            <v>มณู</v>
          </cell>
          <cell r="E515" t="str">
            <v>น้อยเขียว</v>
          </cell>
          <cell r="F515" t="str">
            <v>MR.</v>
          </cell>
          <cell r="G515" t="str">
            <v>MANOO</v>
          </cell>
          <cell r="H515" t="str">
            <v>NOIKHEW</v>
          </cell>
          <cell r="I515" t="str">
            <v>EXTRUDER</v>
          </cell>
          <cell r="J515" t="str">
            <v>F3</v>
          </cell>
          <cell r="K515">
            <v>2006</v>
          </cell>
          <cell r="L515">
            <v>4</v>
          </cell>
          <cell r="M515">
            <v>3</v>
          </cell>
          <cell r="N515">
            <v>13</v>
          </cell>
          <cell r="O515">
            <v>1</v>
          </cell>
          <cell r="P515">
            <v>10</v>
          </cell>
          <cell r="Q515">
            <v>1971</v>
          </cell>
          <cell r="R515">
            <v>9</v>
          </cell>
          <cell r="S515">
            <v>7</v>
          </cell>
          <cell r="T515">
            <v>47</v>
          </cell>
          <cell r="U515">
            <v>8</v>
          </cell>
          <cell r="V515">
            <v>6</v>
          </cell>
          <cell r="W515">
            <v>2549</v>
          </cell>
          <cell r="X515">
            <v>0</v>
          </cell>
        </row>
        <row r="516">
          <cell r="A516" t="str">
            <v>104611</v>
          </cell>
          <cell r="B516">
            <v>512</v>
          </cell>
          <cell r="C516" t="str">
            <v>นาย</v>
          </cell>
          <cell r="D516" t="str">
            <v>สุชาติ</v>
          </cell>
          <cell r="E516" t="str">
            <v>มีมุข</v>
          </cell>
          <cell r="F516" t="str">
            <v>MR.</v>
          </cell>
          <cell r="G516" t="str">
            <v>SUCHART</v>
          </cell>
          <cell r="H516" t="str">
            <v>MEEMUK</v>
          </cell>
          <cell r="I516" t="str">
            <v>EXTRUDER</v>
          </cell>
          <cell r="J516" t="str">
            <v>F2</v>
          </cell>
          <cell r="K516">
            <v>2007</v>
          </cell>
          <cell r="L516">
            <v>4</v>
          </cell>
          <cell r="M516">
            <v>16</v>
          </cell>
          <cell r="N516">
            <v>12</v>
          </cell>
          <cell r="O516">
            <v>0</v>
          </cell>
          <cell r="P516">
            <v>28</v>
          </cell>
          <cell r="Q516">
            <v>1985</v>
          </cell>
          <cell r="R516">
            <v>7</v>
          </cell>
          <cell r="S516">
            <v>25</v>
          </cell>
          <cell r="T516">
            <v>33</v>
          </cell>
          <cell r="U516">
            <v>9</v>
          </cell>
          <cell r="V516">
            <v>19</v>
          </cell>
          <cell r="W516">
            <v>2550</v>
          </cell>
          <cell r="X516">
            <v>0</v>
          </cell>
        </row>
        <row r="517">
          <cell r="A517" t="str">
            <v>154156</v>
          </cell>
          <cell r="B517">
            <v>513</v>
          </cell>
          <cell r="C517" t="str">
            <v>นาย</v>
          </cell>
          <cell r="D517" t="str">
            <v>ยุทธพร</v>
          </cell>
          <cell r="E517" t="str">
            <v>สัมภะวัน</v>
          </cell>
          <cell r="F517" t="str">
            <v>MR.</v>
          </cell>
          <cell r="G517" t="str">
            <v>YUTTHAPHON</v>
          </cell>
          <cell r="H517" t="str">
            <v>SAMPHAWAN</v>
          </cell>
          <cell r="I517" t="str">
            <v>EXTRUDER</v>
          </cell>
          <cell r="J517" t="str">
            <v>F2</v>
          </cell>
          <cell r="K517">
            <v>2012</v>
          </cell>
          <cell r="L517">
            <v>3</v>
          </cell>
          <cell r="M517">
            <v>16</v>
          </cell>
          <cell r="N517">
            <v>7</v>
          </cell>
          <cell r="O517">
            <v>1</v>
          </cell>
          <cell r="P517">
            <v>28</v>
          </cell>
          <cell r="Q517">
            <v>1986</v>
          </cell>
          <cell r="R517">
            <v>12</v>
          </cell>
          <cell r="S517">
            <v>31</v>
          </cell>
          <cell r="T517">
            <v>32</v>
          </cell>
          <cell r="U517">
            <v>4</v>
          </cell>
          <cell r="V517">
            <v>13</v>
          </cell>
          <cell r="W517">
            <v>2555</v>
          </cell>
          <cell r="X517">
            <v>0</v>
          </cell>
        </row>
        <row r="518">
          <cell r="A518" t="str">
            <v>103222</v>
          </cell>
          <cell r="B518">
            <v>514</v>
          </cell>
          <cell r="C518" t="str">
            <v>นาย</v>
          </cell>
          <cell r="D518" t="str">
            <v>ประสิทธิ์</v>
          </cell>
          <cell r="E518" t="str">
            <v>ทองฝอย</v>
          </cell>
          <cell r="F518" t="str">
            <v>MR.</v>
          </cell>
          <cell r="G518" t="str">
            <v>PRASIT</v>
          </cell>
          <cell r="H518" t="str">
            <v>THONGFHOY</v>
          </cell>
          <cell r="I518" t="str">
            <v>EXTRUDER</v>
          </cell>
          <cell r="J518" t="str">
            <v>F2</v>
          </cell>
          <cell r="K518">
            <v>2005</v>
          </cell>
          <cell r="L518">
            <v>12</v>
          </cell>
          <cell r="M518">
            <v>1</v>
          </cell>
          <cell r="N518">
            <v>13</v>
          </cell>
          <cell r="O518">
            <v>5</v>
          </cell>
          <cell r="P518">
            <v>12</v>
          </cell>
          <cell r="Q518">
            <v>1976</v>
          </cell>
          <cell r="R518">
            <v>11</v>
          </cell>
          <cell r="S518">
            <v>15</v>
          </cell>
          <cell r="T518">
            <v>42</v>
          </cell>
          <cell r="U518">
            <v>5</v>
          </cell>
          <cell r="V518">
            <v>29</v>
          </cell>
          <cell r="W518">
            <v>2548</v>
          </cell>
          <cell r="X518" t="str">
            <v>แท่งไดร์, ควบคุมงาน</v>
          </cell>
        </row>
        <row r="519">
          <cell r="A519" t="str">
            <v>001913</v>
          </cell>
          <cell r="B519">
            <v>515</v>
          </cell>
          <cell r="C519" t="str">
            <v>นาง</v>
          </cell>
          <cell r="D519" t="str">
            <v>แฉล้ม</v>
          </cell>
          <cell r="E519" t="str">
            <v>บุญประกอบ</v>
          </cell>
          <cell r="F519" t="str">
            <v>MRS.</v>
          </cell>
          <cell r="G519" t="str">
            <v>CHALAME</v>
          </cell>
          <cell r="H519" t="str">
            <v>BOONPAKOB</v>
          </cell>
          <cell r="I519" t="str">
            <v>EXTRUDER</v>
          </cell>
          <cell r="J519" t="str">
            <v>W</v>
          </cell>
          <cell r="K519">
            <v>1981</v>
          </cell>
          <cell r="L519">
            <v>11</v>
          </cell>
          <cell r="M519">
            <v>24</v>
          </cell>
          <cell r="N519">
            <v>37</v>
          </cell>
          <cell r="O519">
            <v>5</v>
          </cell>
          <cell r="P519">
            <v>20</v>
          </cell>
          <cell r="Q519">
            <v>1965</v>
          </cell>
          <cell r="R519">
            <v>9</v>
          </cell>
          <cell r="S519">
            <v>7</v>
          </cell>
          <cell r="T519">
            <v>53</v>
          </cell>
          <cell r="U519">
            <v>8</v>
          </cell>
          <cell r="V519">
            <v>6</v>
          </cell>
          <cell r="W519">
            <v>2524</v>
          </cell>
          <cell r="X519" t="str">
            <v>ตรวจสอบ</v>
          </cell>
        </row>
        <row r="520">
          <cell r="A520" t="str">
            <v>100825</v>
          </cell>
          <cell r="B520">
            <v>516</v>
          </cell>
          <cell r="C520" t="str">
            <v>นาย</v>
          </cell>
          <cell r="D520" t="str">
            <v>ไพรเลิศ</v>
          </cell>
          <cell r="E520" t="str">
            <v>บูรณะกรณ์</v>
          </cell>
          <cell r="F520" t="str">
            <v>MR.</v>
          </cell>
          <cell r="G520" t="str">
            <v>PAILERT</v>
          </cell>
          <cell r="H520" t="str">
            <v>BURANAKORN</v>
          </cell>
          <cell r="I520" t="str">
            <v>EXTRUDER</v>
          </cell>
          <cell r="J520" t="str">
            <v>W</v>
          </cell>
          <cell r="K520">
            <v>1989</v>
          </cell>
          <cell r="L520">
            <v>11</v>
          </cell>
          <cell r="M520">
            <v>16</v>
          </cell>
          <cell r="N520">
            <v>29</v>
          </cell>
          <cell r="O520">
            <v>5</v>
          </cell>
          <cell r="P520">
            <v>28</v>
          </cell>
          <cell r="Q520">
            <v>1971</v>
          </cell>
          <cell r="R520">
            <v>2</v>
          </cell>
          <cell r="S520">
            <v>19</v>
          </cell>
          <cell r="T520">
            <v>48</v>
          </cell>
          <cell r="U520">
            <v>2</v>
          </cell>
          <cell r="V520">
            <v>25</v>
          </cell>
          <cell r="W520">
            <v>2532</v>
          </cell>
          <cell r="X520" t="str">
            <v>ผสมกาว-สี</v>
          </cell>
        </row>
        <row r="521">
          <cell r="A521" t="str">
            <v>102659</v>
          </cell>
          <cell r="B521">
            <v>517</v>
          </cell>
          <cell r="C521" t="str">
            <v>นาย</v>
          </cell>
          <cell r="D521" t="str">
            <v>สุรยุทธ</v>
          </cell>
          <cell r="E521" t="str">
            <v>พึ่งเทียน</v>
          </cell>
          <cell r="F521" t="str">
            <v>MR.</v>
          </cell>
          <cell r="G521" t="str">
            <v>SURAYUTH</v>
          </cell>
          <cell r="H521" t="str">
            <v>PUENGTIAN</v>
          </cell>
          <cell r="I521" t="str">
            <v>EXTRUDER</v>
          </cell>
          <cell r="J521" t="str">
            <v>SK1</v>
          </cell>
          <cell r="K521">
            <v>2005</v>
          </cell>
          <cell r="L521">
            <v>5</v>
          </cell>
          <cell r="M521">
            <v>16</v>
          </cell>
          <cell r="N521">
            <v>13</v>
          </cell>
          <cell r="O521">
            <v>11</v>
          </cell>
          <cell r="P521">
            <v>28</v>
          </cell>
          <cell r="Q521">
            <v>1983</v>
          </cell>
          <cell r="R521">
            <v>7</v>
          </cell>
          <cell r="S521">
            <v>6</v>
          </cell>
          <cell r="T521">
            <v>35</v>
          </cell>
          <cell r="U521">
            <v>10</v>
          </cell>
          <cell r="V521">
            <v>7</v>
          </cell>
          <cell r="W521">
            <v>2548</v>
          </cell>
          <cell r="X521" t="str">
            <v>เป่ายาง C1</v>
          </cell>
        </row>
        <row r="522">
          <cell r="A522" t="str">
            <v>105344</v>
          </cell>
          <cell r="B522">
            <v>518</v>
          </cell>
          <cell r="C522" t="str">
            <v>นาย</v>
          </cell>
          <cell r="D522" t="str">
            <v>สำเนียง</v>
          </cell>
          <cell r="E522" t="str">
            <v>ช้างวงศ์</v>
          </cell>
          <cell r="F522" t="str">
            <v>MR.</v>
          </cell>
          <cell r="G522" t="str">
            <v>SAMNIENG</v>
          </cell>
          <cell r="H522" t="str">
            <v>CHANGWONG</v>
          </cell>
          <cell r="I522" t="str">
            <v>EXTRUDER</v>
          </cell>
          <cell r="J522" t="str">
            <v>W</v>
          </cell>
          <cell r="K522">
            <v>2007</v>
          </cell>
          <cell r="L522">
            <v>7</v>
          </cell>
          <cell r="M522">
            <v>16</v>
          </cell>
          <cell r="N522">
            <v>11</v>
          </cell>
          <cell r="O522">
            <v>9</v>
          </cell>
          <cell r="P522">
            <v>28</v>
          </cell>
          <cell r="Q522">
            <v>1985</v>
          </cell>
          <cell r="R522">
            <v>2</v>
          </cell>
          <cell r="S522">
            <v>12</v>
          </cell>
          <cell r="T522">
            <v>34</v>
          </cell>
          <cell r="U522">
            <v>3</v>
          </cell>
          <cell r="V522">
            <v>1</v>
          </cell>
          <cell r="W522">
            <v>2550</v>
          </cell>
          <cell r="X522" t="str">
            <v>เก็บยาง C4</v>
          </cell>
        </row>
        <row r="523">
          <cell r="A523" t="str">
            <v>105392</v>
          </cell>
          <cell r="B523">
            <v>519</v>
          </cell>
          <cell r="C523" t="str">
            <v>นาย</v>
          </cell>
          <cell r="D523" t="str">
            <v>สมโชค</v>
          </cell>
          <cell r="E523" t="str">
            <v>เพ็งสอน</v>
          </cell>
          <cell r="F523" t="str">
            <v>MR.</v>
          </cell>
          <cell r="G523" t="str">
            <v>SOMCHOCK</v>
          </cell>
          <cell r="H523" t="str">
            <v>PENGSORN</v>
          </cell>
          <cell r="I523" t="str">
            <v>EXTRUDER</v>
          </cell>
          <cell r="J523" t="str">
            <v>W</v>
          </cell>
          <cell r="K523">
            <v>2007</v>
          </cell>
          <cell r="L523">
            <v>7</v>
          </cell>
          <cell r="M523">
            <v>16</v>
          </cell>
          <cell r="N523">
            <v>11</v>
          </cell>
          <cell r="O523">
            <v>9</v>
          </cell>
          <cell r="P523">
            <v>28</v>
          </cell>
          <cell r="Q523">
            <v>1974</v>
          </cell>
          <cell r="R523">
            <v>10</v>
          </cell>
          <cell r="S523">
            <v>28</v>
          </cell>
          <cell r="T523">
            <v>44</v>
          </cell>
          <cell r="U523">
            <v>6</v>
          </cell>
          <cell r="V523">
            <v>16</v>
          </cell>
          <cell r="W523">
            <v>2550</v>
          </cell>
          <cell r="X523" t="str">
            <v>ซ่อมไลน์เนอร์</v>
          </cell>
        </row>
        <row r="524">
          <cell r="A524" t="str">
            <v>106751</v>
          </cell>
          <cell r="B524">
            <v>520</v>
          </cell>
          <cell r="C524" t="str">
            <v>นาย</v>
          </cell>
          <cell r="D524" t="str">
            <v>จิรพัฒน์</v>
          </cell>
          <cell r="E524" t="str">
            <v>ปิ่นแก้ว</v>
          </cell>
          <cell r="F524" t="str">
            <v>MR.</v>
          </cell>
          <cell r="G524" t="str">
            <v>JIRAPAT</v>
          </cell>
          <cell r="H524" t="str">
            <v>PINKAEW</v>
          </cell>
          <cell r="I524" t="str">
            <v>EXTRUDER</v>
          </cell>
          <cell r="J524" t="str">
            <v>W</v>
          </cell>
          <cell r="K524">
            <v>2008</v>
          </cell>
          <cell r="L524">
            <v>2</v>
          </cell>
          <cell r="M524">
            <v>16</v>
          </cell>
          <cell r="N524">
            <v>11</v>
          </cell>
          <cell r="O524">
            <v>2</v>
          </cell>
          <cell r="P524">
            <v>28</v>
          </cell>
          <cell r="Q524">
            <v>1978</v>
          </cell>
          <cell r="R524">
            <v>11</v>
          </cell>
          <cell r="S524">
            <v>5</v>
          </cell>
          <cell r="T524">
            <v>40</v>
          </cell>
          <cell r="U524">
            <v>6</v>
          </cell>
          <cell r="V524">
            <v>8</v>
          </cell>
          <cell r="W524">
            <v>2551</v>
          </cell>
          <cell r="X524" t="str">
            <v>ซ่อมไลน์เนอร์</v>
          </cell>
        </row>
        <row r="525">
          <cell r="A525" t="str">
            <v>150818</v>
          </cell>
          <cell r="B525">
            <v>521</v>
          </cell>
          <cell r="C525" t="str">
            <v>นาย</v>
          </cell>
          <cell r="D525" t="str">
            <v>ภานุพงษ์</v>
          </cell>
          <cell r="E525" t="str">
            <v>นุ่มโต</v>
          </cell>
          <cell r="F525" t="str">
            <v>MR.</v>
          </cell>
          <cell r="G525" t="str">
            <v>PANUPONG</v>
          </cell>
          <cell r="H525" t="str">
            <v>NOOMTO</v>
          </cell>
          <cell r="I525" t="str">
            <v>EXTRUDER</v>
          </cell>
          <cell r="J525" t="str">
            <v>W</v>
          </cell>
          <cell r="K525">
            <v>2011</v>
          </cell>
          <cell r="L525">
            <v>7</v>
          </cell>
          <cell r="M525">
            <v>16</v>
          </cell>
          <cell r="N525">
            <v>7</v>
          </cell>
          <cell r="O525">
            <v>9</v>
          </cell>
          <cell r="P525">
            <v>28</v>
          </cell>
          <cell r="Q525">
            <v>1982</v>
          </cell>
          <cell r="R525">
            <v>8</v>
          </cell>
          <cell r="S525">
            <v>28</v>
          </cell>
          <cell r="T525">
            <v>36</v>
          </cell>
          <cell r="U525">
            <v>8</v>
          </cell>
          <cell r="V525">
            <v>16</v>
          </cell>
          <cell r="W525">
            <v>2554</v>
          </cell>
          <cell r="X525" t="str">
            <v>เป่ายาง C4</v>
          </cell>
        </row>
        <row r="526">
          <cell r="A526" t="str">
            <v>153312</v>
          </cell>
          <cell r="B526">
            <v>522</v>
          </cell>
          <cell r="C526" t="str">
            <v>นาย</v>
          </cell>
          <cell r="D526" t="str">
            <v>เจริญพร</v>
          </cell>
          <cell r="E526" t="str">
            <v>ช่องศิริ</v>
          </cell>
          <cell r="F526" t="str">
            <v>MR.</v>
          </cell>
          <cell r="G526" t="str">
            <v>CARORNPORN</v>
          </cell>
          <cell r="H526" t="str">
            <v>CHONGSIRI</v>
          </cell>
          <cell r="I526" t="str">
            <v>EXTRUDER</v>
          </cell>
          <cell r="J526" t="str">
            <v>W</v>
          </cell>
          <cell r="K526">
            <v>2012</v>
          </cell>
          <cell r="L526">
            <v>3</v>
          </cell>
          <cell r="M526">
            <v>16</v>
          </cell>
          <cell r="N526">
            <v>7</v>
          </cell>
          <cell r="O526">
            <v>1</v>
          </cell>
          <cell r="P526">
            <v>28</v>
          </cell>
          <cell r="Q526">
            <v>1982</v>
          </cell>
          <cell r="R526">
            <v>1</v>
          </cell>
          <cell r="S526">
            <v>1</v>
          </cell>
          <cell r="T526">
            <v>37</v>
          </cell>
          <cell r="U526">
            <v>4</v>
          </cell>
          <cell r="V526">
            <v>12</v>
          </cell>
          <cell r="W526">
            <v>2555</v>
          </cell>
          <cell r="X526" t="str">
            <v>เป่ายาง C4</v>
          </cell>
        </row>
        <row r="527">
          <cell r="A527" t="str">
            <v>153326</v>
          </cell>
          <cell r="B527">
            <v>523</v>
          </cell>
          <cell r="C527" t="str">
            <v>นาย</v>
          </cell>
          <cell r="D527" t="str">
            <v>จักรเพชร</v>
          </cell>
          <cell r="E527" t="str">
            <v>ทองผา</v>
          </cell>
          <cell r="F527" t="str">
            <v>MR.</v>
          </cell>
          <cell r="G527" t="str">
            <v>JAKPHET</v>
          </cell>
          <cell r="H527" t="str">
            <v>THONGPHA</v>
          </cell>
          <cell r="I527" t="str">
            <v>EXTRUDER</v>
          </cell>
          <cell r="J527" t="str">
            <v>W</v>
          </cell>
          <cell r="K527">
            <v>2012</v>
          </cell>
          <cell r="L527">
            <v>3</v>
          </cell>
          <cell r="M527">
            <v>16</v>
          </cell>
          <cell r="N527">
            <v>7</v>
          </cell>
          <cell r="O527">
            <v>1</v>
          </cell>
          <cell r="P527">
            <v>28</v>
          </cell>
          <cell r="Q527">
            <v>1987</v>
          </cell>
          <cell r="R527">
            <v>7</v>
          </cell>
          <cell r="S527">
            <v>4</v>
          </cell>
          <cell r="T527">
            <v>31</v>
          </cell>
          <cell r="U527">
            <v>10</v>
          </cell>
          <cell r="V527">
            <v>9</v>
          </cell>
          <cell r="W527">
            <v>2555</v>
          </cell>
          <cell r="X527" t="str">
            <v>เป่ายาง C1</v>
          </cell>
        </row>
        <row r="528">
          <cell r="A528" t="str">
            <v>153330</v>
          </cell>
          <cell r="B528">
            <v>524</v>
          </cell>
          <cell r="C528" t="str">
            <v>นาย</v>
          </cell>
          <cell r="D528" t="str">
            <v>ไพรัช</v>
          </cell>
          <cell r="E528" t="str">
            <v>จองประโคน</v>
          </cell>
          <cell r="F528" t="str">
            <v>MR.</v>
          </cell>
          <cell r="G528" t="str">
            <v>PAIRUT</v>
          </cell>
          <cell r="H528" t="str">
            <v>JONGPRAKHON</v>
          </cell>
          <cell r="I528" t="str">
            <v>EXTRUDER</v>
          </cell>
          <cell r="J528" t="str">
            <v>W</v>
          </cell>
          <cell r="K528">
            <v>2012</v>
          </cell>
          <cell r="L528">
            <v>3</v>
          </cell>
          <cell r="M528">
            <v>16</v>
          </cell>
          <cell r="N528">
            <v>7</v>
          </cell>
          <cell r="O528">
            <v>1</v>
          </cell>
          <cell r="P528">
            <v>28</v>
          </cell>
          <cell r="Q528">
            <v>1985</v>
          </cell>
          <cell r="R528">
            <v>2</v>
          </cell>
          <cell r="S528">
            <v>16</v>
          </cell>
          <cell r="T528">
            <v>34</v>
          </cell>
          <cell r="U528">
            <v>2</v>
          </cell>
          <cell r="V528">
            <v>28</v>
          </cell>
          <cell r="W528">
            <v>2555</v>
          </cell>
          <cell r="X528" t="str">
            <v>เป่ายาง C4</v>
          </cell>
        </row>
        <row r="529">
          <cell r="A529" t="str">
            <v>153343</v>
          </cell>
          <cell r="B529">
            <v>525</v>
          </cell>
          <cell r="C529" t="str">
            <v>นาย</v>
          </cell>
          <cell r="D529" t="str">
            <v>กิตติศักดิ์</v>
          </cell>
          <cell r="E529" t="str">
            <v>สารสุวรรณ์</v>
          </cell>
          <cell r="F529" t="str">
            <v>MR.</v>
          </cell>
          <cell r="G529" t="str">
            <v>KITISAK</v>
          </cell>
          <cell r="H529" t="str">
            <v>SANSUWAN</v>
          </cell>
          <cell r="I529" t="str">
            <v>EXTRUDER</v>
          </cell>
          <cell r="J529" t="str">
            <v>SK1</v>
          </cell>
          <cell r="K529">
            <v>2012</v>
          </cell>
          <cell r="L529">
            <v>3</v>
          </cell>
          <cell r="M529">
            <v>16</v>
          </cell>
          <cell r="N529">
            <v>7</v>
          </cell>
          <cell r="O529">
            <v>1</v>
          </cell>
          <cell r="P529">
            <v>28</v>
          </cell>
          <cell r="Q529">
            <v>1989</v>
          </cell>
          <cell r="R529">
            <v>8</v>
          </cell>
          <cell r="S529">
            <v>11</v>
          </cell>
          <cell r="T529">
            <v>29</v>
          </cell>
          <cell r="U529">
            <v>9</v>
          </cell>
          <cell r="V529">
            <v>2</v>
          </cell>
          <cell r="W529">
            <v>2555</v>
          </cell>
          <cell r="X529" t="str">
            <v>เป่ายาง C2</v>
          </cell>
        </row>
        <row r="530">
          <cell r="A530" t="str">
            <v>155989</v>
          </cell>
          <cell r="B530">
            <v>526</v>
          </cell>
          <cell r="C530" t="str">
            <v>นาย</v>
          </cell>
          <cell r="D530" t="str">
            <v>ประวิทย์</v>
          </cell>
          <cell r="E530" t="str">
            <v>เมฆอุตส่าห์</v>
          </cell>
          <cell r="F530" t="str">
            <v>MR.</v>
          </cell>
          <cell r="G530" t="str">
            <v>PAWIT</v>
          </cell>
          <cell r="H530" t="str">
            <v>MEKUSA</v>
          </cell>
          <cell r="I530" t="str">
            <v>EXTRUDER</v>
          </cell>
          <cell r="J530" t="str">
            <v>W</v>
          </cell>
          <cell r="K530">
            <v>2012</v>
          </cell>
          <cell r="L530">
            <v>8</v>
          </cell>
          <cell r="M530">
            <v>16</v>
          </cell>
          <cell r="N530">
            <v>6</v>
          </cell>
          <cell r="O530">
            <v>8</v>
          </cell>
          <cell r="P530">
            <v>28</v>
          </cell>
          <cell r="Q530">
            <v>1983</v>
          </cell>
          <cell r="R530">
            <v>10</v>
          </cell>
          <cell r="S530">
            <v>16</v>
          </cell>
          <cell r="T530">
            <v>35</v>
          </cell>
          <cell r="U530">
            <v>6</v>
          </cell>
          <cell r="V530">
            <v>28</v>
          </cell>
          <cell r="W530">
            <v>2555</v>
          </cell>
          <cell r="X530" t="str">
            <v>เป่ายาง C2</v>
          </cell>
        </row>
        <row r="531">
          <cell r="A531" t="str">
            <v>156011</v>
          </cell>
          <cell r="B531">
            <v>527</v>
          </cell>
          <cell r="C531" t="str">
            <v>นาย</v>
          </cell>
          <cell r="D531" t="str">
            <v>นฤเบศร์</v>
          </cell>
          <cell r="E531" t="str">
            <v>แสนหว้า</v>
          </cell>
          <cell r="F531" t="str">
            <v>MR.</v>
          </cell>
          <cell r="G531" t="str">
            <v>NARUBASE</v>
          </cell>
          <cell r="H531" t="str">
            <v>SENWAR</v>
          </cell>
          <cell r="I531" t="str">
            <v>EXTRUDER</v>
          </cell>
          <cell r="J531" t="str">
            <v>W</v>
          </cell>
          <cell r="K531">
            <v>2012</v>
          </cell>
          <cell r="L531">
            <v>8</v>
          </cell>
          <cell r="M531">
            <v>16</v>
          </cell>
          <cell r="N531">
            <v>6</v>
          </cell>
          <cell r="O531">
            <v>8</v>
          </cell>
          <cell r="P531">
            <v>28</v>
          </cell>
          <cell r="Q531">
            <v>1992</v>
          </cell>
          <cell r="R531">
            <v>2</v>
          </cell>
          <cell r="S531">
            <v>4</v>
          </cell>
          <cell r="T531">
            <v>27</v>
          </cell>
          <cell r="U531">
            <v>3</v>
          </cell>
          <cell r="V531">
            <v>9</v>
          </cell>
          <cell r="W531">
            <v>2555</v>
          </cell>
          <cell r="X531" t="str">
            <v>เป่ายาง C2</v>
          </cell>
        </row>
        <row r="532">
          <cell r="A532" t="str">
            <v>156025</v>
          </cell>
          <cell r="B532">
            <v>528</v>
          </cell>
          <cell r="C532" t="str">
            <v>นาย</v>
          </cell>
          <cell r="D532" t="str">
            <v>ศักดา</v>
          </cell>
          <cell r="E532" t="str">
            <v>พัฒนาสูนย์</v>
          </cell>
          <cell r="F532" t="str">
            <v>MR.</v>
          </cell>
          <cell r="G532" t="str">
            <v>SUKDA</v>
          </cell>
          <cell r="H532" t="str">
            <v>PATTANASOON</v>
          </cell>
          <cell r="I532" t="str">
            <v>EXTRUDER</v>
          </cell>
          <cell r="J532" t="str">
            <v>W</v>
          </cell>
          <cell r="K532">
            <v>2012</v>
          </cell>
          <cell r="L532">
            <v>8</v>
          </cell>
          <cell r="M532">
            <v>16</v>
          </cell>
          <cell r="N532">
            <v>6</v>
          </cell>
          <cell r="O532">
            <v>8</v>
          </cell>
          <cell r="P532">
            <v>28</v>
          </cell>
          <cell r="Q532">
            <v>1986</v>
          </cell>
          <cell r="R532">
            <v>5</v>
          </cell>
          <cell r="S532">
            <v>5</v>
          </cell>
          <cell r="T532">
            <v>33</v>
          </cell>
          <cell r="U532">
            <v>0</v>
          </cell>
          <cell r="V532">
            <v>8</v>
          </cell>
          <cell r="W532">
            <v>2555</v>
          </cell>
          <cell r="X532" t="str">
            <v>เป่ายาง C4</v>
          </cell>
        </row>
        <row r="533">
          <cell r="A533" t="str">
            <v>158976</v>
          </cell>
          <cell r="B533">
            <v>529</v>
          </cell>
          <cell r="C533" t="str">
            <v>นาย</v>
          </cell>
          <cell r="D533" t="str">
            <v>ลิขิต</v>
          </cell>
          <cell r="E533" t="str">
            <v>ยินดี</v>
          </cell>
          <cell r="F533" t="str">
            <v>MR.</v>
          </cell>
          <cell r="G533" t="str">
            <v>LIKHIT</v>
          </cell>
          <cell r="H533" t="str">
            <v>YINDEE</v>
          </cell>
          <cell r="I533" t="str">
            <v>EXTRUDER</v>
          </cell>
          <cell r="J533" t="str">
            <v>W</v>
          </cell>
          <cell r="K533">
            <v>2014</v>
          </cell>
          <cell r="L533">
            <v>2</v>
          </cell>
          <cell r="M533">
            <v>3</v>
          </cell>
          <cell r="N533">
            <v>5</v>
          </cell>
          <cell r="O533">
            <v>3</v>
          </cell>
          <cell r="P533">
            <v>10</v>
          </cell>
          <cell r="Q533">
            <v>1991</v>
          </cell>
          <cell r="R533">
            <v>9</v>
          </cell>
          <cell r="S533">
            <v>25</v>
          </cell>
          <cell r="T533">
            <v>27</v>
          </cell>
          <cell r="U533">
            <v>7</v>
          </cell>
          <cell r="V533">
            <v>19</v>
          </cell>
          <cell r="W533">
            <v>2557</v>
          </cell>
          <cell r="X533" t="str">
            <v>เป่ายาง C4</v>
          </cell>
        </row>
        <row r="534">
          <cell r="A534" t="str">
            <v>158980</v>
          </cell>
          <cell r="B534">
            <v>530</v>
          </cell>
          <cell r="C534" t="str">
            <v>นาย</v>
          </cell>
          <cell r="D534" t="str">
            <v>อรรถพร</v>
          </cell>
          <cell r="E534" t="str">
            <v>ปลื้มใจ</v>
          </cell>
          <cell r="F534" t="str">
            <v>MR.</v>
          </cell>
          <cell r="G534" t="str">
            <v>ATTHAPORN</v>
          </cell>
          <cell r="H534" t="str">
            <v>PLEURNJAI</v>
          </cell>
          <cell r="I534" t="str">
            <v>EXTRUDER</v>
          </cell>
          <cell r="J534" t="str">
            <v>W</v>
          </cell>
          <cell r="K534">
            <v>2014</v>
          </cell>
          <cell r="L534">
            <v>2</v>
          </cell>
          <cell r="M534">
            <v>3</v>
          </cell>
          <cell r="N534">
            <v>5</v>
          </cell>
          <cell r="O534">
            <v>3</v>
          </cell>
          <cell r="P534">
            <v>10</v>
          </cell>
          <cell r="Q534">
            <v>1982</v>
          </cell>
          <cell r="R534">
            <v>11</v>
          </cell>
          <cell r="S534">
            <v>29</v>
          </cell>
          <cell r="T534">
            <v>36</v>
          </cell>
          <cell r="U534">
            <v>5</v>
          </cell>
          <cell r="V534">
            <v>15</v>
          </cell>
          <cell r="W534">
            <v>2557</v>
          </cell>
          <cell r="X534" t="str">
            <v>เป่ายาง C1</v>
          </cell>
        </row>
        <row r="535">
          <cell r="A535" t="str">
            <v>158993</v>
          </cell>
          <cell r="B535">
            <v>531</v>
          </cell>
          <cell r="C535" t="str">
            <v>นาย</v>
          </cell>
          <cell r="D535" t="str">
            <v>วันเฉลิม</v>
          </cell>
          <cell r="E535" t="str">
            <v>บุตดาเคน</v>
          </cell>
          <cell r="F535" t="str">
            <v>MR.</v>
          </cell>
          <cell r="G535" t="str">
            <v>WANCHALOEM</v>
          </cell>
          <cell r="H535" t="str">
            <v>BUTDAKHEN</v>
          </cell>
          <cell r="I535" t="str">
            <v>EXTRUDER</v>
          </cell>
          <cell r="J535" t="str">
            <v>W</v>
          </cell>
          <cell r="K535">
            <v>2014</v>
          </cell>
          <cell r="L535">
            <v>2</v>
          </cell>
          <cell r="M535">
            <v>3</v>
          </cell>
          <cell r="N535">
            <v>5</v>
          </cell>
          <cell r="O535">
            <v>3</v>
          </cell>
          <cell r="P535">
            <v>10</v>
          </cell>
          <cell r="Q535">
            <v>1988</v>
          </cell>
          <cell r="R535">
            <v>5</v>
          </cell>
          <cell r="S535">
            <v>28</v>
          </cell>
          <cell r="T535">
            <v>30</v>
          </cell>
          <cell r="U535">
            <v>11</v>
          </cell>
          <cell r="V535">
            <v>16</v>
          </cell>
          <cell r="W535">
            <v>2557</v>
          </cell>
          <cell r="X535" t="str">
            <v>เป่ายาง C4</v>
          </cell>
        </row>
        <row r="536">
          <cell r="A536" t="str">
            <v>033065</v>
          </cell>
          <cell r="B536">
            <v>532</v>
          </cell>
          <cell r="C536" t="str">
            <v>นาย</v>
          </cell>
          <cell r="D536" t="str">
            <v>ภาณุวัฒน์</v>
          </cell>
          <cell r="E536" t="str">
            <v>ศรีสุขวโรทัย</v>
          </cell>
          <cell r="F536" t="str">
            <v>MR.</v>
          </cell>
          <cell r="G536" t="str">
            <v>PANUWAT</v>
          </cell>
          <cell r="H536" t="str">
            <v>SEESUKWAROTHAI</v>
          </cell>
          <cell r="I536" t="str">
            <v>MIXING</v>
          </cell>
          <cell r="J536" t="str">
            <v>C4</v>
          </cell>
          <cell r="K536">
            <v>2006</v>
          </cell>
          <cell r="L536">
            <v>10</v>
          </cell>
          <cell r="M536">
            <v>9</v>
          </cell>
          <cell r="N536">
            <v>12</v>
          </cell>
          <cell r="O536">
            <v>7</v>
          </cell>
          <cell r="P536">
            <v>4</v>
          </cell>
          <cell r="Q536">
            <v>1982</v>
          </cell>
          <cell r="R536">
            <v>2</v>
          </cell>
          <cell r="S536">
            <v>18</v>
          </cell>
          <cell r="T536">
            <v>37</v>
          </cell>
          <cell r="U536">
            <v>2</v>
          </cell>
          <cell r="V536">
            <v>26</v>
          </cell>
          <cell r="W536">
            <v>2549</v>
          </cell>
          <cell r="X536">
            <v>0</v>
          </cell>
        </row>
        <row r="537">
          <cell r="A537" t="str">
            <v>035253</v>
          </cell>
          <cell r="B537">
            <v>533</v>
          </cell>
          <cell r="C537" t="str">
            <v>นาย</v>
          </cell>
          <cell r="D537" t="str">
            <v>นันทวิทย์</v>
          </cell>
          <cell r="E537" t="str">
            <v>พิทักษ์วงศ์</v>
          </cell>
          <cell r="F537" t="str">
            <v>MR.</v>
          </cell>
          <cell r="G537" t="str">
            <v>NUNTAWIT</v>
          </cell>
          <cell r="H537" t="str">
            <v>PITUKWONG</v>
          </cell>
          <cell r="I537" t="str">
            <v>MIXING</v>
          </cell>
          <cell r="J537" t="str">
            <v>C3</v>
          </cell>
          <cell r="K537">
            <v>2011</v>
          </cell>
          <cell r="L537">
            <v>9</v>
          </cell>
          <cell r="M537">
            <v>1</v>
          </cell>
          <cell r="N537">
            <v>7</v>
          </cell>
          <cell r="O537">
            <v>8</v>
          </cell>
          <cell r="P537">
            <v>12</v>
          </cell>
          <cell r="Q537">
            <v>1984</v>
          </cell>
          <cell r="R537">
            <v>5</v>
          </cell>
          <cell r="S537">
            <v>12</v>
          </cell>
          <cell r="T537">
            <v>35</v>
          </cell>
          <cell r="U537">
            <v>0</v>
          </cell>
          <cell r="V537">
            <v>1</v>
          </cell>
          <cell r="W537">
            <v>2554</v>
          </cell>
          <cell r="X537">
            <v>0</v>
          </cell>
        </row>
        <row r="538">
          <cell r="A538" t="str">
            <v>041766</v>
          </cell>
          <cell r="B538">
            <v>534</v>
          </cell>
          <cell r="C538" t="str">
            <v>นาย</v>
          </cell>
          <cell r="D538" t="str">
            <v>ธนาธิป</v>
          </cell>
          <cell r="E538" t="str">
            <v>เต็มอุ่น</v>
          </cell>
          <cell r="F538" t="str">
            <v>MR.</v>
          </cell>
          <cell r="G538" t="str">
            <v>THANATHIP</v>
          </cell>
          <cell r="H538" t="str">
            <v>TEMAUN</v>
          </cell>
          <cell r="I538" t="str">
            <v>MIXING</v>
          </cell>
          <cell r="J538" t="str">
            <v>C1</v>
          </cell>
          <cell r="K538">
            <v>2019</v>
          </cell>
          <cell r="L538">
            <v>4</v>
          </cell>
          <cell r="M538">
            <v>22</v>
          </cell>
          <cell r="N538">
            <v>0</v>
          </cell>
          <cell r="O538">
            <v>0</v>
          </cell>
          <cell r="P538">
            <v>22</v>
          </cell>
          <cell r="Q538">
            <v>1993</v>
          </cell>
          <cell r="R538">
            <v>8</v>
          </cell>
          <cell r="S538">
            <v>25</v>
          </cell>
          <cell r="T538">
            <v>25</v>
          </cell>
          <cell r="U538">
            <v>8</v>
          </cell>
          <cell r="V538">
            <v>19</v>
          </cell>
          <cell r="W538">
            <v>2562</v>
          </cell>
          <cell r="X538">
            <v>0</v>
          </cell>
        </row>
        <row r="539">
          <cell r="A539" t="str">
            <v>003813</v>
          </cell>
          <cell r="B539">
            <v>535</v>
          </cell>
          <cell r="C539" t="str">
            <v>นาย</v>
          </cell>
          <cell r="D539" t="str">
            <v>จำลอง</v>
          </cell>
          <cell r="E539" t="str">
            <v>บุญญะชาลี</v>
          </cell>
          <cell r="F539" t="str">
            <v>MR.</v>
          </cell>
          <cell r="G539" t="str">
            <v>JAMLONG</v>
          </cell>
          <cell r="H539" t="str">
            <v>BOONYACHALEE</v>
          </cell>
          <cell r="I539" t="str">
            <v>MIXING</v>
          </cell>
          <cell r="J539" t="str">
            <v>F5</v>
          </cell>
          <cell r="K539">
            <v>1979</v>
          </cell>
          <cell r="L539">
            <v>4</v>
          </cell>
          <cell r="M539">
            <v>9</v>
          </cell>
          <cell r="N539">
            <v>40</v>
          </cell>
          <cell r="O539">
            <v>1</v>
          </cell>
          <cell r="P539">
            <v>4</v>
          </cell>
          <cell r="Q539">
            <v>1960</v>
          </cell>
          <cell r="R539">
            <v>11</v>
          </cell>
          <cell r="S539">
            <v>15</v>
          </cell>
          <cell r="T539">
            <v>58</v>
          </cell>
          <cell r="U539">
            <v>5</v>
          </cell>
          <cell r="V539">
            <v>29</v>
          </cell>
          <cell r="W539">
            <v>2522</v>
          </cell>
          <cell r="X539">
            <v>0</v>
          </cell>
        </row>
        <row r="540">
          <cell r="A540" t="str">
            <v>006574</v>
          </cell>
          <cell r="B540">
            <v>536</v>
          </cell>
          <cell r="C540" t="str">
            <v>นาย</v>
          </cell>
          <cell r="D540" t="str">
            <v>สำเริง</v>
          </cell>
          <cell r="E540" t="str">
            <v>ศรีม่วง</v>
          </cell>
          <cell r="F540" t="str">
            <v>MR.</v>
          </cell>
          <cell r="G540" t="str">
            <v>SUMRUENG</v>
          </cell>
          <cell r="H540" t="str">
            <v>SRIMAUNG</v>
          </cell>
          <cell r="I540" t="str">
            <v>MIXING</v>
          </cell>
          <cell r="J540" t="str">
            <v>F5</v>
          </cell>
          <cell r="K540">
            <v>1990</v>
          </cell>
          <cell r="L540">
            <v>9</v>
          </cell>
          <cell r="M540">
            <v>15</v>
          </cell>
          <cell r="N540">
            <v>28</v>
          </cell>
          <cell r="O540">
            <v>7</v>
          </cell>
          <cell r="P540">
            <v>29</v>
          </cell>
          <cell r="Q540">
            <v>1970</v>
          </cell>
          <cell r="R540">
            <v>9</v>
          </cell>
          <cell r="S540">
            <v>30</v>
          </cell>
          <cell r="T540">
            <v>48</v>
          </cell>
          <cell r="U540">
            <v>7</v>
          </cell>
          <cell r="V540">
            <v>14</v>
          </cell>
          <cell r="W540">
            <v>2533</v>
          </cell>
          <cell r="X540">
            <v>0</v>
          </cell>
        </row>
        <row r="541">
          <cell r="A541" t="str">
            <v>100111</v>
          </cell>
          <cell r="B541">
            <v>537</v>
          </cell>
          <cell r="C541" t="str">
            <v>นาย</v>
          </cell>
          <cell r="D541" t="str">
            <v>นิพนธ์</v>
          </cell>
          <cell r="E541" t="str">
            <v>นาคทับ</v>
          </cell>
          <cell r="F541" t="str">
            <v>MR.</v>
          </cell>
          <cell r="G541" t="str">
            <v>NIPON</v>
          </cell>
          <cell r="H541" t="str">
            <v>NAKTUB</v>
          </cell>
          <cell r="I541" t="str">
            <v>MIXING</v>
          </cell>
          <cell r="J541" t="str">
            <v>F4</v>
          </cell>
          <cell r="K541">
            <v>1989</v>
          </cell>
          <cell r="L541">
            <v>12</v>
          </cell>
          <cell r="M541">
            <v>16</v>
          </cell>
          <cell r="N541">
            <v>29</v>
          </cell>
          <cell r="O541">
            <v>4</v>
          </cell>
          <cell r="P541">
            <v>28</v>
          </cell>
          <cell r="Q541">
            <v>1965</v>
          </cell>
          <cell r="R541">
            <v>5</v>
          </cell>
          <cell r="S541">
            <v>5</v>
          </cell>
          <cell r="T541">
            <v>54</v>
          </cell>
          <cell r="U541">
            <v>0</v>
          </cell>
          <cell r="V541">
            <v>8</v>
          </cell>
          <cell r="W541">
            <v>2532</v>
          </cell>
          <cell r="X541">
            <v>0</v>
          </cell>
        </row>
        <row r="542">
          <cell r="A542" t="str">
            <v>005009</v>
          </cell>
          <cell r="B542">
            <v>538</v>
          </cell>
          <cell r="C542" t="str">
            <v>นาย</v>
          </cell>
          <cell r="D542" t="str">
            <v>ชวน</v>
          </cell>
          <cell r="E542" t="str">
            <v>ด้วงหมี</v>
          </cell>
          <cell r="F542" t="str">
            <v>MR.</v>
          </cell>
          <cell r="G542" t="str">
            <v>CHURN</v>
          </cell>
          <cell r="H542" t="str">
            <v>DUNGHMEE</v>
          </cell>
          <cell r="I542" t="str">
            <v>MIXING</v>
          </cell>
          <cell r="J542" t="str">
            <v>F2</v>
          </cell>
          <cell r="K542">
            <v>1989</v>
          </cell>
          <cell r="L542">
            <v>11</v>
          </cell>
          <cell r="M542">
            <v>7</v>
          </cell>
          <cell r="N542">
            <v>29</v>
          </cell>
          <cell r="O542">
            <v>6</v>
          </cell>
          <cell r="P542">
            <v>6</v>
          </cell>
          <cell r="Q542">
            <v>1966</v>
          </cell>
          <cell r="R542">
            <v>1</v>
          </cell>
          <cell r="S542">
            <v>14</v>
          </cell>
          <cell r="T542">
            <v>53</v>
          </cell>
          <cell r="U542">
            <v>3</v>
          </cell>
          <cell r="V542">
            <v>30</v>
          </cell>
          <cell r="W542">
            <v>2532</v>
          </cell>
          <cell r="X542">
            <v>0</v>
          </cell>
        </row>
        <row r="543">
          <cell r="A543" t="str">
            <v>003889</v>
          </cell>
          <cell r="B543">
            <v>539</v>
          </cell>
          <cell r="C543" t="str">
            <v>นาย</v>
          </cell>
          <cell r="D543" t="str">
            <v>ประชุม</v>
          </cell>
          <cell r="E543" t="str">
            <v>บุญประกอบ</v>
          </cell>
          <cell r="F543" t="str">
            <v>MR.</v>
          </cell>
          <cell r="G543" t="str">
            <v>PRACHOOM</v>
          </cell>
          <cell r="H543" t="str">
            <v>BOONPRAKOB</v>
          </cell>
          <cell r="I543" t="str">
            <v>MIXING</v>
          </cell>
          <cell r="J543" t="str">
            <v>SK1</v>
          </cell>
          <cell r="K543">
            <v>1988</v>
          </cell>
          <cell r="L543">
            <v>10</v>
          </cell>
          <cell r="M543">
            <v>28</v>
          </cell>
          <cell r="N543">
            <v>30</v>
          </cell>
          <cell r="O543">
            <v>6</v>
          </cell>
          <cell r="P543">
            <v>16</v>
          </cell>
          <cell r="Q543">
            <v>1969</v>
          </cell>
          <cell r="R543">
            <v>1</v>
          </cell>
          <cell r="S543">
            <v>4</v>
          </cell>
          <cell r="T543">
            <v>50</v>
          </cell>
          <cell r="U543">
            <v>4</v>
          </cell>
          <cell r="V543">
            <v>9</v>
          </cell>
          <cell r="W543">
            <v>2531</v>
          </cell>
          <cell r="X543" t="str">
            <v>สนับสนุนการผลิต B1 B2</v>
          </cell>
        </row>
        <row r="544">
          <cell r="A544" t="str">
            <v>004879</v>
          </cell>
          <cell r="B544">
            <v>540</v>
          </cell>
          <cell r="C544" t="str">
            <v>นาย</v>
          </cell>
          <cell r="D544" t="str">
            <v>ฐิติ</v>
          </cell>
          <cell r="E544" t="str">
            <v>ฉายอรุณ</v>
          </cell>
          <cell r="F544" t="str">
            <v>MR.</v>
          </cell>
          <cell r="G544" t="str">
            <v>THITI</v>
          </cell>
          <cell r="H544" t="str">
            <v>CHAYARUN</v>
          </cell>
          <cell r="I544" t="str">
            <v>MIXING</v>
          </cell>
          <cell r="J544" t="str">
            <v>W</v>
          </cell>
          <cell r="K544">
            <v>1989</v>
          </cell>
          <cell r="L544">
            <v>10</v>
          </cell>
          <cell r="M544">
            <v>16</v>
          </cell>
          <cell r="N544">
            <v>29</v>
          </cell>
          <cell r="O544">
            <v>6</v>
          </cell>
          <cell r="P544">
            <v>28</v>
          </cell>
          <cell r="Q544">
            <v>1964</v>
          </cell>
          <cell r="R544">
            <v>11</v>
          </cell>
          <cell r="S544">
            <v>15</v>
          </cell>
          <cell r="T544">
            <v>54</v>
          </cell>
          <cell r="U544">
            <v>5</v>
          </cell>
          <cell r="V544">
            <v>29</v>
          </cell>
          <cell r="W544">
            <v>2532</v>
          </cell>
          <cell r="X544" t="str">
            <v>แบทออฟ B1</v>
          </cell>
        </row>
        <row r="545">
          <cell r="A545" t="str">
            <v>005376</v>
          </cell>
          <cell r="B545">
            <v>541</v>
          </cell>
          <cell r="C545" t="str">
            <v>นาย</v>
          </cell>
          <cell r="D545" t="str">
            <v>เดชา</v>
          </cell>
          <cell r="E545" t="str">
            <v>จุ้ยมั่น</v>
          </cell>
          <cell r="F545" t="str">
            <v>MR.</v>
          </cell>
          <cell r="G545" t="str">
            <v>DECHA</v>
          </cell>
          <cell r="H545" t="str">
            <v>JUYMUN</v>
          </cell>
          <cell r="I545" t="str">
            <v>MIXING</v>
          </cell>
          <cell r="J545" t="str">
            <v>SK2</v>
          </cell>
          <cell r="K545">
            <v>1990</v>
          </cell>
          <cell r="L545">
            <v>2</v>
          </cell>
          <cell r="M545">
            <v>16</v>
          </cell>
          <cell r="N545">
            <v>29</v>
          </cell>
          <cell r="O545">
            <v>2</v>
          </cell>
          <cell r="P545">
            <v>28</v>
          </cell>
          <cell r="Q545">
            <v>1965</v>
          </cell>
          <cell r="R545">
            <v>10</v>
          </cell>
          <cell r="S545">
            <v>24</v>
          </cell>
          <cell r="T545">
            <v>53</v>
          </cell>
          <cell r="U545">
            <v>6</v>
          </cell>
          <cell r="V545">
            <v>20</v>
          </cell>
          <cell r="W545">
            <v>2533</v>
          </cell>
          <cell r="X545" t="str">
            <v>ขับรถ และสนับสนุนการผลิต</v>
          </cell>
        </row>
        <row r="546">
          <cell r="A546" t="str">
            <v>006290</v>
          </cell>
          <cell r="B546">
            <v>542</v>
          </cell>
          <cell r="C546" t="str">
            <v>นาย</v>
          </cell>
          <cell r="D546" t="str">
            <v>สมเกียรติ</v>
          </cell>
          <cell r="E546" t="str">
            <v>อยู่เปรม</v>
          </cell>
          <cell r="F546" t="str">
            <v>MR.</v>
          </cell>
          <cell r="G546" t="str">
            <v>SOMGIAD</v>
          </cell>
          <cell r="H546" t="str">
            <v>UPERM</v>
          </cell>
          <cell r="I546" t="str">
            <v>MIXING</v>
          </cell>
          <cell r="J546" t="str">
            <v>W</v>
          </cell>
          <cell r="K546">
            <v>1990</v>
          </cell>
          <cell r="L546">
            <v>7</v>
          </cell>
          <cell r="M546">
            <v>23</v>
          </cell>
          <cell r="N546">
            <v>28</v>
          </cell>
          <cell r="O546">
            <v>9</v>
          </cell>
          <cell r="P546">
            <v>21</v>
          </cell>
          <cell r="Q546">
            <v>1972</v>
          </cell>
          <cell r="R546">
            <v>2</v>
          </cell>
          <cell r="S546">
            <v>24</v>
          </cell>
          <cell r="T546">
            <v>47</v>
          </cell>
          <cell r="U546">
            <v>2</v>
          </cell>
          <cell r="V546">
            <v>20</v>
          </cell>
          <cell r="W546">
            <v>2533</v>
          </cell>
          <cell r="X546" t="str">
            <v>โรล์ 24" (B2)</v>
          </cell>
        </row>
        <row r="547">
          <cell r="A547" t="str">
            <v>009974</v>
          </cell>
          <cell r="B547">
            <v>543</v>
          </cell>
          <cell r="C547" t="str">
            <v>นาย</v>
          </cell>
          <cell r="D547" t="str">
            <v>พรพนม</v>
          </cell>
          <cell r="E547" t="str">
            <v>ไพเราะ</v>
          </cell>
          <cell r="F547" t="str">
            <v>MR.</v>
          </cell>
          <cell r="G547" t="str">
            <v>PORNPANORM</v>
          </cell>
          <cell r="H547" t="str">
            <v>PAILAW</v>
          </cell>
          <cell r="I547" t="str">
            <v>MIXING</v>
          </cell>
          <cell r="J547" t="str">
            <v>F1</v>
          </cell>
          <cell r="K547">
            <v>1993</v>
          </cell>
          <cell r="L547">
            <v>8</v>
          </cell>
          <cell r="M547">
            <v>6</v>
          </cell>
          <cell r="N547">
            <v>25</v>
          </cell>
          <cell r="O547">
            <v>9</v>
          </cell>
          <cell r="P547">
            <v>7</v>
          </cell>
          <cell r="Q547">
            <v>1975</v>
          </cell>
          <cell r="R547">
            <v>1</v>
          </cell>
          <cell r="S547">
            <v>4</v>
          </cell>
          <cell r="T547">
            <v>44</v>
          </cell>
          <cell r="U547">
            <v>4</v>
          </cell>
          <cell r="V547">
            <v>9</v>
          </cell>
          <cell r="W547">
            <v>2536</v>
          </cell>
          <cell r="X547" t="str">
            <v>ขับรถ และสนับสนุนการผลิต</v>
          </cell>
        </row>
        <row r="548">
          <cell r="A548" t="str">
            <v>013872</v>
          </cell>
          <cell r="B548">
            <v>544</v>
          </cell>
          <cell r="C548" t="str">
            <v>นาย</v>
          </cell>
          <cell r="D548" t="str">
            <v>ศักดิ์ศิลป์</v>
          </cell>
          <cell r="E548" t="str">
            <v>นรเอี่ยม</v>
          </cell>
          <cell r="F548" t="str">
            <v>MR.</v>
          </cell>
          <cell r="G548" t="str">
            <v>SAKSIL</v>
          </cell>
          <cell r="H548" t="str">
            <v>NORAAIEM</v>
          </cell>
          <cell r="I548" t="str">
            <v>MIXING</v>
          </cell>
          <cell r="J548" t="str">
            <v>W</v>
          </cell>
          <cell r="K548">
            <v>1995</v>
          </cell>
          <cell r="L548">
            <v>5</v>
          </cell>
          <cell r="M548">
            <v>12</v>
          </cell>
          <cell r="N548">
            <v>24</v>
          </cell>
          <cell r="O548">
            <v>0</v>
          </cell>
          <cell r="P548">
            <v>1</v>
          </cell>
          <cell r="Q548">
            <v>1972</v>
          </cell>
          <cell r="R548">
            <v>8</v>
          </cell>
          <cell r="S548">
            <v>13</v>
          </cell>
          <cell r="T548">
            <v>46</v>
          </cell>
          <cell r="U548">
            <v>9</v>
          </cell>
          <cell r="V548">
            <v>0</v>
          </cell>
          <cell r="W548">
            <v>2538</v>
          </cell>
          <cell r="X548" t="str">
            <v>แบทออฟ B2</v>
          </cell>
        </row>
        <row r="549">
          <cell r="A549" t="str">
            <v>015262</v>
          </cell>
          <cell r="B549">
            <v>545</v>
          </cell>
          <cell r="C549" t="str">
            <v>นาย</v>
          </cell>
          <cell r="D549" t="str">
            <v>บุญมา</v>
          </cell>
          <cell r="E549" t="str">
            <v>แขมคำ</v>
          </cell>
          <cell r="F549" t="str">
            <v>MR.</v>
          </cell>
          <cell r="G549" t="str">
            <v>BOONMA</v>
          </cell>
          <cell r="H549" t="str">
            <v>KHAEMKHAM</v>
          </cell>
          <cell r="I549" t="str">
            <v>MIXING</v>
          </cell>
          <cell r="J549" t="str">
            <v>W</v>
          </cell>
          <cell r="K549">
            <v>1996</v>
          </cell>
          <cell r="L549">
            <v>5</v>
          </cell>
          <cell r="M549">
            <v>27</v>
          </cell>
          <cell r="N549">
            <v>22</v>
          </cell>
          <cell r="O549">
            <v>11</v>
          </cell>
          <cell r="P549">
            <v>17</v>
          </cell>
          <cell r="Q549">
            <v>1975</v>
          </cell>
          <cell r="R549">
            <v>8</v>
          </cell>
          <cell r="S549">
            <v>27</v>
          </cell>
          <cell r="T549">
            <v>43</v>
          </cell>
          <cell r="U549">
            <v>8</v>
          </cell>
          <cell r="V549">
            <v>17</v>
          </cell>
          <cell r="W549">
            <v>2539</v>
          </cell>
          <cell r="X549" t="str">
            <v>ผสมยาง B2</v>
          </cell>
        </row>
        <row r="550">
          <cell r="A550" t="str">
            <v>028514</v>
          </cell>
          <cell r="B550">
            <v>546</v>
          </cell>
          <cell r="C550" t="str">
            <v>นาย</v>
          </cell>
          <cell r="D550" t="str">
            <v>เอ๋</v>
          </cell>
          <cell r="E550" t="str">
            <v>พันหอม</v>
          </cell>
          <cell r="F550" t="str">
            <v>MR.</v>
          </cell>
          <cell r="G550" t="str">
            <v>AEI</v>
          </cell>
          <cell r="H550" t="str">
            <v>PHUNHOM</v>
          </cell>
          <cell r="I550" t="str">
            <v>MIXING</v>
          </cell>
          <cell r="J550" t="str">
            <v>W</v>
          </cell>
          <cell r="K550">
            <v>2002</v>
          </cell>
          <cell r="L550">
            <v>8</v>
          </cell>
          <cell r="M550">
            <v>1</v>
          </cell>
          <cell r="N550">
            <v>16</v>
          </cell>
          <cell r="O550">
            <v>9</v>
          </cell>
          <cell r="P550">
            <v>12</v>
          </cell>
          <cell r="Q550">
            <v>1973</v>
          </cell>
          <cell r="R550">
            <v>7</v>
          </cell>
          <cell r="S550">
            <v>8</v>
          </cell>
          <cell r="T550">
            <v>45</v>
          </cell>
          <cell r="U550">
            <v>10</v>
          </cell>
          <cell r="V550">
            <v>5</v>
          </cell>
          <cell r="W550">
            <v>2545</v>
          </cell>
          <cell r="X550" t="str">
            <v>แบทออฟ B1</v>
          </cell>
        </row>
        <row r="551">
          <cell r="A551" t="str">
            <v>028784</v>
          </cell>
          <cell r="B551">
            <v>547</v>
          </cell>
          <cell r="C551" t="str">
            <v>นาย</v>
          </cell>
          <cell r="D551" t="str">
            <v>เสกสรรค์</v>
          </cell>
          <cell r="E551" t="str">
            <v>แววนิล</v>
          </cell>
          <cell r="F551" t="str">
            <v>MR.</v>
          </cell>
          <cell r="G551" t="str">
            <v>SEKSUN</v>
          </cell>
          <cell r="H551" t="str">
            <v>WAEWNIL</v>
          </cell>
          <cell r="I551" t="str">
            <v>MIXING</v>
          </cell>
          <cell r="J551" t="str">
            <v>W</v>
          </cell>
          <cell r="K551">
            <v>2002</v>
          </cell>
          <cell r="L551">
            <v>11</v>
          </cell>
          <cell r="M551">
            <v>1</v>
          </cell>
          <cell r="N551">
            <v>16</v>
          </cell>
          <cell r="O551">
            <v>6</v>
          </cell>
          <cell r="P551">
            <v>12</v>
          </cell>
          <cell r="Q551">
            <v>1974</v>
          </cell>
          <cell r="R551">
            <v>10</v>
          </cell>
          <cell r="S551">
            <v>16</v>
          </cell>
          <cell r="T551">
            <v>44</v>
          </cell>
          <cell r="U551">
            <v>6</v>
          </cell>
          <cell r="V551">
            <v>28</v>
          </cell>
          <cell r="W551">
            <v>2545</v>
          </cell>
          <cell r="X551" t="str">
            <v>ผสมยาง B2</v>
          </cell>
        </row>
        <row r="552">
          <cell r="A552" t="str">
            <v>029996</v>
          </cell>
          <cell r="B552">
            <v>548</v>
          </cell>
          <cell r="C552" t="str">
            <v>นาย</v>
          </cell>
          <cell r="D552" t="str">
            <v>เปี๊ยก</v>
          </cell>
          <cell r="E552" t="str">
            <v>มะเมีย</v>
          </cell>
          <cell r="F552" t="str">
            <v>MR.</v>
          </cell>
          <cell r="G552" t="str">
            <v>PAICK</v>
          </cell>
          <cell r="H552" t="str">
            <v>MAMAI</v>
          </cell>
          <cell r="I552" t="str">
            <v>MIXING</v>
          </cell>
          <cell r="J552" t="str">
            <v>W</v>
          </cell>
          <cell r="K552">
            <v>2004</v>
          </cell>
          <cell r="L552">
            <v>10</v>
          </cell>
          <cell r="M552">
            <v>16</v>
          </cell>
          <cell r="N552">
            <v>14</v>
          </cell>
          <cell r="O552">
            <v>6</v>
          </cell>
          <cell r="P552">
            <v>28</v>
          </cell>
          <cell r="Q552">
            <v>1981</v>
          </cell>
          <cell r="R552">
            <v>5</v>
          </cell>
          <cell r="S552">
            <v>20</v>
          </cell>
          <cell r="T552">
            <v>37</v>
          </cell>
          <cell r="U552">
            <v>11</v>
          </cell>
          <cell r="V552">
            <v>24</v>
          </cell>
          <cell r="W552">
            <v>2547</v>
          </cell>
          <cell r="X552" t="str">
            <v>ผสมยาง B1</v>
          </cell>
        </row>
        <row r="553">
          <cell r="A553" t="str">
            <v>101735</v>
          </cell>
          <cell r="B553">
            <v>549</v>
          </cell>
          <cell r="C553" t="str">
            <v>นาย</v>
          </cell>
          <cell r="D553" t="str">
            <v>ชา</v>
          </cell>
          <cell r="E553" t="str">
            <v>วุฒิสุทธิ์</v>
          </cell>
          <cell r="F553" t="str">
            <v>MR.</v>
          </cell>
          <cell r="G553" t="str">
            <v>CHA</v>
          </cell>
          <cell r="H553" t="str">
            <v>WUTHISUTH</v>
          </cell>
          <cell r="I553" t="str">
            <v>MIXING</v>
          </cell>
          <cell r="J553" t="str">
            <v>W</v>
          </cell>
          <cell r="K553">
            <v>1990</v>
          </cell>
          <cell r="L553">
            <v>5</v>
          </cell>
          <cell r="M553">
            <v>16</v>
          </cell>
          <cell r="N553">
            <v>28</v>
          </cell>
          <cell r="O553">
            <v>11</v>
          </cell>
          <cell r="P553">
            <v>28</v>
          </cell>
          <cell r="Q553">
            <v>1968</v>
          </cell>
          <cell r="R553">
            <v>6</v>
          </cell>
          <cell r="S553">
            <v>4</v>
          </cell>
          <cell r="T553">
            <v>50</v>
          </cell>
          <cell r="U553">
            <v>11</v>
          </cell>
          <cell r="V553">
            <v>9</v>
          </cell>
          <cell r="W553">
            <v>2533</v>
          </cell>
          <cell r="X553" t="str">
            <v>เตรียมยาง B2</v>
          </cell>
        </row>
        <row r="554">
          <cell r="A554" t="str">
            <v>103635</v>
          </cell>
          <cell r="B554">
            <v>550</v>
          </cell>
          <cell r="C554" t="str">
            <v>นาย</v>
          </cell>
          <cell r="D554" t="str">
            <v>จรัส</v>
          </cell>
          <cell r="E554" t="str">
            <v>แย้มประเสริฐ</v>
          </cell>
          <cell r="F554" t="str">
            <v>MR.</v>
          </cell>
          <cell r="G554" t="str">
            <v>JARAS</v>
          </cell>
          <cell r="H554" t="str">
            <v>YAMPRASERT</v>
          </cell>
          <cell r="I554" t="str">
            <v>MIXING</v>
          </cell>
          <cell r="J554" t="str">
            <v>W</v>
          </cell>
          <cell r="K554">
            <v>2006</v>
          </cell>
          <cell r="L554">
            <v>7</v>
          </cell>
          <cell r="M554">
            <v>1</v>
          </cell>
          <cell r="N554">
            <v>12</v>
          </cell>
          <cell r="O554">
            <v>10</v>
          </cell>
          <cell r="P554">
            <v>12</v>
          </cell>
          <cell r="Q554">
            <v>1983</v>
          </cell>
          <cell r="R554">
            <v>5</v>
          </cell>
          <cell r="S554">
            <v>23</v>
          </cell>
          <cell r="T554">
            <v>35</v>
          </cell>
          <cell r="U554">
            <v>11</v>
          </cell>
          <cell r="V554">
            <v>21</v>
          </cell>
          <cell r="W554">
            <v>2549</v>
          </cell>
          <cell r="X554" t="str">
            <v>ผสมยาง B2</v>
          </cell>
        </row>
        <row r="555">
          <cell r="A555" t="str">
            <v>104722</v>
          </cell>
          <cell r="B555">
            <v>551</v>
          </cell>
          <cell r="C555" t="str">
            <v>นาย</v>
          </cell>
          <cell r="D555" t="str">
            <v>จักรินทร์</v>
          </cell>
          <cell r="E555" t="str">
            <v>ศิริยิ่ง</v>
          </cell>
          <cell r="F555" t="str">
            <v>MR.</v>
          </cell>
          <cell r="G555" t="str">
            <v>JAKKARIN</v>
          </cell>
          <cell r="H555" t="str">
            <v>SIRIYING</v>
          </cell>
          <cell r="I555" t="str">
            <v>MIXING</v>
          </cell>
          <cell r="J555" t="str">
            <v>W</v>
          </cell>
          <cell r="K555">
            <v>2007</v>
          </cell>
          <cell r="L555">
            <v>4</v>
          </cell>
          <cell r="M555">
            <v>16</v>
          </cell>
          <cell r="N555">
            <v>12</v>
          </cell>
          <cell r="O555">
            <v>0</v>
          </cell>
          <cell r="P555">
            <v>28</v>
          </cell>
          <cell r="Q555">
            <v>1971</v>
          </cell>
          <cell r="R555">
            <v>4</v>
          </cell>
          <cell r="S555">
            <v>6</v>
          </cell>
          <cell r="T555">
            <v>48</v>
          </cell>
          <cell r="U555">
            <v>1</v>
          </cell>
          <cell r="V555">
            <v>7</v>
          </cell>
          <cell r="W555">
            <v>2550</v>
          </cell>
          <cell r="X555" t="str">
            <v>แบทออฟ B2</v>
          </cell>
        </row>
        <row r="556">
          <cell r="A556" t="str">
            <v>105136</v>
          </cell>
          <cell r="B556">
            <v>552</v>
          </cell>
          <cell r="C556" t="str">
            <v>น.ส.</v>
          </cell>
          <cell r="D556" t="str">
            <v>อรุณพิจิตร</v>
          </cell>
          <cell r="E556" t="str">
            <v>ทองชมภู</v>
          </cell>
          <cell r="F556" t="str">
            <v>MS.</v>
          </cell>
          <cell r="G556" t="str">
            <v>ARUNPICHIT</v>
          </cell>
          <cell r="H556" t="str">
            <v>THONGCHOMPOO</v>
          </cell>
          <cell r="I556" t="str">
            <v>MIXING</v>
          </cell>
          <cell r="J556" t="str">
            <v>SK4</v>
          </cell>
          <cell r="K556">
            <v>2007</v>
          </cell>
          <cell r="L556">
            <v>6</v>
          </cell>
          <cell r="M556">
            <v>16</v>
          </cell>
          <cell r="N556">
            <v>11</v>
          </cell>
          <cell r="O556">
            <v>10</v>
          </cell>
          <cell r="P556">
            <v>28</v>
          </cell>
          <cell r="Q556">
            <v>1986</v>
          </cell>
          <cell r="R556">
            <v>3</v>
          </cell>
          <cell r="S556">
            <v>12</v>
          </cell>
          <cell r="T556">
            <v>33</v>
          </cell>
          <cell r="U556">
            <v>2</v>
          </cell>
          <cell r="V556">
            <v>1</v>
          </cell>
          <cell r="W556">
            <v>2550</v>
          </cell>
          <cell r="X556" t="str">
            <v>พนักงาน SAP และระบบเอกสาร</v>
          </cell>
        </row>
        <row r="557">
          <cell r="A557" t="str">
            <v>105535</v>
          </cell>
          <cell r="B557">
            <v>553</v>
          </cell>
          <cell r="C557" t="str">
            <v>นาย</v>
          </cell>
          <cell r="D557" t="str">
            <v>วิทย์</v>
          </cell>
          <cell r="E557" t="str">
            <v>โทมนตรี</v>
          </cell>
          <cell r="F557" t="str">
            <v>MR.</v>
          </cell>
          <cell r="G557" t="str">
            <v>VIT</v>
          </cell>
          <cell r="H557" t="str">
            <v>TOMONTREE</v>
          </cell>
          <cell r="I557" t="str">
            <v>MIXING</v>
          </cell>
          <cell r="J557" t="str">
            <v>W</v>
          </cell>
          <cell r="K557">
            <v>2007</v>
          </cell>
          <cell r="L557">
            <v>7</v>
          </cell>
          <cell r="M557">
            <v>16</v>
          </cell>
          <cell r="N557">
            <v>11</v>
          </cell>
          <cell r="O557">
            <v>9</v>
          </cell>
          <cell r="P557">
            <v>28</v>
          </cell>
          <cell r="Q557">
            <v>1980</v>
          </cell>
          <cell r="R557">
            <v>7</v>
          </cell>
          <cell r="S557">
            <v>27</v>
          </cell>
          <cell r="T557">
            <v>38</v>
          </cell>
          <cell r="U557">
            <v>9</v>
          </cell>
          <cell r="V557">
            <v>17</v>
          </cell>
          <cell r="W557">
            <v>2550</v>
          </cell>
          <cell r="X557" t="str">
            <v>เตรียมยาง B1</v>
          </cell>
        </row>
        <row r="558">
          <cell r="A558" t="str">
            <v>155913</v>
          </cell>
          <cell r="B558">
            <v>554</v>
          </cell>
          <cell r="C558" t="str">
            <v>นาย</v>
          </cell>
          <cell r="D558" t="str">
            <v>ธิติพงษ์</v>
          </cell>
          <cell r="E558" t="str">
            <v>หุ่นทอง</v>
          </cell>
          <cell r="F558" t="str">
            <v>MR.</v>
          </cell>
          <cell r="G558" t="str">
            <v>THITIPONG</v>
          </cell>
          <cell r="H558" t="str">
            <v>HUNTONG</v>
          </cell>
          <cell r="I558" t="str">
            <v>MIXING</v>
          </cell>
          <cell r="J558" t="str">
            <v>W</v>
          </cell>
          <cell r="K558">
            <v>2012</v>
          </cell>
          <cell r="L558">
            <v>7</v>
          </cell>
          <cell r="M558">
            <v>30</v>
          </cell>
          <cell r="N558">
            <v>6</v>
          </cell>
          <cell r="O558">
            <v>9</v>
          </cell>
          <cell r="P558">
            <v>14</v>
          </cell>
          <cell r="Q558">
            <v>1990</v>
          </cell>
          <cell r="R558">
            <v>7</v>
          </cell>
          <cell r="S558">
            <v>5</v>
          </cell>
          <cell r="T558">
            <v>28</v>
          </cell>
          <cell r="U558">
            <v>10</v>
          </cell>
          <cell r="V558">
            <v>8</v>
          </cell>
          <cell r="W558">
            <v>2555</v>
          </cell>
          <cell r="X558" t="str">
            <v>ผสมยาง B1</v>
          </cell>
        </row>
        <row r="559">
          <cell r="A559" t="str">
            <v>156788</v>
          </cell>
          <cell r="B559">
            <v>555</v>
          </cell>
          <cell r="C559" t="str">
            <v>นาย</v>
          </cell>
          <cell r="D559" t="str">
            <v>ทักษิณ</v>
          </cell>
          <cell r="E559" t="str">
            <v>พรมแสง</v>
          </cell>
          <cell r="F559" t="str">
            <v>MR.</v>
          </cell>
          <cell r="G559" t="str">
            <v>THAKSIN</v>
          </cell>
          <cell r="H559" t="str">
            <v>PROMSAENG</v>
          </cell>
          <cell r="I559" t="str">
            <v>MIXING</v>
          </cell>
          <cell r="J559" t="str">
            <v>W</v>
          </cell>
          <cell r="K559">
            <v>2012</v>
          </cell>
          <cell r="L559">
            <v>11</v>
          </cell>
          <cell r="M559">
            <v>5</v>
          </cell>
          <cell r="N559">
            <v>6</v>
          </cell>
          <cell r="O559">
            <v>6</v>
          </cell>
          <cell r="P559">
            <v>8</v>
          </cell>
          <cell r="Q559">
            <v>1977</v>
          </cell>
          <cell r="R559">
            <v>2</v>
          </cell>
          <cell r="S559">
            <v>8</v>
          </cell>
          <cell r="T559">
            <v>42</v>
          </cell>
          <cell r="U559">
            <v>3</v>
          </cell>
          <cell r="V559">
            <v>5</v>
          </cell>
          <cell r="W559">
            <v>2555</v>
          </cell>
          <cell r="X559" t="str">
            <v>ผสมยาง B1</v>
          </cell>
        </row>
        <row r="560">
          <cell r="A560" t="str">
            <v>158418</v>
          </cell>
          <cell r="B560">
            <v>556</v>
          </cell>
          <cell r="C560" t="str">
            <v>นาย</v>
          </cell>
          <cell r="D560" t="str">
            <v>ณัฐพงษ์</v>
          </cell>
          <cell r="E560" t="str">
            <v>แหวนเพชร</v>
          </cell>
          <cell r="F560" t="str">
            <v>MR.</v>
          </cell>
          <cell r="G560" t="str">
            <v>NATTHAPONG</v>
          </cell>
          <cell r="H560" t="str">
            <v>WAENPHET</v>
          </cell>
          <cell r="I560" t="str">
            <v>MIXING</v>
          </cell>
          <cell r="J560" t="str">
            <v>W</v>
          </cell>
          <cell r="K560">
            <v>2013</v>
          </cell>
          <cell r="L560">
            <v>6</v>
          </cell>
          <cell r="M560">
            <v>18</v>
          </cell>
          <cell r="N560">
            <v>5</v>
          </cell>
          <cell r="O560">
            <v>10</v>
          </cell>
          <cell r="P560">
            <v>26</v>
          </cell>
          <cell r="Q560">
            <v>1982</v>
          </cell>
          <cell r="R560">
            <v>1</v>
          </cell>
          <cell r="S560">
            <v>8</v>
          </cell>
          <cell r="T560">
            <v>37</v>
          </cell>
          <cell r="U560">
            <v>4</v>
          </cell>
          <cell r="V560">
            <v>5</v>
          </cell>
          <cell r="W560">
            <v>2556</v>
          </cell>
          <cell r="X560" t="str">
            <v>เตรียมยาง B2</v>
          </cell>
        </row>
        <row r="561">
          <cell r="A561" t="str">
            <v>000968</v>
          </cell>
          <cell r="B561">
            <v>557</v>
          </cell>
          <cell r="C561" t="str">
            <v>นาย</v>
          </cell>
          <cell r="D561" t="str">
            <v>พิทยา</v>
          </cell>
          <cell r="E561" t="str">
            <v>วงษ์สมบูรณ์</v>
          </cell>
          <cell r="F561" t="str">
            <v>MR.</v>
          </cell>
          <cell r="G561" t="str">
            <v>PITTAYA</v>
          </cell>
          <cell r="H561" t="str">
            <v>WONGSOMBOON</v>
          </cell>
          <cell r="I561" t="str">
            <v>QC.TIRE-TUBE</v>
          </cell>
          <cell r="J561" t="str">
            <v>M3</v>
          </cell>
          <cell r="K561">
            <v>1990</v>
          </cell>
          <cell r="L561">
            <v>8</v>
          </cell>
          <cell r="M561">
            <v>1</v>
          </cell>
          <cell r="N561">
            <v>28</v>
          </cell>
          <cell r="O561">
            <v>9</v>
          </cell>
          <cell r="P561">
            <v>12</v>
          </cell>
          <cell r="Q561">
            <v>1963</v>
          </cell>
          <cell r="R561">
            <v>5</v>
          </cell>
          <cell r="S561">
            <v>23</v>
          </cell>
          <cell r="T561">
            <v>55</v>
          </cell>
          <cell r="U561">
            <v>11</v>
          </cell>
          <cell r="V561">
            <v>21</v>
          </cell>
          <cell r="W561">
            <v>2533</v>
          </cell>
          <cell r="X561">
            <v>0</v>
          </cell>
        </row>
        <row r="562">
          <cell r="A562" t="str">
            <v>031148</v>
          </cell>
          <cell r="B562">
            <v>558</v>
          </cell>
          <cell r="C562" t="str">
            <v>นาย</v>
          </cell>
          <cell r="D562" t="str">
            <v>ดุสิต</v>
          </cell>
          <cell r="E562" t="str">
            <v>ลำเลียว</v>
          </cell>
          <cell r="F562" t="str">
            <v>MR.</v>
          </cell>
          <cell r="G562" t="str">
            <v>DUSIT</v>
          </cell>
          <cell r="H562" t="str">
            <v>LUMLEAW</v>
          </cell>
          <cell r="I562" t="str">
            <v>QC.TIRE</v>
          </cell>
          <cell r="J562" t="str">
            <v>C4</v>
          </cell>
          <cell r="K562">
            <v>2001</v>
          </cell>
          <cell r="L562">
            <v>7</v>
          </cell>
          <cell r="M562">
            <v>16</v>
          </cell>
          <cell r="N562">
            <v>17</v>
          </cell>
          <cell r="O562">
            <v>9</v>
          </cell>
          <cell r="P562">
            <v>28</v>
          </cell>
          <cell r="Q562">
            <v>1977</v>
          </cell>
          <cell r="R562">
            <v>7</v>
          </cell>
          <cell r="S562">
            <v>30</v>
          </cell>
          <cell r="T562">
            <v>41</v>
          </cell>
          <cell r="U562">
            <v>9</v>
          </cell>
          <cell r="V562">
            <v>14</v>
          </cell>
          <cell r="W562">
            <v>2544</v>
          </cell>
          <cell r="X562">
            <v>0</v>
          </cell>
        </row>
        <row r="563">
          <cell r="A563" t="str">
            <v>034819</v>
          </cell>
          <cell r="B563">
            <v>559</v>
          </cell>
          <cell r="C563" t="str">
            <v>นาย</v>
          </cell>
          <cell r="D563" t="str">
            <v>โอม</v>
          </cell>
          <cell r="E563" t="str">
            <v>นภาวัฒนดำรงค์</v>
          </cell>
          <cell r="F563" t="str">
            <v>MR.</v>
          </cell>
          <cell r="G563" t="str">
            <v>OHM</v>
          </cell>
          <cell r="H563" t="str">
            <v>NAPAWATTANADAMRONG</v>
          </cell>
          <cell r="I563" t="str">
            <v>QC.TIRE</v>
          </cell>
          <cell r="J563" t="str">
            <v>C3</v>
          </cell>
          <cell r="K563">
            <v>2010</v>
          </cell>
          <cell r="L563">
            <v>10</v>
          </cell>
          <cell r="M563">
            <v>18</v>
          </cell>
          <cell r="N563">
            <v>8</v>
          </cell>
          <cell r="O563">
            <v>6</v>
          </cell>
          <cell r="P563">
            <v>26</v>
          </cell>
          <cell r="Q563">
            <v>1986</v>
          </cell>
          <cell r="R563">
            <v>11</v>
          </cell>
          <cell r="S563">
            <v>16</v>
          </cell>
          <cell r="T563">
            <v>32</v>
          </cell>
          <cell r="U563">
            <v>5</v>
          </cell>
          <cell r="V563">
            <v>28</v>
          </cell>
          <cell r="W563">
            <v>2553</v>
          </cell>
          <cell r="X563">
            <v>0</v>
          </cell>
        </row>
        <row r="564">
          <cell r="A564" t="str">
            <v>041464</v>
          </cell>
          <cell r="B564">
            <v>560</v>
          </cell>
          <cell r="C564" t="str">
            <v>นาย</v>
          </cell>
          <cell r="D564" t="str">
            <v>กนธี</v>
          </cell>
          <cell r="E564" t="str">
            <v>จิรกิจธารา</v>
          </cell>
          <cell r="F564" t="str">
            <v>MR.</v>
          </cell>
          <cell r="G564" t="str">
            <v>KONTEE</v>
          </cell>
          <cell r="H564" t="str">
            <v>JIRAKITTHARA</v>
          </cell>
          <cell r="I564" t="str">
            <v>QC.TIRE</v>
          </cell>
          <cell r="J564" t="str">
            <v>C1</v>
          </cell>
          <cell r="K564">
            <v>2018</v>
          </cell>
          <cell r="L564">
            <v>9</v>
          </cell>
          <cell r="M564">
            <v>25</v>
          </cell>
          <cell r="N564">
            <v>0</v>
          </cell>
          <cell r="O564">
            <v>7</v>
          </cell>
          <cell r="P564">
            <v>19</v>
          </cell>
          <cell r="Q564">
            <v>1995</v>
          </cell>
          <cell r="R564">
            <v>11</v>
          </cell>
          <cell r="S564">
            <v>10</v>
          </cell>
          <cell r="T564">
            <v>23</v>
          </cell>
          <cell r="U564">
            <v>6</v>
          </cell>
          <cell r="V564">
            <v>3</v>
          </cell>
          <cell r="W564">
            <v>2561</v>
          </cell>
          <cell r="X564">
            <v>0</v>
          </cell>
        </row>
        <row r="565">
          <cell r="A565" t="str">
            <v>013331</v>
          </cell>
          <cell r="B565">
            <v>561</v>
          </cell>
          <cell r="C565" t="str">
            <v>น.ส.</v>
          </cell>
          <cell r="D565" t="str">
            <v>วรรณภา</v>
          </cell>
          <cell r="E565" t="str">
            <v>งามทวงษ์</v>
          </cell>
          <cell r="F565" t="str">
            <v>MS.</v>
          </cell>
          <cell r="G565" t="str">
            <v>WANNAPA</v>
          </cell>
          <cell r="H565" t="str">
            <v>GURMTAWONG</v>
          </cell>
          <cell r="I565" t="str">
            <v>QC.TIRE</v>
          </cell>
          <cell r="J565" t="str">
            <v>F5</v>
          </cell>
          <cell r="K565">
            <v>1995</v>
          </cell>
          <cell r="L565">
            <v>2</v>
          </cell>
          <cell r="M565">
            <v>7</v>
          </cell>
          <cell r="N565">
            <v>24</v>
          </cell>
          <cell r="O565">
            <v>3</v>
          </cell>
          <cell r="P565">
            <v>6</v>
          </cell>
          <cell r="Q565">
            <v>1971</v>
          </cell>
          <cell r="R565">
            <v>9</v>
          </cell>
          <cell r="S565">
            <v>20</v>
          </cell>
          <cell r="T565">
            <v>47</v>
          </cell>
          <cell r="U565">
            <v>7</v>
          </cell>
          <cell r="V565">
            <v>24</v>
          </cell>
          <cell r="W565">
            <v>2538</v>
          </cell>
          <cell r="X565">
            <v>0</v>
          </cell>
        </row>
        <row r="566">
          <cell r="A566" t="str">
            <v>015325</v>
          </cell>
          <cell r="B566">
            <v>562</v>
          </cell>
          <cell r="C566" t="str">
            <v>นาย</v>
          </cell>
          <cell r="D566" t="str">
            <v>ประพล</v>
          </cell>
          <cell r="E566" t="str">
            <v>มะลิทอง</v>
          </cell>
          <cell r="F566" t="str">
            <v>MR.</v>
          </cell>
          <cell r="G566" t="str">
            <v>PRAPOL</v>
          </cell>
          <cell r="H566" t="str">
            <v>MALITONG</v>
          </cell>
          <cell r="I566" t="str">
            <v>QC.TIRE</v>
          </cell>
          <cell r="J566" t="str">
            <v>F4</v>
          </cell>
          <cell r="K566">
            <v>1996</v>
          </cell>
          <cell r="L566">
            <v>6</v>
          </cell>
          <cell r="M566">
            <v>18</v>
          </cell>
          <cell r="N566">
            <v>22</v>
          </cell>
          <cell r="O566">
            <v>10</v>
          </cell>
          <cell r="P566">
            <v>26</v>
          </cell>
          <cell r="Q566">
            <v>1975</v>
          </cell>
          <cell r="R566">
            <v>10</v>
          </cell>
          <cell r="S566">
            <v>9</v>
          </cell>
          <cell r="T566">
            <v>43</v>
          </cell>
          <cell r="U566">
            <v>7</v>
          </cell>
          <cell r="V566">
            <v>4</v>
          </cell>
          <cell r="W566">
            <v>2539</v>
          </cell>
          <cell r="X566">
            <v>0</v>
          </cell>
        </row>
        <row r="567">
          <cell r="A567" t="str">
            <v>016599</v>
          </cell>
          <cell r="B567">
            <v>563</v>
          </cell>
          <cell r="C567" t="str">
            <v>น.ส.</v>
          </cell>
          <cell r="D567" t="str">
            <v>วรรณษา</v>
          </cell>
          <cell r="E567" t="str">
            <v>นาคเกตุ</v>
          </cell>
          <cell r="F567" t="str">
            <v>MS.</v>
          </cell>
          <cell r="G567" t="str">
            <v>WANNASA</v>
          </cell>
          <cell r="H567" t="str">
            <v>NAKGET</v>
          </cell>
          <cell r="I567" t="str">
            <v>QC.TIRE</v>
          </cell>
          <cell r="J567" t="str">
            <v>F4</v>
          </cell>
          <cell r="K567">
            <v>2001</v>
          </cell>
          <cell r="L567">
            <v>8</v>
          </cell>
          <cell r="M567">
            <v>23</v>
          </cell>
          <cell r="N567">
            <v>17</v>
          </cell>
          <cell r="O567">
            <v>8</v>
          </cell>
          <cell r="P567">
            <v>21</v>
          </cell>
          <cell r="Q567">
            <v>1981</v>
          </cell>
          <cell r="R567">
            <v>12</v>
          </cell>
          <cell r="S567">
            <v>16</v>
          </cell>
          <cell r="T567">
            <v>37</v>
          </cell>
          <cell r="U567">
            <v>4</v>
          </cell>
          <cell r="V567">
            <v>28</v>
          </cell>
          <cell r="W567">
            <v>2544</v>
          </cell>
          <cell r="X567">
            <v>0</v>
          </cell>
        </row>
        <row r="568">
          <cell r="A568" t="str">
            <v>016346</v>
          </cell>
          <cell r="B568">
            <v>564</v>
          </cell>
          <cell r="C568" t="str">
            <v>นาย</v>
          </cell>
          <cell r="D568" t="str">
            <v>พีระพงษ์</v>
          </cell>
          <cell r="E568" t="str">
            <v>มากมูล</v>
          </cell>
          <cell r="F568" t="str">
            <v>MR.</v>
          </cell>
          <cell r="G568" t="str">
            <v>PEERAPONG</v>
          </cell>
          <cell r="H568" t="str">
            <v>MAKMUL</v>
          </cell>
          <cell r="I568" t="str">
            <v>QC.TIRE</v>
          </cell>
          <cell r="J568" t="str">
            <v>F4</v>
          </cell>
          <cell r="K568">
            <v>2001</v>
          </cell>
          <cell r="L568">
            <v>6</v>
          </cell>
          <cell r="M568">
            <v>1</v>
          </cell>
          <cell r="N568">
            <v>17</v>
          </cell>
          <cell r="O568">
            <v>11</v>
          </cell>
          <cell r="P568">
            <v>12</v>
          </cell>
          <cell r="Q568">
            <v>1977</v>
          </cell>
          <cell r="R568">
            <v>4</v>
          </cell>
          <cell r="S568">
            <v>28</v>
          </cell>
          <cell r="T568">
            <v>42</v>
          </cell>
          <cell r="U568">
            <v>0</v>
          </cell>
          <cell r="V568">
            <v>16</v>
          </cell>
          <cell r="W568">
            <v>2544</v>
          </cell>
          <cell r="X568">
            <v>0</v>
          </cell>
        </row>
        <row r="569">
          <cell r="A569" t="str">
            <v>016107</v>
          </cell>
          <cell r="B569">
            <v>565</v>
          </cell>
          <cell r="C569" t="str">
            <v>นาย</v>
          </cell>
          <cell r="D569" t="str">
            <v>ไพรัช</v>
          </cell>
          <cell r="E569" t="str">
            <v>อินทร์ยิ้ม</v>
          </cell>
          <cell r="F569" t="str">
            <v>MR.</v>
          </cell>
          <cell r="G569" t="str">
            <v>PAIRAT</v>
          </cell>
          <cell r="H569" t="str">
            <v>INYIM</v>
          </cell>
          <cell r="I569" t="str">
            <v>QC.TIRE</v>
          </cell>
          <cell r="J569" t="str">
            <v>F3</v>
          </cell>
          <cell r="K569">
            <v>2000</v>
          </cell>
          <cell r="L569">
            <v>3</v>
          </cell>
          <cell r="M569">
            <v>16</v>
          </cell>
          <cell r="N569">
            <v>19</v>
          </cell>
          <cell r="O569">
            <v>1</v>
          </cell>
          <cell r="P569">
            <v>28</v>
          </cell>
          <cell r="Q569">
            <v>1980</v>
          </cell>
          <cell r="R569">
            <v>2</v>
          </cell>
          <cell r="S569">
            <v>6</v>
          </cell>
          <cell r="T569">
            <v>39</v>
          </cell>
          <cell r="U569">
            <v>3</v>
          </cell>
          <cell r="V569">
            <v>7</v>
          </cell>
          <cell r="W569">
            <v>2543</v>
          </cell>
          <cell r="X569">
            <v>0</v>
          </cell>
        </row>
        <row r="570">
          <cell r="A570" t="str">
            <v>158737</v>
          </cell>
          <cell r="B570">
            <v>566</v>
          </cell>
          <cell r="C570" t="str">
            <v>นาย</v>
          </cell>
          <cell r="D570" t="str">
            <v>วีรยุทธ</v>
          </cell>
          <cell r="E570" t="str">
            <v>รัตนา</v>
          </cell>
          <cell r="F570" t="str">
            <v>MR.</v>
          </cell>
          <cell r="G570" t="str">
            <v>WEERAYUTH</v>
          </cell>
          <cell r="H570" t="str">
            <v>RATTANA</v>
          </cell>
          <cell r="I570" t="str">
            <v>QC.TIRE</v>
          </cell>
          <cell r="J570" t="str">
            <v>F2</v>
          </cell>
          <cell r="K570">
            <v>2013</v>
          </cell>
          <cell r="L570">
            <v>8</v>
          </cell>
          <cell r="M570">
            <v>20</v>
          </cell>
          <cell r="N570">
            <v>5</v>
          </cell>
          <cell r="O570">
            <v>8</v>
          </cell>
          <cell r="P570">
            <v>24</v>
          </cell>
          <cell r="Q570">
            <v>1981</v>
          </cell>
          <cell r="R570">
            <v>10</v>
          </cell>
          <cell r="S570">
            <v>13</v>
          </cell>
          <cell r="T570">
            <v>37</v>
          </cell>
          <cell r="U570">
            <v>7</v>
          </cell>
          <cell r="V570">
            <v>0</v>
          </cell>
          <cell r="W570">
            <v>2556</v>
          </cell>
          <cell r="X570">
            <v>0</v>
          </cell>
        </row>
        <row r="571">
          <cell r="A571" t="str">
            <v>156424</v>
          </cell>
          <cell r="B571">
            <v>567</v>
          </cell>
          <cell r="C571" t="str">
            <v>นาย</v>
          </cell>
          <cell r="D571" t="str">
            <v>เกรียงศักดิ์</v>
          </cell>
          <cell r="E571" t="str">
            <v>อ่างคำ</v>
          </cell>
          <cell r="F571" t="str">
            <v>MR.</v>
          </cell>
          <cell r="G571" t="str">
            <v>KRIENGSAK</v>
          </cell>
          <cell r="H571" t="str">
            <v>AUNGKHOM</v>
          </cell>
          <cell r="I571" t="str">
            <v>QC.TIRE</v>
          </cell>
          <cell r="J571" t="str">
            <v>F3</v>
          </cell>
          <cell r="K571">
            <v>2012</v>
          </cell>
          <cell r="L571">
            <v>9</v>
          </cell>
          <cell r="M571">
            <v>24</v>
          </cell>
          <cell r="N571">
            <v>6</v>
          </cell>
          <cell r="O571">
            <v>7</v>
          </cell>
          <cell r="P571">
            <v>20</v>
          </cell>
          <cell r="Q571">
            <v>1977</v>
          </cell>
          <cell r="R571">
            <v>11</v>
          </cell>
          <cell r="S571">
            <v>28</v>
          </cell>
          <cell r="T571">
            <v>41</v>
          </cell>
          <cell r="U571">
            <v>5</v>
          </cell>
          <cell r="V571">
            <v>16</v>
          </cell>
          <cell r="W571">
            <v>2555</v>
          </cell>
          <cell r="X571">
            <v>0</v>
          </cell>
        </row>
        <row r="572">
          <cell r="A572" t="str">
            <v>159540</v>
          </cell>
          <cell r="B572">
            <v>568</v>
          </cell>
          <cell r="C572" t="str">
            <v>นาย</v>
          </cell>
          <cell r="D572" t="str">
            <v>พิชัย</v>
          </cell>
          <cell r="E572" t="str">
            <v>อาดำ</v>
          </cell>
          <cell r="F572" t="str">
            <v>MR.</v>
          </cell>
          <cell r="G572" t="str">
            <v>PICHAI</v>
          </cell>
          <cell r="H572" t="str">
            <v>ADAM</v>
          </cell>
          <cell r="I572" t="str">
            <v>QC.TIRE</v>
          </cell>
          <cell r="J572" t="str">
            <v>F2</v>
          </cell>
          <cell r="K572">
            <v>2014</v>
          </cell>
          <cell r="L572">
            <v>11</v>
          </cell>
          <cell r="M572">
            <v>24</v>
          </cell>
          <cell r="N572">
            <v>4</v>
          </cell>
          <cell r="O572">
            <v>5</v>
          </cell>
          <cell r="P572">
            <v>20</v>
          </cell>
          <cell r="Q572">
            <v>1981</v>
          </cell>
          <cell r="R572">
            <v>12</v>
          </cell>
          <cell r="S572">
            <v>3</v>
          </cell>
          <cell r="T572">
            <v>37</v>
          </cell>
          <cell r="U572">
            <v>5</v>
          </cell>
          <cell r="V572">
            <v>10</v>
          </cell>
          <cell r="W572">
            <v>2557</v>
          </cell>
          <cell r="X572">
            <v>0</v>
          </cell>
        </row>
        <row r="573">
          <cell r="A573" t="str">
            <v>014211</v>
          </cell>
          <cell r="B573">
            <v>569</v>
          </cell>
          <cell r="C573" t="str">
            <v>นาง</v>
          </cell>
          <cell r="D573" t="str">
            <v>สุนันท์</v>
          </cell>
          <cell r="E573" t="str">
            <v>ศรีม่วง</v>
          </cell>
          <cell r="F573" t="str">
            <v>MRS.</v>
          </cell>
          <cell r="G573" t="str">
            <v>SUNAN</v>
          </cell>
          <cell r="H573" t="str">
            <v>SRIMUANG</v>
          </cell>
          <cell r="I573" t="str">
            <v>QC.TIRE</v>
          </cell>
          <cell r="J573" t="str">
            <v>F2</v>
          </cell>
          <cell r="K573">
            <v>1995</v>
          </cell>
          <cell r="L573">
            <v>6</v>
          </cell>
          <cell r="M573">
            <v>19</v>
          </cell>
          <cell r="N573">
            <v>23</v>
          </cell>
          <cell r="O573">
            <v>10</v>
          </cell>
          <cell r="P573">
            <v>25</v>
          </cell>
          <cell r="Q573">
            <v>1977</v>
          </cell>
          <cell r="R573">
            <v>7</v>
          </cell>
          <cell r="S573">
            <v>9</v>
          </cell>
          <cell r="T573">
            <v>41</v>
          </cell>
          <cell r="U573">
            <v>10</v>
          </cell>
          <cell r="V573">
            <v>4</v>
          </cell>
          <cell r="W573">
            <v>2538</v>
          </cell>
          <cell r="X573">
            <v>0</v>
          </cell>
        </row>
        <row r="574">
          <cell r="A574" t="str">
            <v>001673</v>
          </cell>
          <cell r="B574">
            <v>570</v>
          </cell>
          <cell r="C574" t="str">
            <v>นาง</v>
          </cell>
          <cell r="D574" t="str">
            <v>อุไร</v>
          </cell>
          <cell r="E574" t="str">
            <v>เที่ยงธรรม</v>
          </cell>
          <cell r="F574" t="str">
            <v>MRS.</v>
          </cell>
          <cell r="G574" t="str">
            <v>URAI</v>
          </cell>
          <cell r="H574" t="str">
            <v>TIENGTHAM</v>
          </cell>
          <cell r="I574" t="str">
            <v>QC.TIRE</v>
          </cell>
          <cell r="J574" t="str">
            <v>W</v>
          </cell>
          <cell r="K574">
            <v>1980</v>
          </cell>
          <cell r="L574">
            <v>5</v>
          </cell>
          <cell r="M574">
            <v>14</v>
          </cell>
          <cell r="N574">
            <v>38</v>
          </cell>
          <cell r="O574">
            <v>11</v>
          </cell>
          <cell r="P574">
            <v>30</v>
          </cell>
          <cell r="Q574">
            <v>1962</v>
          </cell>
          <cell r="R574">
            <v>12</v>
          </cell>
          <cell r="S574">
            <v>7</v>
          </cell>
          <cell r="T574">
            <v>56</v>
          </cell>
          <cell r="U574">
            <v>5</v>
          </cell>
          <cell r="V574">
            <v>6</v>
          </cell>
          <cell r="W574">
            <v>2523</v>
          </cell>
          <cell r="X574" t="str">
            <v xml:space="preserve">NORMAL INSPECTION  </v>
          </cell>
        </row>
        <row r="575">
          <cell r="A575" t="str">
            <v>001847</v>
          </cell>
          <cell r="B575">
            <v>571</v>
          </cell>
          <cell r="C575" t="str">
            <v>นาง</v>
          </cell>
          <cell r="D575" t="str">
            <v>สุนันทา</v>
          </cell>
          <cell r="E575" t="str">
            <v>ปัดจะอาด</v>
          </cell>
          <cell r="F575" t="str">
            <v>MRS.</v>
          </cell>
          <cell r="G575" t="str">
            <v>SUNUNTA</v>
          </cell>
          <cell r="H575" t="str">
            <v>PADJAARD</v>
          </cell>
          <cell r="I575" t="str">
            <v>QC.TIRE</v>
          </cell>
          <cell r="J575" t="str">
            <v>W</v>
          </cell>
          <cell r="K575">
            <v>1981</v>
          </cell>
          <cell r="L575">
            <v>11</v>
          </cell>
          <cell r="M575">
            <v>24</v>
          </cell>
          <cell r="N575">
            <v>37</v>
          </cell>
          <cell r="O575">
            <v>5</v>
          </cell>
          <cell r="P575">
            <v>20</v>
          </cell>
          <cell r="Q575">
            <v>1964</v>
          </cell>
          <cell r="R575">
            <v>7</v>
          </cell>
          <cell r="S575">
            <v>20</v>
          </cell>
          <cell r="T575">
            <v>54</v>
          </cell>
          <cell r="U575">
            <v>9</v>
          </cell>
          <cell r="V575">
            <v>24</v>
          </cell>
          <cell r="W575">
            <v>2524</v>
          </cell>
          <cell r="X575" t="str">
            <v xml:space="preserve">NORMAL INSPECTION  </v>
          </cell>
        </row>
        <row r="576">
          <cell r="A576" t="str">
            <v>001851</v>
          </cell>
          <cell r="B576">
            <v>572</v>
          </cell>
          <cell r="C576" t="str">
            <v>นาง</v>
          </cell>
          <cell r="D576" t="str">
            <v>สัมฤทธิ์</v>
          </cell>
          <cell r="E576" t="str">
            <v>ถือความตรง</v>
          </cell>
          <cell r="F576" t="str">
            <v>MRS.</v>
          </cell>
          <cell r="G576" t="str">
            <v>SAMRIT</v>
          </cell>
          <cell r="H576" t="str">
            <v>TUEKWAMTRONG</v>
          </cell>
          <cell r="I576" t="str">
            <v>QC.TIRE</v>
          </cell>
          <cell r="J576" t="str">
            <v>W</v>
          </cell>
          <cell r="K576">
            <v>1981</v>
          </cell>
          <cell r="L576">
            <v>11</v>
          </cell>
          <cell r="M576">
            <v>24</v>
          </cell>
          <cell r="N576">
            <v>37</v>
          </cell>
          <cell r="O576">
            <v>5</v>
          </cell>
          <cell r="P576">
            <v>20</v>
          </cell>
          <cell r="Q576">
            <v>1962</v>
          </cell>
          <cell r="R576">
            <v>7</v>
          </cell>
          <cell r="S576">
            <v>7</v>
          </cell>
          <cell r="T576">
            <v>56</v>
          </cell>
          <cell r="U576">
            <v>10</v>
          </cell>
          <cell r="V576">
            <v>6</v>
          </cell>
          <cell r="W576">
            <v>2524</v>
          </cell>
          <cell r="X576" t="str">
            <v xml:space="preserve">HANDLING    </v>
          </cell>
        </row>
        <row r="577">
          <cell r="A577" t="str">
            <v>003157</v>
          </cell>
          <cell r="B577">
            <v>573</v>
          </cell>
          <cell r="C577" t="str">
            <v>นาง</v>
          </cell>
          <cell r="D577" t="str">
            <v>อรอนงค์</v>
          </cell>
          <cell r="E577" t="str">
            <v>เลาคำ</v>
          </cell>
          <cell r="F577" t="str">
            <v>MRS.</v>
          </cell>
          <cell r="G577" t="str">
            <v>ON-ANONG</v>
          </cell>
          <cell r="H577" t="str">
            <v>LUOKUM</v>
          </cell>
          <cell r="I577" t="str">
            <v>QC.TIRE</v>
          </cell>
          <cell r="J577" t="str">
            <v>W</v>
          </cell>
          <cell r="K577">
            <v>1981</v>
          </cell>
          <cell r="L577">
            <v>10</v>
          </cell>
          <cell r="M577">
            <v>28</v>
          </cell>
          <cell r="N577">
            <v>37</v>
          </cell>
          <cell r="O577">
            <v>6</v>
          </cell>
          <cell r="P577">
            <v>16</v>
          </cell>
          <cell r="Q577">
            <v>1964</v>
          </cell>
          <cell r="R577">
            <v>1</v>
          </cell>
          <cell r="S577">
            <v>20</v>
          </cell>
          <cell r="T577">
            <v>55</v>
          </cell>
          <cell r="U577">
            <v>3</v>
          </cell>
          <cell r="V577">
            <v>24</v>
          </cell>
          <cell r="W577">
            <v>2524</v>
          </cell>
          <cell r="X577" t="str">
            <v xml:space="preserve">NORMAL INSPECTION  </v>
          </cell>
        </row>
        <row r="578">
          <cell r="A578" t="str">
            <v>007293</v>
          </cell>
          <cell r="B578">
            <v>574</v>
          </cell>
          <cell r="C578" t="str">
            <v>นาง</v>
          </cell>
          <cell r="D578" t="str">
            <v>มยุรี</v>
          </cell>
          <cell r="E578" t="str">
            <v>มั่งมี</v>
          </cell>
          <cell r="F578" t="str">
            <v>MRS.</v>
          </cell>
          <cell r="G578" t="str">
            <v>MYUREE</v>
          </cell>
          <cell r="H578" t="str">
            <v>MUNGMEE</v>
          </cell>
          <cell r="I578" t="str">
            <v>QC.TIRE</v>
          </cell>
          <cell r="J578" t="str">
            <v>W</v>
          </cell>
          <cell r="K578">
            <v>1991</v>
          </cell>
          <cell r="L578">
            <v>2</v>
          </cell>
          <cell r="M578">
            <v>25</v>
          </cell>
          <cell r="N578">
            <v>28</v>
          </cell>
          <cell r="O578">
            <v>2</v>
          </cell>
          <cell r="P578">
            <v>19</v>
          </cell>
          <cell r="Q578">
            <v>1969</v>
          </cell>
          <cell r="R578">
            <v>7</v>
          </cell>
          <cell r="S578">
            <v>24</v>
          </cell>
          <cell r="T578">
            <v>49</v>
          </cell>
          <cell r="U578">
            <v>9</v>
          </cell>
          <cell r="V578">
            <v>20</v>
          </cell>
          <cell r="W578">
            <v>2534</v>
          </cell>
          <cell r="X578" t="str">
            <v xml:space="preserve">NORMAL INSPECTION  </v>
          </cell>
        </row>
        <row r="579">
          <cell r="A579" t="str">
            <v>012133</v>
          </cell>
          <cell r="B579">
            <v>575</v>
          </cell>
          <cell r="C579" t="str">
            <v>น.ส.</v>
          </cell>
          <cell r="D579" t="str">
            <v>จำนงค์</v>
          </cell>
          <cell r="E579" t="str">
            <v>น้อยมีเจริญ</v>
          </cell>
          <cell r="F579" t="str">
            <v>MS.</v>
          </cell>
          <cell r="G579" t="str">
            <v>JAMNONG</v>
          </cell>
          <cell r="H579" t="str">
            <v>NOIMEECHARERN</v>
          </cell>
          <cell r="I579" t="str">
            <v>QC.TIRE</v>
          </cell>
          <cell r="J579" t="str">
            <v>W</v>
          </cell>
          <cell r="K579">
            <v>1993</v>
          </cell>
          <cell r="L579">
            <v>11</v>
          </cell>
          <cell r="M579">
            <v>9</v>
          </cell>
          <cell r="N579">
            <v>25</v>
          </cell>
          <cell r="O579">
            <v>6</v>
          </cell>
          <cell r="P579">
            <v>4</v>
          </cell>
          <cell r="Q579">
            <v>1968</v>
          </cell>
          <cell r="R579">
            <v>10</v>
          </cell>
          <cell r="S579">
            <v>29</v>
          </cell>
          <cell r="T579">
            <v>50</v>
          </cell>
          <cell r="U579">
            <v>6</v>
          </cell>
          <cell r="V579">
            <v>15</v>
          </cell>
          <cell r="W579">
            <v>2536</v>
          </cell>
          <cell r="X579" t="str">
            <v>BEADCRACK / Tire 1</v>
          </cell>
        </row>
        <row r="580">
          <cell r="A580" t="str">
            <v>014100</v>
          </cell>
          <cell r="B580">
            <v>576</v>
          </cell>
          <cell r="C580" t="str">
            <v>นาง</v>
          </cell>
          <cell r="D580" t="str">
            <v>สมพอง</v>
          </cell>
          <cell r="E580" t="str">
            <v>นาคทับ</v>
          </cell>
          <cell r="F580" t="str">
            <v>MRS.</v>
          </cell>
          <cell r="G580" t="str">
            <v>SOMPONG</v>
          </cell>
          <cell r="H580" t="str">
            <v>NAKTUB</v>
          </cell>
          <cell r="I580" t="str">
            <v>QC.TIRE</v>
          </cell>
          <cell r="J580" t="str">
            <v>W</v>
          </cell>
          <cell r="K580">
            <v>1995</v>
          </cell>
          <cell r="L580">
            <v>6</v>
          </cell>
          <cell r="M580">
            <v>1</v>
          </cell>
          <cell r="N580">
            <v>23</v>
          </cell>
          <cell r="O580">
            <v>11</v>
          </cell>
          <cell r="P580">
            <v>12</v>
          </cell>
          <cell r="Q580">
            <v>1968</v>
          </cell>
          <cell r="R580">
            <v>1</v>
          </cell>
          <cell r="S580">
            <v>5</v>
          </cell>
          <cell r="T580">
            <v>51</v>
          </cell>
          <cell r="U580">
            <v>4</v>
          </cell>
          <cell r="V580">
            <v>8</v>
          </cell>
          <cell r="W580">
            <v>2538</v>
          </cell>
          <cell r="X580" t="str">
            <v xml:space="preserve">NORMAL INSPECTION  </v>
          </cell>
        </row>
        <row r="581">
          <cell r="A581" t="str">
            <v>014637</v>
          </cell>
          <cell r="B581">
            <v>577</v>
          </cell>
          <cell r="C581" t="str">
            <v>นาง</v>
          </cell>
          <cell r="D581" t="str">
            <v>แก้วตา</v>
          </cell>
          <cell r="E581" t="str">
            <v>ฉิมเทศ</v>
          </cell>
          <cell r="F581" t="str">
            <v>MRS.</v>
          </cell>
          <cell r="G581" t="str">
            <v>KAEWTA</v>
          </cell>
          <cell r="H581" t="str">
            <v>CHIMTEST</v>
          </cell>
          <cell r="I581" t="str">
            <v>QC.TIRE</v>
          </cell>
          <cell r="J581" t="str">
            <v>W</v>
          </cell>
          <cell r="K581">
            <v>1995</v>
          </cell>
          <cell r="L581">
            <v>9</v>
          </cell>
          <cell r="M581">
            <v>27</v>
          </cell>
          <cell r="N581">
            <v>23</v>
          </cell>
          <cell r="O581">
            <v>7</v>
          </cell>
          <cell r="P581">
            <v>17</v>
          </cell>
          <cell r="Q581">
            <v>1978</v>
          </cell>
          <cell r="R581">
            <v>1</v>
          </cell>
          <cell r="S581">
            <v>1</v>
          </cell>
          <cell r="T581">
            <v>41</v>
          </cell>
          <cell r="U581">
            <v>4</v>
          </cell>
          <cell r="V581">
            <v>12</v>
          </cell>
          <cell r="W581">
            <v>2538</v>
          </cell>
          <cell r="X581" t="str">
            <v xml:space="preserve">NORMAL INSPECTION  </v>
          </cell>
        </row>
        <row r="582">
          <cell r="A582" t="str">
            <v>014876</v>
          </cell>
          <cell r="B582">
            <v>578</v>
          </cell>
          <cell r="C582" t="str">
            <v>นาง</v>
          </cell>
          <cell r="D582" t="str">
            <v>พนารัตน์</v>
          </cell>
          <cell r="E582" t="str">
            <v>ซิ้มเสียง</v>
          </cell>
          <cell r="F582" t="str">
            <v>MRS.</v>
          </cell>
          <cell r="G582" t="str">
            <v>PANARAT</v>
          </cell>
          <cell r="H582" t="str">
            <v>SIMSIANG</v>
          </cell>
          <cell r="I582" t="str">
            <v>QC.TIRE</v>
          </cell>
          <cell r="J582" t="str">
            <v>W</v>
          </cell>
          <cell r="K582">
            <v>1996</v>
          </cell>
          <cell r="L582">
            <v>1</v>
          </cell>
          <cell r="M582">
            <v>5</v>
          </cell>
          <cell r="N582">
            <v>23</v>
          </cell>
          <cell r="O582">
            <v>4</v>
          </cell>
          <cell r="P582">
            <v>8</v>
          </cell>
          <cell r="Q582">
            <v>1969</v>
          </cell>
          <cell r="R582">
            <v>9</v>
          </cell>
          <cell r="S582">
            <v>15</v>
          </cell>
          <cell r="T582">
            <v>49</v>
          </cell>
          <cell r="U582">
            <v>7</v>
          </cell>
          <cell r="V582">
            <v>29</v>
          </cell>
          <cell r="W582">
            <v>2539</v>
          </cell>
          <cell r="X582" t="str">
            <v xml:space="preserve">NORMAL INSPECTION  </v>
          </cell>
        </row>
        <row r="583">
          <cell r="A583" t="str">
            <v>015037</v>
          </cell>
          <cell r="B583">
            <v>579</v>
          </cell>
          <cell r="C583" t="str">
            <v>น.ส.</v>
          </cell>
          <cell r="D583" t="str">
            <v>ทิพวรรณ</v>
          </cell>
          <cell r="E583" t="str">
            <v>นกขวัญ</v>
          </cell>
          <cell r="F583" t="str">
            <v>MS.</v>
          </cell>
          <cell r="G583" t="str">
            <v>TIPPAWAN</v>
          </cell>
          <cell r="H583" t="str">
            <v>NOKKWAN</v>
          </cell>
          <cell r="I583" t="str">
            <v>QC.TIRE</v>
          </cell>
          <cell r="J583" t="str">
            <v>W</v>
          </cell>
          <cell r="K583">
            <v>1996</v>
          </cell>
          <cell r="L583">
            <v>3</v>
          </cell>
          <cell r="M583">
            <v>8</v>
          </cell>
          <cell r="N583">
            <v>23</v>
          </cell>
          <cell r="O583">
            <v>2</v>
          </cell>
          <cell r="P583">
            <v>5</v>
          </cell>
          <cell r="Q583">
            <v>1973</v>
          </cell>
          <cell r="R583">
            <v>3</v>
          </cell>
          <cell r="S583">
            <v>15</v>
          </cell>
          <cell r="T583">
            <v>46</v>
          </cell>
          <cell r="U583">
            <v>1</v>
          </cell>
          <cell r="V583">
            <v>29</v>
          </cell>
          <cell r="W583">
            <v>2539</v>
          </cell>
          <cell r="X583" t="str">
            <v xml:space="preserve">NORMAL INSPECTION  </v>
          </cell>
        </row>
        <row r="584">
          <cell r="A584" t="str">
            <v>029042</v>
          </cell>
          <cell r="B584">
            <v>580</v>
          </cell>
          <cell r="C584" t="str">
            <v>นาย</v>
          </cell>
          <cell r="D584" t="str">
            <v>ธนกร</v>
          </cell>
          <cell r="E584" t="str">
            <v>พิภา</v>
          </cell>
          <cell r="F584" t="str">
            <v>MR.</v>
          </cell>
          <cell r="G584" t="str">
            <v>TANAKORN</v>
          </cell>
          <cell r="H584" t="str">
            <v>PIPA</v>
          </cell>
          <cell r="I584" t="str">
            <v>QC.TIRE</v>
          </cell>
          <cell r="J584" t="str">
            <v>W</v>
          </cell>
          <cell r="K584">
            <v>2002</v>
          </cell>
          <cell r="L584">
            <v>11</v>
          </cell>
          <cell r="M584">
            <v>25</v>
          </cell>
          <cell r="N584">
            <v>16</v>
          </cell>
          <cell r="O584">
            <v>5</v>
          </cell>
          <cell r="P584">
            <v>19</v>
          </cell>
          <cell r="Q584">
            <v>1977</v>
          </cell>
          <cell r="R584">
            <v>12</v>
          </cell>
          <cell r="S584">
            <v>5</v>
          </cell>
          <cell r="T584">
            <v>41</v>
          </cell>
          <cell r="U584">
            <v>5</v>
          </cell>
          <cell r="V584">
            <v>8</v>
          </cell>
          <cell r="W584">
            <v>2545</v>
          </cell>
          <cell r="X584" t="str">
            <v>เก็บยาง</v>
          </cell>
        </row>
        <row r="585">
          <cell r="A585" t="str">
            <v>029278</v>
          </cell>
          <cell r="B585">
            <v>581</v>
          </cell>
          <cell r="C585" t="str">
            <v>น.ส.</v>
          </cell>
          <cell r="D585" t="str">
            <v>เดือนแรม</v>
          </cell>
          <cell r="E585" t="str">
            <v>หมวกสังข์</v>
          </cell>
          <cell r="F585" t="str">
            <v>MS.</v>
          </cell>
          <cell r="G585" t="str">
            <v>DUENRAEM</v>
          </cell>
          <cell r="H585" t="str">
            <v>MHUKSANG</v>
          </cell>
          <cell r="I585" t="str">
            <v>QC.TIRE</v>
          </cell>
          <cell r="J585" t="str">
            <v>SK2</v>
          </cell>
          <cell r="K585">
            <v>2003</v>
          </cell>
          <cell r="L585">
            <v>5</v>
          </cell>
          <cell r="M585">
            <v>30</v>
          </cell>
          <cell r="N585">
            <v>15</v>
          </cell>
          <cell r="O585">
            <v>11</v>
          </cell>
          <cell r="P585">
            <v>14</v>
          </cell>
          <cell r="Q585">
            <v>1980</v>
          </cell>
          <cell r="R585">
            <v>10</v>
          </cell>
          <cell r="S585">
            <v>12</v>
          </cell>
          <cell r="T585">
            <v>38</v>
          </cell>
          <cell r="U585">
            <v>7</v>
          </cell>
          <cell r="V585">
            <v>1</v>
          </cell>
          <cell r="W585">
            <v>2546</v>
          </cell>
          <cell r="X585" t="str">
            <v xml:space="preserve"> CHECK  MOLD </v>
          </cell>
        </row>
        <row r="586">
          <cell r="A586" t="str">
            <v>029389</v>
          </cell>
          <cell r="B586">
            <v>582</v>
          </cell>
          <cell r="C586" t="str">
            <v>น.ส.</v>
          </cell>
          <cell r="D586" t="str">
            <v>วิไลวรรณ</v>
          </cell>
          <cell r="E586" t="str">
            <v>แจ่มประเสริฐ</v>
          </cell>
          <cell r="F586" t="str">
            <v>MS.</v>
          </cell>
          <cell r="G586" t="str">
            <v>WIRAIWAN</v>
          </cell>
          <cell r="H586" t="str">
            <v>JAEMPRASERT</v>
          </cell>
          <cell r="I586" t="str">
            <v>QC.TIRE</v>
          </cell>
          <cell r="J586" t="str">
            <v>SK2</v>
          </cell>
          <cell r="K586">
            <v>2003</v>
          </cell>
          <cell r="L586">
            <v>12</v>
          </cell>
          <cell r="M586">
            <v>1</v>
          </cell>
          <cell r="N586">
            <v>15</v>
          </cell>
          <cell r="O586">
            <v>5</v>
          </cell>
          <cell r="P586">
            <v>12</v>
          </cell>
          <cell r="Q586">
            <v>1984</v>
          </cell>
          <cell r="R586">
            <v>9</v>
          </cell>
          <cell r="S586">
            <v>1</v>
          </cell>
          <cell r="T586">
            <v>34</v>
          </cell>
          <cell r="U586">
            <v>8</v>
          </cell>
          <cell r="V586">
            <v>12</v>
          </cell>
          <cell r="W586">
            <v>2546</v>
          </cell>
          <cell r="X586" t="str">
            <v xml:space="preserve"> CHECK  MOLD </v>
          </cell>
        </row>
        <row r="587">
          <cell r="A587" t="str">
            <v>029411</v>
          </cell>
          <cell r="B587">
            <v>583</v>
          </cell>
          <cell r="C587" t="str">
            <v>นาย</v>
          </cell>
          <cell r="D587" t="str">
            <v>ชโลทร</v>
          </cell>
          <cell r="E587" t="str">
            <v>สระนัทธี</v>
          </cell>
          <cell r="F587" t="str">
            <v>MR.</v>
          </cell>
          <cell r="G587" t="str">
            <v>CHALOTORN</v>
          </cell>
          <cell r="H587" t="str">
            <v>SRANATTEE</v>
          </cell>
          <cell r="I587" t="str">
            <v>QC.TIRE</v>
          </cell>
          <cell r="J587" t="str">
            <v>W</v>
          </cell>
          <cell r="K587">
            <v>2004</v>
          </cell>
          <cell r="L587">
            <v>1</v>
          </cell>
          <cell r="M587">
            <v>20</v>
          </cell>
          <cell r="N587">
            <v>15</v>
          </cell>
          <cell r="O587">
            <v>3</v>
          </cell>
          <cell r="P587">
            <v>24</v>
          </cell>
          <cell r="Q587">
            <v>1979</v>
          </cell>
          <cell r="R587">
            <v>4</v>
          </cell>
          <cell r="S587">
            <v>29</v>
          </cell>
          <cell r="T587">
            <v>40</v>
          </cell>
          <cell r="U587">
            <v>0</v>
          </cell>
          <cell r="V587">
            <v>15</v>
          </cell>
          <cell r="W587">
            <v>2547</v>
          </cell>
          <cell r="X587" t="str">
            <v>RUN-OUT   BALANCE  TEST  LINE 2</v>
          </cell>
        </row>
        <row r="588">
          <cell r="A588" t="str">
            <v>100155</v>
          </cell>
          <cell r="B588">
            <v>584</v>
          </cell>
          <cell r="C588" t="str">
            <v>นาย</v>
          </cell>
          <cell r="D588" t="str">
            <v>วินัย</v>
          </cell>
          <cell r="E588" t="str">
            <v>ฉัตรคช</v>
          </cell>
          <cell r="F588" t="str">
            <v>MR.</v>
          </cell>
          <cell r="G588" t="str">
            <v>WINAI</v>
          </cell>
          <cell r="H588" t="str">
            <v>CHATCOCH</v>
          </cell>
          <cell r="I588" t="str">
            <v>QC.TIRE</v>
          </cell>
          <cell r="J588" t="str">
            <v>W</v>
          </cell>
          <cell r="K588">
            <v>1989</v>
          </cell>
          <cell r="L588">
            <v>12</v>
          </cell>
          <cell r="M588">
            <v>16</v>
          </cell>
          <cell r="N588">
            <v>29</v>
          </cell>
          <cell r="O588">
            <v>4</v>
          </cell>
          <cell r="P588">
            <v>28</v>
          </cell>
          <cell r="Q588">
            <v>1969</v>
          </cell>
          <cell r="R588">
            <v>6</v>
          </cell>
          <cell r="S588">
            <v>13</v>
          </cell>
          <cell r="T588">
            <v>49</v>
          </cell>
          <cell r="U588">
            <v>11</v>
          </cell>
          <cell r="V588">
            <v>0</v>
          </cell>
          <cell r="W588">
            <v>2532</v>
          </cell>
          <cell r="X588" t="str">
            <v xml:space="preserve">HANDLING    </v>
          </cell>
        </row>
        <row r="589">
          <cell r="A589" t="str">
            <v>100221</v>
          </cell>
          <cell r="B589">
            <v>585</v>
          </cell>
          <cell r="C589" t="str">
            <v>นาย</v>
          </cell>
          <cell r="D589" t="str">
            <v>ขวัญชัย</v>
          </cell>
          <cell r="E589" t="str">
            <v>เงินราชกิจ</v>
          </cell>
          <cell r="F589" t="str">
            <v>MR.</v>
          </cell>
          <cell r="G589" t="str">
            <v>KWANCHAI</v>
          </cell>
          <cell r="H589" t="str">
            <v>NGEONRAJKIJ</v>
          </cell>
          <cell r="I589" t="str">
            <v>QC.TIRE</v>
          </cell>
          <cell r="J589" t="str">
            <v>W</v>
          </cell>
          <cell r="K589">
            <v>1990</v>
          </cell>
          <cell r="L589">
            <v>3</v>
          </cell>
          <cell r="M589">
            <v>16</v>
          </cell>
          <cell r="N589">
            <v>29</v>
          </cell>
          <cell r="O589">
            <v>1</v>
          </cell>
          <cell r="P589">
            <v>28</v>
          </cell>
          <cell r="Q589">
            <v>1970</v>
          </cell>
          <cell r="R589">
            <v>6</v>
          </cell>
          <cell r="S589">
            <v>11</v>
          </cell>
          <cell r="T589">
            <v>48</v>
          </cell>
          <cell r="U589">
            <v>11</v>
          </cell>
          <cell r="V589">
            <v>2</v>
          </cell>
          <cell r="W589">
            <v>2533</v>
          </cell>
          <cell r="X589" t="str">
            <v xml:space="preserve">HANDLING    </v>
          </cell>
        </row>
        <row r="590">
          <cell r="A590" t="str">
            <v>102135</v>
          </cell>
          <cell r="B590">
            <v>586</v>
          </cell>
          <cell r="C590" t="str">
            <v>นาย</v>
          </cell>
          <cell r="D590" t="str">
            <v>วิชัย</v>
          </cell>
          <cell r="E590" t="str">
            <v>มั่งมี</v>
          </cell>
          <cell r="F590" t="str">
            <v>MR.</v>
          </cell>
          <cell r="G590" t="str">
            <v>WICHAI</v>
          </cell>
          <cell r="H590" t="str">
            <v>MANGMEE</v>
          </cell>
          <cell r="I590" t="str">
            <v>QC.TIRE</v>
          </cell>
          <cell r="J590" t="str">
            <v>W</v>
          </cell>
          <cell r="K590">
            <v>1990</v>
          </cell>
          <cell r="L590">
            <v>1</v>
          </cell>
          <cell r="M590">
            <v>8</v>
          </cell>
          <cell r="N590">
            <v>29</v>
          </cell>
          <cell r="O590">
            <v>4</v>
          </cell>
          <cell r="P590">
            <v>5</v>
          </cell>
          <cell r="Q590">
            <v>1966</v>
          </cell>
          <cell r="R590">
            <v>1</v>
          </cell>
          <cell r="S590">
            <v>22</v>
          </cell>
          <cell r="T590">
            <v>53</v>
          </cell>
          <cell r="U590">
            <v>3</v>
          </cell>
          <cell r="V590">
            <v>22</v>
          </cell>
          <cell r="W590">
            <v>2533</v>
          </cell>
          <cell r="X590" t="str">
            <v>เก็บยาง *มีโรคประจำตัว</v>
          </cell>
        </row>
        <row r="591">
          <cell r="A591" t="str">
            <v>102534</v>
          </cell>
          <cell r="B591">
            <v>587</v>
          </cell>
          <cell r="C591" t="str">
            <v>น.ส.</v>
          </cell>
          <cell r="D591" t="str">
            <v>เปรมฤทัย</v>
          </cell>
          <cell r="E591" t="str">
            <v>โคตรรัตน์</v>
          </cell>
          <cell r="F591" t="str">
            <v>MS.</v>
          </cell>
          <cell r="G591" t="str">
            <v>PREAMREOTHAI</v>
          </cell>
          <cell r="H591" t="str">
            <v>COTARARAT</v>
          </cell>
          <cell r="I591" t="str">
            <v>QC.TIRE</v>
          </cell>
          <cell r="J591" t="str">
            <v>W</v>
          </cell>
          <cell r="K591">
            <v>2004</v>
          </cell>
          <cell r="L591">
            <v>10</v>
          </cell>
          <cell r="M591">
            <v>16</v>
          </cell>
          <cell r="N591">
            <v>14</v>
          </cell>
          <cell r="O591">
            <v>6</v>
          </cell>
          <cell r="P591">
            <v>28</v>
          </cell>
          <cell r="Q591">
            <v>1981</v>
          </cell>
          <cell r="R591">
            <v>4</v>
          </cell>
          <cell r="S591">
            <v>1</v>
          </cell>
          <cell r="T591">
            <v>38</v>
          </cell>
          <cell r="U591">
            <v>1</v>
          </cell>
          <cell r="V591">
            <v>12</v>
          </cell>
          <cell r="W591">
            <v>2547</v>
          </cell>
          <cell r="X591" t="str">
            <v xml:space="preserve">NORMAL INSPECTION  </v>
          </cell>
        </row>
        <row r="592">
          <cell r="A592" t="str">
            <v>103076</v>
          </cell>
          <cell r="B592">
            <v>588</v>
          </cell>
          <cell r="C592" t="str">
            <v>นาย</v>
          </cell>
          <cell r="D592" t="str">
            <v>ธันวา</v>
          </cell>
          <cell r="E592" t="str">
            <v>สนเจริญ</v>
          </cell>
          <cell r="F592" t="str">
            <v>MR.</v>
          </cell>
          <cell r="G592" t="str">
            <v>THANWA</v>
          </cell>
          <cell r="H592" t="str">
            <v>SHONCHAREON</v>
          </cell>
          <cell r="I592" t="str">
            <v>QC.TIRE</v>
          </cell>
          <cell r="J592" t="str">
            <v>W</v>
          </cell>
          <cell r="K592">
            <v>2005</v>
          </cell>
          <cell r="L592">
            <v>10</v>
          </cell>
          <cell r="M592">
            <v>17</v>
          </cell>
          <cell r="N592">
            <v>13</v>
          </cell>
          <cell r="O592">
            <v>6</v>
          </cell>
          <cell r="P592">
            <v>27</v>
          </cell>
          <cell r="Q592">
            <v>1979</v>
          </cell>
          <cell r="R592">
            <v>1</v>
          </cell>
          <cell r="S592">
            <v>1</v>
          </cell>
          <cell r="T592">
            <v>40</v>
          </cell>
          <cell r="U592">
            <v>4</v>
          </cell>
          <cell r="V592">
            <v>12</v>
          </cell>
          <cell r="W592">
            <v>2548</v>
          </cell>
          <cell r="X592" t="str">
            <v xml:space="preserve"> TAG</v>
          </cell>
        </row>
        <row r="593">
          <cell r="A593" t="str">
            <v>103080</v>
          </cell>
          <cell r="B593">
            <v>589</v>
          </cell>
          <cell r="C593" t="str">
            <v>น.ส.</v>
          </cell>
          <cell r="D593" t="str">
            <v>วันนา</v>
          </cell>
          <cell r="E593" t="str">
            <v>ดวงบ้านเซ่า</v>
          </cell>
          <cell r="F593" t="str">
            <v>MS.</v>
          </cell>
          <cell r="G593" t="str">
            <v>WANNA</v>
          </cell>
          <cell r="H593" t="str">
            <v>DUANGBANCHAO</v>
          </cell>
          <cell r="I593" t="str">
            <v>QC.TIRE</v>
          </cell>
          <cell r="J593" t="str">
            <v>W</v>
          </cell>
          <cell r="K593">
            <v>2005</v>
          </cell>
          <cell r="L593">
            <v>10</v>
          </cell>
          <cell r="M593">
            <v>17</v>
          </cell>
          <cell r="N593">
            <v>13</v>
          </cell>
          <cell r="O593">
            <v>6</v>
          </cell>
          <cell r="P593">
            <v>27</v>
          </cell>
          <cell r="Q593">
            <v>1975</v>
          </cell>
          <cell r="R593">
            <v>9</v>
          </cell>
          <cell r="S593">
            <v>1</v>
          </cell>
          <cell r="T593">
            <v>43</v>
          </cell>
          <cell r="U593">
            <v>8</v>
          </cell>
          <cell r="V593">
            <v>12</v>
          </cell>
          <cell r="W593">
            <v>2548</v>
          </cell>
          <cell r="X593" t="str">
            <v xml:space="preserve">NORMAL INSPECTION  </v>
          </cell>
        </row>
        <row r="594">
          <cell r="A594" t="str">
            <v>103701</v>
          </cell>
          <cell r="B594">
            <v>590</v>
          </cell>
          <cell r="C594" t="str">
            <v>นาง</v>
          </cell>
          <cell r="D594" t="str">
            <v>สุนีย์</v>
          </cell>
          <cell r="E594" t="str">
            <v>พยัคฆชาติ</v>
          </cell>
          <cell r="F594" t="str">
            <v>MRS.</v>
          </cell>
          <cell r="G594" t="str">
            <v>SUNEE</v>
          </cell>
          <cell r="H594" t="str">
            <v>PAYAKACHART</v>
          </cell>
          <cell r="I594" t="str">
            <v>QC.TIRE</v>
          </cell>
          <cell r="J594" t="str">
            <v>W</v>
          </cell>
          <cell r="K594">
            <v>2006</v>
          </cell>
          <cell r="L594">
            <v>7</v>
          </cell>
          <cell r="M594">
            <v>1</v>
          </cell>
          <cell r="N594">
            <v>12</v>
          </cell>
          <cell r="O594">
            <v>10</v>
          </cell>
          <cell r="P594">
            <v>12</v>
          </cell>
          <cell r="Q594">
            <v>1982</v>
          </cell>
          <cell r="R594">
            <v>12</v>
          </cell>
          <cell r="S594">
            <v>15</v>
          </cell>
          <cell r="T594">
            <v>36</v>
          </cell>
          <cell r="U594">
            <v>4</v>
          </cell>
          <cell r="V594">
            <v>29</v>
          </cell>
          <cell r="W594">
            <v>2549</v>
          </cell>
          <cell r="X594" t="str">
            <v>DATA REJECT  REPAIER</v>
          </cell>
        </row>
        <row r="595">
          <cell r="A595" t="str">
            <v>104209</v>
          </cell>
          <cell r="B595">
            <v>591</v>
          </cell>
          <cell r="C595" t="str">
            <v>นาย</v>
          </cell>
          <cell r="D595" t="str">
            <v>เจ้</v>
          </cell>
          <cell r="E595" t="str">
            <v>ทอกไข</v>
          </cell>
          <cell r="F595" t="str">
            <v>MR.</v>
          </cell>
          <cell r="G595" t="str">
            <v>JHEA</v>
          </cell>
          <cell r="H595" t="str">
            <v>TOKKHAI</v>
          </cell>
          <cell r="I595" t="str">
            <v>QC.TIRE</v>
          </cell>
          <cell r="J595" t="str">
            <v>W</v>
          </cell>
          <cell r="K595">
            <v>2007</v>
          </cell>
          <cell r="L595">
            <v>2</v>
          </cell>
          <cell r="M595">
            <v>16</v>
          </cell>
          <cell r="N595">
            <v>12</v>
          </cell>
          <cell r="O595">
            <v>2</v>
          </cell>
          <cell r="P595">
            <v>28</v>
          </cell>
          <cell r="Q595">
            <v>1975</v>
          </cell>
          <cell r="R595">
            <v>2</v>
          </cell>
          <cell r="S595">
            <v>26</v>
          </cell>
          <cell r="T595">
            <v>44</v>
          </cell>
          <cell r="U595">
            <v>2</v>
          </cell>
          <cell r="V595">
            <v>18</v>
          </cell>
          <cell r="W595">
            <v>2550</v>
          </cell>
          <cell r="X595" t="str">
            <v xml:space="preserve"> TAG</v>
          </cell>
        </row>
        <row r="596">
          <cell r="A596" t="str">
            <v>104771</v>
          </cell>
          <cell r="B596">
            <v>592</v>
          </cell>
          <cell r="C596" t="str">
            <v>น.ส.</v>
          </cell>
          <cell r="D596" t="str">
            <v>พีชญา</v>
          </cell>
          <cell r="E596" t="str">
            <v>บุญล้อม</v>
          </cell>
          <cell r="F596" t="str">
            <v>MS.</v>
          </cell>
          <cell r="G596" t="str">
            <v>PEECHAYA</v>
          </cell>
          <cell r="H596" t="str">
            <v>BOONLOM</v>
          </cell>
          <cell r="I596" t="str">
            <v>QC.TIRE</v>
          </cell>
          <cell r="J596" t="str">
            <v>SK2</v>
          </cell>
          <cell r="K596">
            <v>2007</v>
          </cell>
          <cell r="L596">
            <v>4</v>
          </cell>
          <cell r="M596">
            <v>16</v>
          </cell>
          <cell r="N596">
            <v>12</v>
          </cell>
          <cell r="O596">
            <v>0</v>
          </cell>
          <cell r="P596">
            <v>28</v>
          </cell>
          <cell r="Q596">
            <v>1985</v>
          </cell>
          <cell r="R596">
            <v>3</v>
          </cell>
          <cell r="S596">
            <v>14</v>
          </cell>
          <cell r="T596">
            <v>34</v>
          </cell>
          <cell r="U596">
            <v>1</v>
          </cell>
          <cell r="V596">
            <v>30</v>
          </cell>
          <cell r="W596">
            <v>2550</v>
          </cell>
          <cell r="X596" t="str">
            <v xml:space="preserve">  B-MISS  LINE 2          </v>
          </cell>
        </row>
        <row r="597">
          <cell r="A597" t="str">
            <v>104784</v>
          </cell>
          <cell r="B597">
            <v>593</v>
          </cell>
          <cell r="C597" t="str">
            <v>น.ส.</v>
          </cell>
          <cell r="D597" t="str">
            <v>รุ่งนภา</v>
          </cell>
          <cell r="E597" t="str">
            <v>สืบนาคะ</v>
          </cell>
          <cell r="F597" t="str">
            <v>MS.</v>
          </cell>
          <cell r="G597" t="str">
            <v>RUNGNAPA</v>
          </cell>
          <cell r="H597" t="str">
            <v>SERBNAKA</v>
          </cell>
          <cell r="I597" t="str">
            <v>QC.TIRE</v>
          </cell>
          <cell r="J597" t="str">
            <v>W</v>
          </cell>
          <cell r="K597">
            <v>2007</v>
          </cell>
          <cell r="L597">
            <v>4</v>
          </cell>
          <cell r="M597">
            <v>16</v>
          </cell>
          <cell r="N597">
            <v>12</v>
          </cell>
          <cell r="O597">
            <v>0</v>
          </cell>
          <cell r="P597">
            <v>28</v>
          </cell>
          <cell r="Q597">
            <v>1984</v>
          </cell>
          <cell r="R597">
            <v>5</v>
          </cell>
          <cell r="S597">
            <v>4</v>
          </cell>
          <cell r="T597">
            <v>35</v>
          </cell>
          <cell r="U597">
            <v>0</v>
          </cell>
          <cell r="V597">
            <v>9</v>
          </cell>
          <cell r="W597">
            <v>2550</v>
          </cell>
          <cell r="X597" t="str">
            <v>INSPECTION KAWA 2</v>
          </cell>
        </row>
        <row r="598">
          <cell r="A598" t="str">
            <v>104820</v>
          </cell>
          <cell r="B598">
            <v>594</v>
          </cell>
          <cell r="C598" t="str">
            <v>นาย</v>
          </cell>
          <cell r="D598" t="str">
            <v>ธีรวุฒิ</v>
          </cell>
          <cell r="E598" t="str">
            <v>บำเพ็ญทาน</v>
          </cell>
          <cell r="F598" t="str">
            <v>MR.</v>
          </cell>
          <cell r="G598" t="str">
            <v>THEERAWUT</v>
          </cell>
          <cell r="H598" t="str">
            <v>BUMPENTAN</v>
          </cell>
          <cell r="I598" t="str">
            <v>QC.TIRE</v>
          </cell>
          <cell r="J598" t="str">
            <v>W</v>
          </cell>
          <cell r="K598">
            <v>2007</v>
          </cell>
          <cell r="L598">
            <v>4</v>
          </cell>
          <cell r="M598">
            <v>16</v>
          </cell>
          <cell r="N598">
            <v>12</v>
          </cell>
          <cell r="O598">
            <v>0</v>
          </cell>
          <cell r="P598">
            <v>28</v>
          </cell>
          <cell r="Q598">
            <v>1987</v>
          </cell>
          <cell r="R598">
            <v>12</v>
          </cell>
          <cell r="S598">
            <v>27</v>
          </cell>
          <cell r="T598">
            <v>31</v>
          </cell>
          <cell r="U598">
            <v>4</v>
          </cell>
          <cell r="V598">
            <v>17</v>
          </cell>
          <cell r="W598">
            <v>2550</v>
          </cell>
          <cell r="X598" t="str">
            <v>BL, Run-Out</v>
          </cell>
        </row>
        <row r="599">
          <cell r="A599" t="str">
            <v>105566</v>
          </cell>
          <cell r="B599">
            <v>595</v>
          </cell>
          <cell r="C599" t="str">
            <v>น.ส.</v>
          </cell>
          <cell r="D599" t="str">
            <v>ปาริชาติ</v>
          </cell>
          <cell r="E599" t="str">
            <v>พวงพึ่ง</v>
          </cell>
          <cell r="F599" t="str">
            <v>MS.</v>
          </cell>
          <cell r="G599" t="str">
            <v>PARICHAD</v>
          </cell>
          <cell r="H599" t="str">
            <v>PUANGPUENG</v>
          </cell>
          <cell r="I599" t="str">
            <v>QC.TIRE</v>
          </cell>
          <cell r="J599" t="str">
            <v>W</v>
          </cell>
          <cell r="K599">
            <v>2007</v>
          </cell>
          <cell r="L599">
            <v>7</v>
          </cell>
          <cell r="M599">
            <v>16</v>
          </cell>
          <cell r="N599">
            <v>11</v>
          </cell>
          <cell r="O599">
            <v>9</v>
          </cell>
          <cell r="P599">
            <v>28</v>
          </cell>
          <cell r="Q599">
            <v>1976</v>
          </cell>
          <cell r="R599">
            <v>8</v>
          </cell>
          <cell r="S599">
            <v>29</v>
          </cell>
          <cell r="T599">
            <v>42</v>
          </cell>
          <cell r="U599">
            <v>8</v>
          </cell>
          <cell r="V599">
            <v>15</v>
          </cell>
          <cell r="W599">
            <v>2550</v>
          </cell>
          <cell r="X599" t="str">
            <v>INSPECTION KAWA 2</v>
          </cell>
        </row>
        <row r="600">
          <cell r="A600" t="str">
            <v>105583</v>
          </cell>
          <cell r="B600">
            <v>596</v>
          </cell>
          <cell r="C600" t="str">
            <v>น.ส.</v>
          </cell>
          <cell r="D600" t="str">
            <v>วันวิสาข์</v>
          </cell>
          <cell r="E600" t="str">
            <v>วงพา</v>
          </cell>
          <cell r="F600" t="str">
            <v>MS.</v>
          </cell>
          <cell r="G600" t="str">
            <v>WANVISA</v>
          </cell>
          <cell r="H600" t="str">
            <v>WONGPA</v>
          </cell>
          <cell r="I600" t="str">
            <v>QC.TIRE</v>
          </cell>
          <cell r="J600" t="str">
            <v>W</v>
          </cell>
          <cell r="K600">
            <v>2007</v>
          </cell>
          <cell r="L600">
            <v>7</v>
          </cell>
          <cell r="M600">
            <v>16</v>
          </cell>
          <cell r="N600">
            <v>11</v>
          </cell>
          <cell r="O600">
            <v>9</v>
          </cell>
          <cell r="P600">
            <v>28</v>
          </cell>
          <cell r="Q600">
            <v>1985</v>
          </cell>
          <cell r="R600">
            <v>6</v>
          </cell>
          <cell r="S600">
            <v>3</v>
          </cell>
          <cell r="T600">
            <v>33</v>
          </cell>
          <cell r="U600">
            <v>11</v>
          </cell>
          <cell r="V600">
            <v>10</v>
          </cell>
          <cell r="W600">
            <v>2550</v>
          </cell>
          <cell r="X600" t="str">
            <v xml:space="preserve">NORMAL INSPECTION  </v>
          </cell>
        </row>
        <row r="601">
          <cell r="A601" t="str">
            <v>106476</v>
          </cell>
          <cell r="B601">
            <v>597</v>
          </cell>
          <cell r="C601" t="str">
            <v>น.ส.</v>
          </cell>
          <cell r="D601" t="str">
            <v>อารดา</v>
          </cell>
          <cell r="E601" t="str">
            <v>เถื่อนปาน</v>
          </cell>
          <cell r="F601" t="str">
            <v>MS.</v>
          </cell>
          <cell r="G601" t="str">
            <v>ARADA</v>
          </cell>
          <cell r="H601" t="str">
            <v>THERNPAN</v>
          </cell>
          <cell r="I601" t="str">
            <v>QC.TIRE</v>
          </cell>
          <cell r="J601" t="str">
            <v>W</v>
          </cell>
          <cell r="K601">
            <v>2007</v>
          </cell>
          <cell r="L601">
            <v>12</v>
          </cell>
          <cell r="M601">
            <v>1</v>
          </cell>
          <cell r="N601">
            <v>11</v>
          </cell>
          <cell r="O601">
            <v>5</v>
          </cell>
          <cell r="P601">
            <v>12</v>
          </cell>
          <cell r="Q601">
            <v>1989</v>
          </cell>
          <cell r="R601">
            <v>1</v>
          </cell>
          <cell r="S601">
            <v>13</v>
          </cell>
          <cell r="T601">
            <v>30</v>
          </cell>
          <cell r="U601">
            <v>4</v>
          </cell>
          <cell r="V601">
            <v>0</v>
          </cell>
          <cell r="W601">
            <v>2550</v>
          </cell>
          <cell r="X601" t="str">
            <v xml:space="preserve">NORMAL INSPECTION  </v>
          </cell>
        </row>
        <row r="602">
          <cell r="A602" t="str">
            <v>106480</v>
          </cell>
          <cell r="B602">
            <v>598</v>
          </cell>
          <cell r="C602" t="str">
            <v>น.ส.</v>
          </cell>
          <cell r="D602" t="str">
            <v>นันทญา</v>
          </cell>
          <cell r="E602" t="str">
            <v>ฝาแก้ว</v>
          </cell>
          <cell r="F602" t="str">
            <v>MS.</v>
          </cell>
          <cell r="G602" t="str">
            <v>NANTAYA</v>
          </cell>
          <cell r="H602" t="str">
            <v>FHAKAEW</v>
          </cell>
          <cell r="I602" t="str">
            <v>QC.TIRE</v>
          </cell>
          <cell r="J602" t="str">
            <v>W</v>
          </cell>
          <cell r="K602">
            <v>2007</v>
          </cell>
          <cell r="L602">
            <v>12</v>
          </cell>
          <cell r="M602">
            <v>1</v>
          </cell>
          <cell r="N602">
            <v>11</v>
          </cell>
          <cell r="O602">
            <v>5</v>
          </cell>
          <cell r="P602">
            <v>12</v>
          </cell>
          <cell r="Q602">
            <v>1977</v>
          </cell>
          <cell r="R602">
            <v>1</v>
          </cell>
          <cell r="S602">
            <v>27</v>
          </cell>
          <cell r="T602">
            <v>42</v>
          </cell>
          <cell r="U602">
            <v>3</v>
          </cell>
          <cell r="V602">
            <v>17</v>
          </cell>
          <cell r="W602">
            <v>2550</v>
          </cell>
          <cell r="X602" t="str">
            <v>INSPECTION KAWA 2</v>
          </cell>
        </row>
        <row r="603">
          <cell r="A603" t="str">
            <v>106493</v>
          </cell>
          <cell r="B603">
            <v>599</v>
          </cell>
          <cell r="C603" t="str">
            <v>น.ส.</v>
          </cell>
          <cell r="D603" t="str">
            <v>บัวลัย</v>
          </cell>
          <cell r="E603" t="str">
            <v>แสงทอน</v>
          </cell>
          <cell r="F603" t="str">
            <v>MS.</v>
          </cell>
          <cell r="G603" t="str">
            <v>BUALAI</v>
          </cell>
          <cell r="H603" t="str">
            <v>SANGTHON</v>
          </cell>
          <cell r="I603" t="str">
            <v>QC.TIRE</v>
          </cell>
          <cell r="J603" t="str">
            <v>W</v>
          </cell>
          <cell r="K603">
            <v>2007</v>
          </cell>
          <cell r="L603">
            <v>12</v>
          </cell>
          <cell r="M603">
            <v>1</v>
          </cell>
          <cell r="N603">
            <v>11</v>
          </cell>
          <cell r="O603">
            <v>5</v>
          </cell>
          <cell r="P603">
            <v>12</v>
          </cell>
          <cell r="Q603">
            <v>1979</v>
          </cell>
          <cell r="R603">
            <v>4</v>
          </cell>
          <cell r="S603">
            <v>18</v>
          </cell>
          <cell r="T603">
            <v>40</v>
          </cell>
          <cell r="U603">
            <v>0</v>
          </cell>
          <cell r="V603">
            <v>26</v>
          </cell>
          <cell r="W603">
            <v>2550</v>
          </cell>
          <cell r="X603" t="str">
            <v>INSPECTION KAWA 2</v>
          </cell>
        </row>
        <row r="604">
          <cell r="A604" t="str">
            <v>107710</v>
          </cell>
          <cell r="B604">
            <v>600</v>
          </cell>
          <cell r="C604" t="str">
            <v>นาย</v>
          </cell>
          <cell r="D604" t="str">
            <v>พิพัฒน์พงษ์</v>
          </cell>
          <cell r="E604" t="str">
            <v>ยาดา</v>
          </cell>
          <cell r="F604" t="str">
            <v>MR.</v>
          </cell>
          <cell r="G604" t="str">
            <v>PIPATPONG</v>
          </cell>
          <cell r="H604" t="str">
            <v>YADA</v>
          </cell>
          <cell r="I604" t="str">
            <v>QC.TIRE</v>
          </cell>
          <cell r="J604" t="str">
            <v>W</v>
          </cell>
          <cell r="K604">
            <v>2010</v>
          </cell>
          <cell r="L604">
            <v>1</v>
          </cell>
          <cell r="M604">
            <v>4</v>
          </cell>
          <cell r="N604">
            <v>9</v>
          </cell>
          <cell r="O604">
            <v>4</v>
          </cell>
          <cell r="P604">
            <v>9</v>
          </cell>
          <cell r="Q604">
            <v>1987</v>
          </cell>
          <cell r="R604">
            <v>5</v>
          </cell>
          <cell r="S604">
            <v>22</v>
          </cell>
          <cell r="T604">
            <v>31</v>
          </cell>
          <cell r="U604">
            <v>11</v>
          </cell>
          <cell r="V604">
            <v>22</v>
          </cell>
          <cell r="W604">
            <v>2553</v>
          </cell>
          <cell r="X604" t="str">
            <v xml:space="preserve">RUN-OUT   BALANCE  TEST </v>
          </cell>
        </row>
        <row r="605">
          <cell r="A605" t="str">
            <v>107737</v>
          </cell>
          <cell r="B605">
            <v>601</v>
          </cell>
          <cell r="C605" t="str">
            <v>นาย</v>
          </cell>
          <cell r="D605" t="str">
            <v>สุรัตน์</v>
          </cell>
          <cell r="E605" t="str">
            <v>ภานุรัตน์</v>
          </cell>
          <cell r="F605" t="str">
            <v>MR.</v>
          </cell>
          <cell r="G605" t="str">
            <v>SURAT</v>
          </cell>
          <cell r="H605" t="str">
            <v>PHANURAT</v>
          </cell>
          <cell r="I605" t="str">
            <v>QC.TIRE</v>
          </cell>
          <cell r="J605" t="str">
            <v>W</v>
          </cell>
          <cell r="K605">
            <v>2010</v>
          </cell>
          <cell r="L605">
            <v>1</v>
          </cell>
          <cell r="M605">
            <v>4</v>
          </cell>
          <cell r="N605">
            <v>9</v>
          </cell>
          <cell r="O605">
            <v>4</v>
          </cell>
          <cell r="P605">
            <v>9</v>
          </cell>
          <cell r="Q605">
            <v>1976</v>
          </cell>
          <cell r="R605">
            <v>10</v>
          </cell>
          <cell r="S605">
            <v>4</v>
          </cell>
          <cell r="T605">
            <v>42</v>
          </cell>
          <cell r="U605">
            <v>7</v>
          </cell>
          <cell r="V605">
            <v>9</v>
          </cell>
          <cell r="W605">
            <v>2553</v>
          </cell>
          <cell r="X605" t="str">
            <v>RUN-OUT   BALANCE  TEST / Tire 2</v>
          </cell>
        </row>
        <row r="606">
          <cell r="A606" t="str">
            <v>107741</v>
          </cell>
          <cell r="B606">
            <v>602</v>
          </cell>
          <cell r="C606" t="str">
            <v>น.ส.</v>
          </cell>
          <cell r="D606" t="str">
            <v>บังอร</v>
          </cell>
          <cell r="E606" t="str">
            <v>สีสนไชย</v>
          </cell>
          <cell r="F606" t="str">
            <v>MS.</v>
          </cell>
          <cell r="G606" t="str">
            <v>BANGOON</v>
          </cell>
          <cell r="H606" t="str">
            <v>SEESONCHAI</v>
          </cell>
          <cell r="I606" t="str">
            <v>QC.TIRE</v>
          </cell>
          <cell r="J606" t="str">
            <v>W</v>
          </cell>
          <cell r="K606">
            <v>2010</v>
          </cell>
          <cell r="L606">
            <v>1</v>
          </cell>
          <cell r="M606">
            <v>4</v>
          </cell>
          <cell r="N606">
            <v>9</v>
          </cell>
          <cell r="O606">
            <v>4</v>
          </cell>
          <cell r="P606">
            <v>9</v>
          </cell>
          <cell r="Q606">
            <v>1984</v>
          </cell>
          <cell r="R606">
            <v>12</v>
          </cell>
          <cell r="S606">
            <v>17</v>
          </cell>
          <cell r="T606">
            <v>34</v>
          </cell>
          <cell r="U606">
            <v>4</v>
          </cell>
          <cell r="V606">
            <v>27</v>
          </cell>
          <cell r="W606">
            <v>2553</v>
          </cell>
          <cell r="X606" t="str">
            <v xml:space="preserve">NORMAL INSPECTION  </v>
          </cell>
        </row>
        <row r="607">
          <cell r="A607" t="str">
            <v>108744</v>
          </cell>
          <cell r="B607">
            <v>603</v>
          </cell>
          <cell r="C607" t="str">
            <v>น.ส.</v>
          </cell>
          <cell r="D607" t="str">
            <v>สุพัตน์ตรา</v>
          </cell>
          <cell r="E607" t="str">
            <v>ทาพิลา</v>
          </cell>
          <cell r="F607" t="str">
            <v>MS.</v>
          </cell>
          <cell r="G607" t="str">
            <v>SUPATTRA</v>
          </cell>
          <cell r="H607" t="str">
            <v>TAPILA</v>
          </cell>
          <cell r="I607" t="str">
            <v>QC.TIRE</v>
          </cell>
          <cell r="J607" t="str">
            <v>W</v>
          </cell>
          <cell r="K607">
            <v>2010</v>
          </cell>
          <cell r="L607">
            <v>4</v>
          </cell>
          <cell r="M607">
            <v>16</v>
          </cell>
          <cell r="N607">
            <v>9</v>
          </cell>
          <cell r="O607">
            <v>0</v>
          </cell>
          <cell r="P607">
            <v>28</v>
          </cell>
          <cell r="Q607">
            <v>1986</v>
          </cell>
          <cell r="R607">
            <v>8</v>
          </cell>
          <cell r="S607">
            <v>6</v>
          </cell>
          <cell r="T607">
            <v>32</v>
          </cell>
          <cell r="U607">
            <v>9</v>
          </cell>
          <cell r="V607">
            <v>7</v>
          </cell>
          <cell r="W607">
            <v>2553</v>
          </cell>
          <cell r="X607" t="str">
            <v xml:space="preserve">RECHECK </v>
          </cell>
        </row>
        <row r="608">
          <cell r="A608" t="str">
            <v>109241</v>
          </cell>
          <cell r="B608">
            <v>604</v>
          </cell>
          <cell r="C608" t="str">
            <v>นาย</v>
          </cell>
          <cell r="D608" t="str">
            <v>ปฏิพัทธ์</v>
          </cell>
          <cell r="E608" t="str">
            <v>ศรีสุก</v>
          </cell>
          <cell r="F608" t="str">
            <v>MR.</v>
          </cell>
          <cell r="G608" t="str">
            <v>PATIPAT</v>
          </cell>
          <cell r="H608" t="str">
            <v>SRISUK</v>
          </cell>
          <cell r="I608" t="str">
            <v>QC.TIRE</v>
          </cell>
          <cell r="J608" t="str">
            <v>W</v>
          </cell>
          <cell r="K608">
            <v>2010</v>
          </cell>
          <cell r="L608">
            <v>8</v>
          </cell>
          <cell r="M608">
            <v>16</v>
          </cell>
          <cell r="N608">
            <v>8</v>
          </cell>
          <cell r="O608">
            <v>8</v>
          </cell>
          <cell r="P608">
            <v>28</v>
          </cell>
          <cell r="Q608">
            <v>1981</v>
          </cell>
          <cell r="R608">
            <v>1</v>
          </cell>
          <cell r="S608">
            <v>20</v>
          </cell>
          <cell r="T608">
            <v>38</v>
          </cell>
          <cell r="U608">
            <v>3</v>
          </cell>
          <cell r="V608">
            <v>24</v>
          </cell>
          <cell r="W608">
            <v>2553</v>
          </cell>
          <cell r="X608" t="str">
            <v xml:space="preserve">RUN-OUT   BALANCE  TEST </v>
          </cell>
        </row>
        <row r="609">
          <cell r="A609" t="str">
            <v>109269</v>
          </cell>
          <cell r="B609">
            <v>605</v>
          </cell>
          <cell r="C609" t="str">
            <v>น.ส.</v>
          </cell>
          <cell r="D609" t="str">
            <v>สุรีย์รัตน์</v>
          </cell>
          <cell r="E609" t="str">
            <v>ขำน้อย</v>
          </cell>
          <cell r="F609" t="str">
            <v>MS.</v>
          </cell>
          <cell r="G609" t="str">
            <v>SUREERAT</v>
          </cell>
          <cell r="H609" t="str">
            <v>KHAMNOI</v>
          </cell>
          <cell r="I609" t="str">
            <v>QC.TIRE</v>
          </cell>
          <cell r="J609" t="str">
            <v>W</v>
          </cell>
          <cell r="K609">
            <v>2010</v>
          </cell>
          <cell r="L609">
            <v>8</v>
          </cell>
          <cell r="M609">
            <v>16</v>
          </cell>
          <cell r="N609">
            <v>8</v>
          </cell>
          <cell r="O609">
            <v>8</v>
          </cell>
          <cell r="P609">
            <v>28</v>
          </cell>
          <cell r="Q609">
            <v>1989</v>
          </cell>
          <cell r="R609">
            <v>9</v>
          </cell>
          <cell r="S609">
            <v>3</v>
          </cell>
          <cell r="T609">
            <v>29</v>
          </cell>
          <cell r="U609">
            <v>8</v>
          </cell>
          <cell r="V609">
            <v>10</v>
          </cell>
          <cell r="W609">
            <v>2553</v>
          </cell>
          <cell r="X609" t="str">
            <v>DATA REJECT  REPAIR</v>
          </cell>
        </row>
        <row r="610">
          <cell r="A610" t="str">
            <v>109286</v>
          </cell>
          <cell r="B610">
            <v>606</v>
          </cell>
          <cell r="C610" t="str">
            <v>น.ส.</v>
          </cell>
          <cell r="D610" t="str">
            <v>จินตนา</v>
          </cell>
          <cell r="E610" t="str">
            <v>บุญสิทธิ์</v>
          </cell>
          <cell r="F610" t="str">
            <v>MS.</v>
          </cell>
          <cell r="G610" t="str">
            <v>JINTANA</v>
          </cell>
          <cell r="H610" t="str">
            <v>BOONSIT</v>
          </cell>
          <cell r="I610" t="str">
            <v>QC.TIRE</v>
          </cell>
          <cell r="J610" t="str">
            <v>W</v>
          </cell>
          <cell r="K610">
            <v>2010</v>
          </cell>
          <cell r="L610">
            <v>8</v>
          </cell>
          <cell r="M610">
            <v>16</v>
          </cell>
          <cell r="N610">
            <v>8</v>
          </cell>
          <cell r="O610">
            <v>8</v>
          </cell>
          <cell r="P610">
            <v>28</v>
          </cell>
          <cell r="Q610">
            <v>1975</v>
          </cell>
          <cell r="R610">
            <v>7</v>
          </cell>
          <cell r="S610">
            <v>1</v>
          </cell>
          <cell r="T610">
            <v>43</v>
          </cell>
          <cell r="U610">
            <v>10</v>
          </cell>
          <cell r="V610">
            <v>12</v>
          </cell>
          <cell r="W610">
            <v>2553</v>
          </cell>
          <cell r="X610" t="str">
            <v xml:space="preserve">NORMAL INSPECTION  </v>
          </cell>
        </row>
        <row r="611">
          <cell r="A611" t="str">
            <v>109304</v>
          </cell>
          <cell r="B611">
            <v>607</v>
          </cell>
          <cell r="C611" t="str">
            <v>น.ส.</v>
          </cell>
          <cell r="D611" t="str">
            <v>นุชรี</v>
          </cell>
          <cell r="E611" t="str">
            <v>พละอาชีพ</v>
          </cell>
          <cell r="F611" t="str">
            <v>MS.</v>
          </cell>
          <cell r="G611" t="str">
            <v>NUCHAREE</v>
          </cell>
          <cell r="H611" t="str">
            <v>PARA-ARCEEP</v>
          </cell>
          <cell r="I611" t="str">
            <v>QC.TIRE</v>
          </cell>
          <cell r="J611" t="str">
            <v>SK2</v>
          </cell>
          <cell r="K611">
            <v>2010</v>
          </cell>
          <cell r="L611">
            <v>8</v>
          </cell>
          <cell r="M611">
            <v>16</v>
          </cell>
          <cell r="N611">
            <v>8</v>
          </cell>
          <cell r="O611">
            <v>8</v>
          </cell>
          <cell r="P611">
            <v>28</v>
          </cell>
          <cell r="Q611">
            <v>1990</v>
          </cell>
          <cell r="R611">
            <v>9</v>
          </cell>
          <cell r="S611">
            <v>22</v>
          </cell>
          <cell r="T611">
            <v>28</v>
          </cell>
          <cell r="U611">
            <v>7</v>
          </cell>
          <cell r="V611">
            <v>22</v>
          </cell>
          <cell r="W611">
            <v>2553</v>
          </cell>
          <cell r="X611" t="str">
            <v>Check Mold</v>
          </cell>
        </row>
        <row r="612">
          <cell r="A612" t="str">
            <v>109318</v>
          </cell>
          <cell r="B612">
            <v>608</v>
          </cell>
          <cell r="C612" t="str">
            <v>นาย</v>
          </cell>
          <cell r="D612" t="str">
            <v>เสกสรร</v>
          </cell>
          <cell r="E612" t="str">
            <v>อิ่มกระโทก</v>
          </cell>
          <cell r="F612" t="str">
            <v>MR.</v>
          </cell>
          <cell r="G612" t="str">
            <v>SAKSAN</v>
          </cell>
          <cell r="H612" t="str">
            <v>AIMKRATOK</v>
          </cell>
          <cell r="I612" t="str">
            <v>QC.TIRE</v>
          </cell>
          <cell r="J612" t="str">
            <v>W</v>
          </cell>
          <cell r="K612">
            <v>2010</v>
          </cell>
          <cell r="L612">
            <v>8</v>
          </cell>
          <cell r="M612">
            <v>16</v>
          </cell>
          <cell r="N612">
            <v>8</v>
          </cell>
          <cell r="O612">
            <v>8</v>
          </cell>
          <cell r="P612">
            <v>28</v>
          </cell>
          <cell r="Q612">
            <v>1974</v>
          </cell>
          <cell r="R612">
            <v>9</v>
          </cell>
          <cell r="S612">
            <v>27</v>
          </cell>
          <cell r="T612">
            <v>44</v>
          </cell>
          <cell r="U612">
            <v>7</v>
          </cell>
          <cell r="V612">
            <v>17</v>
          </cell>
          <cell r="W612">
            <v>2553</v>
          </cell>
          <cell r="X612" t="str">
            <v>RUN-OUT   BALANCE  TEST  LINE 2</v>
          </cell>
        </row>
        <row r="613">
          <cell r="A613" t="str">
            <v>109321</v>
          </cell>
          <cell r="B613">
            <v>609</v>
          </cell>
          <cell r="C613" t="str">
            <v>น.ส.</v>
          </cell>
          <cell r="D613" t="str">
            <v>ยุวธิดา</v>
          </cell>
          <cell r="E613" t="str">
            <v>ศรีโสภา</v>
          </cell>
          <cell r="F613" t="str">
            <v>MS.</v>
          </cell>
          <cell r="G613" t="str">
            <v>YUWATHIDA</v>
          </cell>
          <cell r="H613" t="str">
            <v>SRISOPA</v>
          </cell>
          <cell r="I613" t="str">
            <v>QC.TIRE</v>
          </cell>
          <cell r="J613" t="str">
            <v>W</v>
          </cell>
          <cell r="K613">
            <v>2010</v>
          </cell>
          <cell r="L613">
            <v>8</v>
          </cell>
          <cell r="M613">
            <v>16</v>
          </cell>
          <cell r="N613">
            <v>8</v>
          </cell>
          <cell r="O613">
            <v>8</v>
          </cell>
          <cell r="P613">
            <v>28</v>
          </cell>
          <cell r="Q613">
            <v>1990</v>
          </cell>
          <cell r="R613">
            <v>2</v>
          </cell>
          <cell r="S613">
            <v>13</v>
          </cell>
          <cell r="T613">
            <v>29</v>
          </cell>
          <cell r="U613">
            <v>3</v>
          </cell>
          <cell r="V613">
            <v>0</v>
          </cell>
          <cell r="W613">
            <v>2553</v>
          </cell>
          <cell r="X613" t="str">
            <v xml:space="preserve">NORMAL INSPECTION  </v>
          </cell>
        </row>
        <row r="614">
          <cell r="A614" t="str">
            <v>109415</v>
          </cell>
          <cell r="B614">
            <v>610</v>
          </cell>
          <cell r="C614" t="str">
            <v>นาย</v>
          </cell>
          <cell r="D614" t="str">
            <v>ศักดิ์ชัย</v>
          </cell>
          <cell r="E614" t="str">
            <v>ยวงจันทร์</v>
          </cell>
          <cell r="F614" t="str">
            <v>MR.</v>
          </cell>
          <cell r="G614" t="str">
            <v>SAKCHAI</v>
          </cell>
          <cell r="H614" t="str">
            <v>YUANGCHAN</v>
          </cell>
          <cell r="I614" t="str">
            <v>QC.TIRE</v>
          </cell>
          <cell r="J614" t="str">
            <v>W</v>
          </cell>
          <cell r="K614">
            <v>2010</v>
          </cell>
          <cell r="L614">
            <v>8</v>
          </cell>
          <cell r="M614">
            <v>16</v>
          </cell>
          <cell r="N614">
            <v>8</v>
          </cell>
          <cell r="O614">
            <v>8</v>
          </cell>
          <cell r="P614">
            <v>28</v>
          </cell>
          <cell r="Q614">
            <v>1989</v>
          </cell>
          <cell r="R614">
            <v>12</v>
          </cell>
          <cell r="S614">
            <v>21</v>
          </cell>
          <cell r="T614">
            <v>29</v>
          </cell>
          <cell r="U614">
            <v>4</v>
          </cell>
          <cell r="V614">
            <v>23</v>
          </cell>
          <cell r="W614">
            <v>2553</v>
          </cell>
          <cell r="X614" t="str">
            <v>VAC NR</v>
          </cell>
        </row>
        <row r="615">
          <cell r="A615" t="str">
            <v>109925</v>
          </cell>
          <cell r="B615">
            <v>611</v>
          </cell>
          <cell r="C615" t="str">
            <v>น.ส.</v>
          </cell>
          <cell r="D615" t="str">
            <v>สุวรรณา</v>
          </cell>
          <cell r="E615" t="str">
            <v>เครือบุญ</v>
          </cell>
          <cell r="F615" t="str">
            <v>MS.</v>
          </cell>
          <cell r="G615" t="str">
            <v>SUWANNA</v>
          </cell>
          <cell r="H615" t="str">
            <v>KRUEABUN</v>
          </cell>
          <cell r="I615" t="str">
            <v>QC.TIRE</v>
          </cell>
          <cell r="J615" t="str">
            <v>W</v>
          </cell>
          <cell r="K615">
            <v>2011</v>
          </cell>
          <cell r="L615">
            <v>3</v>
          </cell>
          <cell r="M615">
            <v>16</v>
          </cell>
          <cell r="N615">
            <v>8</v>
          </cell>
          <cell r="O615">
            <v>1</v>
          </cell>
          <cell r="P615">
            <v>28</v>
          </cell>
          <cell r="Q615">
            <v>1974</v>
          </cell>
          <cell r="R615">
            <v>11</v>
          </cell>
          <cell r="S615">
            <v>16</v>
          </cell>
          <cell r="T615">
            <v>44</v>
          </cell>
          <cell r="U615">
            <v>5</v>
          </cell>
          <cell r="V615">
            <v>28</v>
          </cell>
          <cell r="W615">
            <v>2554</v>
          </cell>
          <cell r="X615" t="str">
            <v xml:space="preserve">NORMAL INSPECTION  </v>
          </cell>
        </row>
        <row r="616">
          <cell r="A616" t="str">
            <v>109942</v>
          </cell>
          <cell r="B616">
            <v>612</v>
          </cell>
          <cell r="C616" t="str">
            <v>นาย</v>
          </cell>
          <cell r="D616" t="str">
            <v>สุริโย</v>
          </cell>
          <cell r="E616" t="str">
            <v>มาเจริญ</v>
          </cell>
          <cell r="F616" t="str">
            <v>MR.</v>
          </cell>
          <cell r="G616" t="str">
            <v>SURIYO</v>
          </cell>
          <cell r="H616" t="str">
            <v>MACHAROEN</v>
          </cell>
          <cell r="I616" t="str">
            <v>QC.TIRE</v>
          </cell>
          <cell r="J616" t="str">
            <v>W</v>
          </cell>
          <cell r="K616">
            <v>2011</v>
          </cell>
          <cell r="L616">
            <v>3</v>
          </cell>
          <cell r="M616">
            <v>16</v>
          </cell>
          <cell r="N616">
            <v>8</v>
          </cell>
          <cell r="O616">
            <v>1</v>
          </cell>
          <cell r="P616">
            <v>28</v>
          </cell>
          <cell r="Q616">
            <v>1981</v>
          </cell>
          <cell r="R616">
            <v>4</v>
          </cell>
          <cell r="S616">
            <v>9</v>
          </cell>
          <cell r="T616">
            <v>38</v>
          </cell>
          <cell r="U616">
            <v>1</v>
          </cell>
          <cell r="V616">
            <v>4</v>
          </cell>
          <cell r="W616">
            <v>2554</v>
          </cell>
          <cell r="X616" t="str">
            <v xml:space="preserve">RUN-OUT   BALANCE  TEST </v>
          </cell>
        </row>
        <row r="617">
          <cell r="A617" t="str">
            <v>109956</v>
          </cell>
          <cell r="B617">
            <v>613</v>
          </cell>
          <cell r="C617" t="str">
            <v>นาย</v>
          </cell>
          <cell r="D617" t="str">
            <v>กานต์</v>
          </cell>
          <cell r="E617" t="str">
            <v>ลักขณาโรจน์</v>
          </cell>
          <cell r="F617" t="str">
            <v>MR.</v>
          </cell>
          <cell r="G617" t="str">
            <v>KAN</v>
          </cell>
          <cell r="H617" t="str">
            <v>LAKKHANAROJ</v>
          </cell>
          <cell r="I617" t="str">
            <v>QC.TIRE</v>
          </cell>
          <cell r="J617" t="str">
            <v>W</v>
          </cell>
          <cell r="K617">
            <v>2011</v>
          </cell>
          <cell r="L617">
            <v>3</v>
          </cell>
          <cell r="M617">
            <v>16</v>
          </cell>
          <cell r="N617">
            <v>8</v>
          </cell>
          <cell r="O617">
            <v>1</v>
          </cell>
          <cell r="P617">
            <v>28</v>
          </cell>
          <cell r="Q617">
            <v>1973</v>
          </cell>
          <cell r="R617">
            <v>3</v>
          </cell>
          <cell r="S617">
            <v>1</v>
          </cell>
          <cell r="T617">
            <v>46</v>
          </cell>
          <cell r="U617">
            <v>2</v>
          </cell>
          <cell r="V617">
            <v>12</v>
          </cell>
          <cell r="W617">
            <v>2554</v>
          </cell>
          <cell r="X617" t="str">
            <v xml:space="preserve">RUN-OUT   BALANCE  TEST </v>
          </cell>
        </row>
        <row r="618">
          <cell r="A618" t="str">
            <v>109960</v>
          </cell>
          <cell r="B618">
            <v>614</v>
          </cell>
          <cell r="C618" t="str">
            <v>นาย</v>
          </cell>
          <cell r="D618" t="str">
            <v>ชาคริต</v>
          </cell>
          <cell r="E618" t="str">
            <v>ทองภู</v>
          </cell>
          <cell r="F618" t="str">
            <v>MR.</v>
          </cell>
          <cell r="G618" t="str">
            <v>CHAKIT</v>
          </cell>
          <cell r="H618" t="str">
            <v>THONGPHU</v>
          </cell>
          <cell r="I618" t="str">
            <v>QC.TIRE</v>
          </cell>
          <cell r="J618" t="str">
            <v>W</v>
          </cell>
          <cell r="K618">
            <v>2011</v>
          </cell>
          <cell r="L618">
            <v>3</v>
          </cell>
          <cell r="M618">
            <v>16</v>
          </cell>
          <cell r="N618">
            <v>8</v>
          </cell>
          <cell r="O618">
            <v>1</v>
          </cell>
          <cell r="P618">
            <v>28</v>
          </cell>
          <cell r="Q618">
            <v>1984</v>
          </cell>
          <cell r="R618">
            <v>2</v>
          </cell>
          <cell r="S618">
            <v>20</v>
          </cell>
          <cell r="T618">
            <v>35</v>
          </cell>
          <cell r="U618">
            <v>2</v>
          </cell>
          <cell r="V618">
            <v>24</v>
          </cell>
          <cell r="W618">
            <v>2554</v>
          </cell>
          <cell r="X618" t="str">
            <v xml:space="preserve">BEADCRACK </v>
          </cell>
        </row>
        <row r="619">
          <cell r="A619" t="str">
            <v>109987</v>
          </cell>
          <cell r="B619">
            <v>615</v>
          </cell>
          <cell r="C619" t="str">
            <v>นาง</v>
          </cell>
          <cell r="D619" t="str">
            <v>สุณิสา</v>
          </cell>
          <cell r="E619" t="str">
            <v>สิงห์อุบล</v>
          </cell>
          <cell r="F619" t="str">
            <v>MRS.</v>
          </cell>
          <cell r="G619" t="str">
            <v>SUNISA</v>
          </cell>
          <cell r="H619" t="str">
            <v>SINGUBOL</v>
          </cell>
          <cell r="I619" t="str">
            <v>QC.TIRE</v>
          </cell>
          <cell r="J619" t="str">
            <v>W</v>
          </cell>
          <cell r="K619">
            <v>2011</v>
          </cell>
          <cell r="L619">
            <v>3</v>
          </cell>
          <cell r="M619">
            <v>16</v>
          </cell>
          <cell r="N619">
            <v>8</v>
          </cell>
          <cell r="O619">
            <v>1</v>
          </cell>
          <cell r="P619">
            <v>28</v>
          </cell>
          <cell r="Q619">
            <v>1972</v>
          </cell>
          <cell r="R619">
            <v>9</v>
          </cell>
          <cell r="S619">
            <v>21</v>
          </cell>
          <cell r="T619">
            <v>46</v>
          </cell>
          <cell r="U619">
            <v>7</v>
          </cell>
          <cell r="V619">
            <v>23</v>
          </cell>
          <cell r="W619">
            <v>2554</v>
          </cell>
          <cell r="X619" t="str">
            <v xml:space="preserve">NORMAL INSPECTION  </v>
          </cell>
        </row>
        <row r="620">
          <cell r="A620" t="str">
            <v>110007</v>
          </cell>
          <cell r="B620">
            <v>616</v>
          </cell>
          <cell r="C620" t="str">
            <v>นาย</v>
          </cell>
          <cell r="D620" t="str">
            <v>นิติกุล</v>
          </cell>
          <cell r="E620" t="str">
            <v>ภูธรเลิศ</v>
          </cell>
          <cell r="F620" t="str">
            <v>MR.</v>
          </cell>
          <cell r="G620" t="str">
            <v>NITIKUL</v>
          </cell>
          <cell r="H620" t="str">
            <v>POOTHORNLERD</v>
          </cell>
          <cell r="I620" t="str">
            <v>QC.TIRE</v>
          </cell>
          <cell r="J620" t="str">
            <v>W</v>
          </cell>
          <cell r="K620">
            <v>2011</v>
          </cell>
          <cell r="L620">
            <v>3</v>
          </cell>
          <cell r="M620">
            <v>16</v>
          </cell>
          <cell r="N620">
            <v>8</v>
          </cell>
          <cell r="O620">
            <v>1</v>
          </cell>
          <cell r="P620">
            <v>28</v>
          </cell>
          <cell r="Q620">
            <v>1985</v>
          </cell>
          <cell r="R620">
            <v>4</v>
          </cell>
          <cell r="S620">
            <v>27</v>
          </cell>
          <cell r="T620">
            <v>34</v>
          </cell>
          <cell r="U620">
            <v>0</v>
          </cell>
          <cell r="V620">
            <v>17</v>
          </cell>
          <cell r="W620">
            <v>2554</v>
          </cell>
          <cell r="X620" t="str">
            <v>TAG</v>
          </cell>
        </row>
        <row r="621">
          <cell r="A621" t="str">
            <v>150023</v>
          </cell>
          <cell r="B621">
            <v>617</v>
          </cell>
          <cell r="C621" t="str">
            <v>นาย</v>
          </cell>
          <cell r="D621" t="str">
            <v>เมธี</v>
          </cell>
          <cell r="E621" t="str">
            <v>ตรีภพ</v>
          </cell>
          <cell r="F621" t="str">
            <v>MR.</v>
          </cell>
          <cell r="G621" t="str">
            <v>MATEE</v>
          </cell>
          <cell r="H621" t="str">
            <v>THREPHOP</v>
          </cell>
          <cell r="I621" t="str">
            <v>QC.TIRE</v>
          </cell>
          <cell r="J621" t="str">
            <v>W</v>
          </cell>
          <cell r="K621">
            <v>2011</v>
          </cell>
          <cell r="L621">
            <v>3</v>
          </cell>
          <cell r="M621">
            <v>16</v>
          </cell>
          <cell r="N621">
            <v>8</v>
          </cell>
          <cell r="O621">
            <v>1</v>
          </cell>
          <cell r="P621">
            <v>28</v>
          </cell>
          <cell r="Q621">
            <v>1988</v>
          </cell>
          <cell r="R621">
            <v>3</v>
          </cell>
          <cell r="S621">
            <v>11</v>
          </cell>
          <cell r="T621">
            <v>31</v>
          </cell>
          <cell r="U621">
            <v>2</v>
          </cell>
          <cell r="V621">
            <v>2</v>
          </cell>
          <cell r="W621">
            <v>2554</v>
          </cell>
          <cell r="X621" t="str">
            <v xml:space="preserve">RUN-OUT   BALANCE  TEST </v>
          </cell>
        </row>
        <row r="622">
          <cell r="A622" t="str">
            <v>150037</v>
          </cell>
          <cell r="B622">
            <v>618</v>
          </cell>
          <cell r="C622" t="str">
            <v>นาย</v>
          </cell>
          <cell r="D622" t="str">
            <v>สันติสุข</v>
          </cell>
          <cell r="E622" t="str">
            <v>สีสนไชย</v>
          </cell>
          <cell r="F622" t="str">
            <v>MR.</v>
          </cell>
          <cell r="G622" t="str">
            <v>SANTISUK</v>
          </cell>
          <cell r="H622" t="str">
            <v>SRISONCHAI</v>
          </cell>
          <cell r="I622" t="str">
            <v>QC.TIRE</v>
          </cell>
          <cell r="J622" t="str">
            <v>W</v>
          </cell>
          <cell r="K622">
            <v>2011</v>
          </cell>
          <cell r="L622">
            <v>3</v>
          </cell>
          <cell r="M622">
            <v>16</v>
          </cell>
          <cell r="N622">
            <v>8</v>
          </cell>
          <cell r="O622">
            <v>1</v>
          </cell>
          <cell r="P622">
            <v>28</v>
          </cell>
          <cell r="Q622">
            <v>1989</v>
          </cell>
          <cell r="R622">
            <v>9</v>
          </cell>
          <cell r="S622">
            <v>8</v>
          </cell>
          <cell r="T622">
            <v>29</v>
          </cell>
          <cell r="U622">
            <v>8</v>
          </cell>
          <cell r="V622">
            <v>5</v>
          </cell>
          <cell r="W622">
            <v>2554</v>
          </cell>
          <cell r="X622" t="str">
            <v xml:space="preserve">RUN-OUT   BALANCE  TEST </v>
          </cell>
        </row>
        <row r="623">
          <cell r="A623" t="str">
            <v>151266</v>
          </cell>
          <cell r="B623">
            <v>619</v>
          </cell>
          <cell r="C623" t="str">
            <v>น.ส.</v>
          </cell>
          <cell r="D623" t="str">
            <v>กรรณาภรณ์</v>
          </cell>
          <cell r="E623" t="str">
            <v>สายสุด</v>
          </cell>
          <cell r="F623" t="str">
            <v>MS.</v>
          </cell>
          <cell r="G623" t="str">
            <v>KANNAPORN</v>
          </cell>
          <cell r="H623" t="str">
            <v>SAISUD</v>
          </cell>
          <cell r="I623" t="str">
            <v>QC.TIRE</v>
          </cell>
          <cell r="J623" t="str">
            <v>W</v>
          </cell>
          <cell r="K623">
            <v>2011</v>
          </cell>
          <cell r="L623">
            <v>7</v>
          </cell>
          <cell r="M623">
            <v>16</v>
          </cell>
          <cell r="N623">
            <v>7</v>
          </cell>
          <cell r="O623">
            <v>9</v>
          </cell>
          <cell r="P623">
            <v>28</v>
          </cell>
          <cell r="Q623">
            <v>1987</v>
          </cell>
          <cell r="R623">
            <v>1</v>
          </cell>
          <cell r="S623">
            <v>21</v>
          </cell>
          <cell r="T623">
            <v>32</v>
          </cell>
          <cell r="U623">
            <v>3</v>
          </cell>
          <cell r="V623">
            <v>23</v>
          </cell>
          <cell r="W623">
            <v>2554</v>
          </cell>
          <cell r="X623" t="str">
            <v xml:space="preserve">NORMAL INSPECTION  </v>
          </cell>
        </row>
        <row r="624">
          <cell r="A624" t="str">
            <v>151283</v>
          </cell>
          <cell r="B624">
            <v>620</v>
          </cell>
          <cell r="C624" t="str">
            <v>น.ส.</v>
          </cell>
          <cell r="D624" t="str">
            <v>สุชาดา</v>
          </cell>
          <cell r="E624" t="str">
            <v>จันทำ</v>
          </cell>
          <cell r="F624" t="str">
            <v>MS.</v>
          </cell>
          <cell r="G624" t="str">
            <v>SUCHADA</v>
          </cell>
          <cell r="H624" t="str">
            <v>CHANTUM</v>
          </cell>
          <cell r="I624" t="str">
            <v>QC.TIRE</v>
          </cell>
          <cell r="J624" t="str">
            <v>W</v>
          </cell>
          <cell r="K624">
            <v>2011</v>
          </cell>
          <cell r="L624">
            <v>7</v>
          </cell>
          <cell r="M624">
            <v>16</v>
          </cell>
          <cell r="N624">
            <v>7</v>
          </cell>
          <cell r="O624">
            <v>9</v>
          </cell>
          <cell r="P624">
            <v>28</v>
          </cell>
          <cell r="Q624">
            <v>1989</v>
          </cell>
          <cell r="R624">
            <v>7</v>
          </cell>
          <cell r="S624">
            <v>15</v>
          </cell>
          <cell r="T624">
            <v>29</v>
          </cell>
          <cell r="U624">
            <v>9</v>
          </cell>
          <cell r="V624">
            <v>29</v>
          </cell>
          <cell r="W624">
            <v>2554</v>
          </cell>
          <cell r="X624" t="str">
            <v>INSPECTION KAWA 2</v>
          </cell>
        </row>
        <row r="625">
          <cell r="A625" t="str">
            <v>151297</v>
          </cell>
          <cell r="B625">
            <v>621</v>
          </cell>
          <cell r="C625" t="str">
            <v>นาง</v>
          </cell>
          <cell r="D625" t="str">
            <v>ปภัสสร</v>
          </cell>
          <cell r="E625" t="str">
            <v>โวหาญดี</v>
          </cell>
          <cell r="F625" t="str">
            <v>MS.</v>
          </cell>
          <cell r="G625" t="str">
            <v>PAPASSORN</v>
          </cell>
          <cell r="H625" t="str">
            <v>CHANDA</v>
          </cell>
          <cell r="I625" t="str">
            <v>QC.TIRE</v>
          </cell>
          <cell r="J625" t="str">
            <v>W</v>
          </cell>
          <cell r="K625">
            <v>2011</v>
          </cell>
          <cell r="L625">
            <v>7</v>
          </cell>
          <cell r="M625">
            <v>16</v>
          </cell>
          <cell r="N625">
            <v>7</v>
          </cell>
          <cell r="O625">
            <v>9</v>
          </cell>
          <cell r="P625">
            <v>28</v>
          </cell>
          <cell r="Q625">
            <v>1992</v>
          </cell>
          <cell r="R625">
            <v>11</v>
          </cell>
          <cell r="S625">
            <v>14</v>
          </cell>
          <cell r="T625">
            <v>26</v>
          </cell>
          <cell r="U625">
            <v>5</v>
          </cell>
          <cell r="V625">
            <v>30</v>
          </cell>
          <cell r="W625">
            <v>2554</v>
          </cell>
          <cell r="X625" t="str">
            <v>INSPECTION KAWA 2</v>
          </cell>
        </row>
        <row r="626">
          <cell r="A626" t="str">
            <v>151301</v>
          </cell>
          <cell r="B626">
            <v>622</v>
          </cell>
          <cell r="C626" t="str">
            <v>นาย</v>
          </cell>
          <cell r="D626" t="str">
            <v>วิทยา</v>
          </cell>
          <cell r="E626" t="str">
            <v>สีเนตร</v>
          </cell>
          <cell r="F626" t="str">
            <v>MR.</v>
          </cell>
          <cell r="G626" t="str">
            <v>WITTHAYA</v>
          </cell>
          <cell r="H626" t="str">
            <v>SINET</v>
          </cell>
          <cell r="I626" t="str">
            <v>QC.TIRE</v>
          </cell>
          <cell r="J626" t="str">
            <v>W</v>
          </cell>
          <cell r="K626">
            <v>2011</v>
          </cell>
          <cell r="L626">
            <v>7</v>
          </cell>
          <cell r="M626">
            <v>16</v>
          </cell>
          <cell r="N626">
            <v>7</v>
          </cell>
          <cell r="O626">
            <v>9</v>
          </cell>
          <cell r="P626">
            <v>28</v>
          </cell>
          <cell r="Q626">
            <v>1991</v>
          </cell>
          <cell r="R626">
            <v>6</v>
          </cell>
          <cell r="S626">
            <v>12</v>
          </cell>
          <cell r="T626">
            <v>27</v>
          </cell>
          <cell r="U626">
            <v>11</v>
          </cell>
          <cell r="V626">
            <v>1</v>
          </cell>
          <cell r="W626">
            <v>2554</v>
          </cell>
          <cell r="X626" t="str">
            <v xml:space="preserve">RUN-OUT   BALANCE  TEST </v>
          </cell>
        </row>
        <row r="627">
          <cell r="A627" t="str">
            <v>151332</v>
          </cell>
          <cell r="B627">
            <v>623</v>
          </cell>
          <cell r="C627" t="str">
            <v>นาย</v>
          </cell>
          <cell r="D627" t="str">
            <v>แผน</v>
          </cell>
          <cell r="E627" t="str">
            <v>เคียนรัมย์</v>
          </cell>
          <cell r="F627" t="str">
            <v>MR.</v>
          </cell>
          <cell r="G627" t="str">
            <v>PAEN</v>
          </cell>
          <cell r="H627" t="str">
            <v>KIANRAM</v>
          </cell>
          <cell r="I627" t="str">
            <v>QC.TIRE</v>
          </cell>
          <cell r="J627" t="str">
            <v>W</v>
          </cell>
          <cell r="K627">
            <v>2011</v>
          </cell>
          <cell r="L627">
            <v>7</v>
          </cell>
          <cell r="M627">
            <v>16</v>
          </cell>
          <cell r="N627">
            <v>7</v>
          </cell>
          <cell r="O627">
            <v>9</v>
          </cell>
          <cell r="P627">
            <v>28</v>
          </cell>
          <cell r="Q627">
            <v>1984</v>
          </cell>
          <cell r="R627">
            <v>7</v>
          </cell>
          <cell r="S627">
            <v>28</v>
          </cell>
          <cell r="T627">
            <v>34</v>
          </cell>
          <cell r="U627">
            <v>9</v>
          </cell>
          <cell r="V627">
            <v>16</v>
          </cell>
          <cell r="W627">
            <v>2554</v>
          </cell>
          <cell r="X627" t="str">
            <v xml:space="preserve"> BL, Run-Out</v>
          </cell>
        </row>
        <row r="628">
          <cell r="A628" t="str">
            <v>151350</v>
          </cell>
          <cell r="B628">
            <v>624</v>
          </cell>
          <cell r="C628" t="str">
            <v>น.ส.</v>
          </cell>
          <cell r="D628" t="str">
            <v>กรรณิการ์</v>
          </cell>
          <cell r="E628" t="str">
            <v>สายสุด</v>
          </cell>
          <cell r="F628" t="str">
            <v>MS.</v>
          </cell>
          <cell r="G628" t="str">
            <v>KANNIKA</v>
          </cell>
          <cell r="H628" t="str">
            <v>SAYSUT</v>
          </cell>
          <cell r="I628" t="str">
            <v>QC.TIRE</v>
          </cell>
          <cell r="J628" t="str">
            <v>SK2</v>
          </cell>
          <cell r="K628">
            <v>2011</v>
          </cell>
          <cell r="L628">
            <v>7</v>
          </cell>
          <cell r="M628">
            <v>16</v>
          </cell>
          <cell r="N628">
            <v>7</v>
          </cell>
          <cell r="O628">
            <v>9</v>
          </cell>
          <cell r="P628">
            <v>28</v>
          </cell>
          <cell r="Q628">
            <v>1984</v>
          </cell>
          <cell r="R628">
            <v>10</v>
          </cell>
          <cell r="S628">
            <v>29</v>
          </cell>
          <cell r="T628">
            <v>34</v>
          </cell>
          <cell r="U628">
            <v>6</v>
          </cell>
          <cell r="V628">
            <v>15</v>
          </cell>
          <cell r="W628">
            <v>2554</v>
          </cell>
          <cell r="X628" t="str">
            <v xml:space="preserve">DATA </v>
          </cell>
        </row>
        <row r="629">
          <cell r="A629" t="str">
            <v>152815</v>
          </cell>
          <cell r="B629">
            <v>625</v>
          </cell>
          <cell r="C629" t="str">
            <v>น.ส.</v>
          </cell>
          <cell r="D629" t="str">
            <v>น้ำเพชร</v>
          </cell>
          <cell r="E629" t="str">
            <v>ปานเขียว</v>
          </cell>
          <cell r="F629" t="str">
            <v>MS.</v>
          </cell>
          <cell r="G629" t="str">
            <v>NAMPHET</v>
          </cell>
          <cell r="H629" t="str">
            <v>PANKAEW</v>
          </cell>
          <cell r="I629" t="str">
            <v>QC.TIRE</v>
          </cell>
          <cell r="J629" t="str">
            <v>W</v>
          </cell>
          <cell r="K629">
            <v>2012</v>
          </cell>
          <cell r="L629">
            <v>1</v>
          </cell>
          <cell r="M629">
            <v>16</v>
          </cell>
          <cell r="N629">
            <v>7</v>
          </cell>
          <cell r="O629">
            <v>3</v>
          </cell>
          <cell r="P629">
            <v>28</v>
          </cell>
          <cell r="Q629">
            <v>1982</v>
          </cell>
          <cell r="R629">
            <v>10</v>
          </cell>
          <cell r="S629">
            <v>15</v>
          </cell>
          <cell r="T629">
            <v>36</v>
          </cell>
          <cell r="U629">
            <v>6</v>
          </cell>
          <cell r="V629">
            <v>29</v>
          </cell>
          <cell r="W629">
            <v>2555</v>
          </cell>
          <cell r="X629" t="str">
            <v xml:space="preserve">NORMAL INSPECTION  </v>
          </cell>
        </row>
        <row r="630">
          <cell r="A630" t="str">
            <v>153947</v>
          </cell>
          <cell r="B630">
            <v>626</v>
          </cell>
          <cell r="C630" t="str">
            <v>นาย</v>
          </cell>
          <cell r="D630" t="str">
            <v>เสน่ห์</v>
          </cell>
          <cell r="E630" t="str">
            <v>อภัยพงษ์</v>
          </cell>
          <cell r="F630" t="str">
            <v>MR.</v>
          </cell>
          <cell r="G630" t="str">
            <v>SANAE</v>
          </cell>
          <cell r="H630" t="str">
            <v>APAIPONG</v>
          </cell>
          <cell r="I630" t="str">
            <v>QC.TIRE</v>
          </cell>
          <cell r="J630" t="str">
            <v>W</v>
          </cell>
          <cell r="K630">
            <v>2012</v>
          </cell>
          <cell r="L630">
            <v>3</v>
          </cell>
          <cell r="M630">
            <v>16</v>
          </cell>
          <cell r="N630">
            <v>7</v>
          </cell>
          <cell r="O630">
            <v>1</v>
          </cell>
          <cell r="P630">
            <v>28</v>
          </cell>
          <cell r="Q630">
            <v>1980</v>
          </cell>
          <cell r="R630">
            <v>12</v>
          </cell>
          <cell r="S630">
            <v>4</v>
          </cell>
          <cell r="T630">
            <v>38</v>
          </cell>
          <cell r="U630">
            <v>5</v>
          </cell>
          <cell r="V630">
            <v>9</v>
          </cell>
          <cell r="W630">
            <v>2555</v>
          </cell>
          <cell r="X630" t="str">
            <v xml:space="preserve">RUN-OUT   BALANCE  TEST </v>
          </cell>
        </row>
        <row r="631">
          <cell r="A631" t="str">
            <v>153951</v>
          </cell>
          <cell r="B631">
            <v>627</v>
          </cell>
          <cell r="C631" t="str">
            <v>นาย</v>
          </cell>
          <cell r="D631" t="str">
            <v>อาทิตย์</v>
          </cell>
          <cell r="E631" t="str">
            <v>มันตาภาณี</v>
          </cell>
          <cell r="F631" t="str">
            <v>MR.</v>
          </cell>
          <cell r="G631" t="str">
            <v>ARTIHD</v>
          </cell>
          <cell r="H631" t="str">
            <v>MUNTAPANEE</v>
          </cell>
          <cell r="I631" t="str">
            <v>QC.TIRE</v>
          </cell>
          <cell r="J631" t="str">
            <v>W</v>
          </cell>
          <cell r="K631">
            <v>2012</v>
          </cell>
          <cell r="L631">
            <v>3</v>
          </cell>
          <cell r="M631">
            <v>16</v>
          </cell>
          <cell r="N631">
            <v>7</v>
          </cell>
          <cell r="O631">
            <v>1</v>
          </cell>
          <cell r="P631">
            <v>28</v>
          </cell>
          <cell r="Q631">
            <v>1981</v>
          </cell>
          <cell r="R631">
            <v>12</v>
          </cell>
          <cell r="S631">
            <v>27</v>
          </cell>
          <cell r="T631">
            <v>37</v>
          </cell>
          <cell r="U631">
            <v>4</v>
          </cell>
          <cell r="V631">
            <v>17</v>
          </cell>
          <cell r="W631">
            <v>2555</v>
          </cell>
          <cell r="X631" t="str">
            <v xml:space="preserve">BEADCRACK </v>
          </cell>
        </row>
        <row r="632">
          <cell r="A632" t="str">
            <v>154028</v>
          </cell>
          <cell r="B632">
            <v>628</v>
          </cell>
          <cell r="C632" t="str">
            <v>น.ส.</v>
          </cell>
          <cell r="D632" t="str">
            <v>พรรณยุพา</v>
          </cell>
          <cell r="E632" t="str">
            <v>แพงมา</v>
          </cell>
          <cell r="F632" t="str">
            <v>MS.</v>
          </cell>
          <cell r="G632" t="str">
            <v>PANYUPA</v>
          </cell>
          <cell r="H632" t="str">
            <v>PANGMA</v>
          </cell>
          <cell r="I632" t="str">
            <v>QC.TIRE</v>
          </cell>
          <cell r="J632" t="str">
            <v>W</v>
          </cell>
          <cell r="K632">
            <v>2012</v>
          </cell>
          <cell r="L632">
            <v>3</v>
          </cell>
          <cell r="M632">
            <v>16</v>
          </cell>
          <cell r="N632">
            <v>7</v>
          </cell>
          <cell r="O632">
            <v>1</v>
          </cell>
          <cell r="P632">
            <v>28</v>
          </cell>
          <cell r="Q632">
            <v>1983</v>
          </cell>
          <cell r="R632">
            <v>1</v>
          </cell>
          <cell r="S632">
            <v>14</v>
          </cell>
          <cell r="T632">
            <v>36</v>
          </cell>
          <cell r="U632">
            <v>3</v>
          </cell>
          <cell r="V632">
            <v>30</v>
          </cell>
          <cell r="W632">
            <v>2555</v>
          </cell>
          <cell r="X632" t="str">
            <v xml:space="preserve">NORMAL INSPECTION  </v>
          </cell>
        </row>
        <row r="633">
          <cell r="A633" t="str">
            <v>154062</v>
          </cell>
          <cell r="B633">
            <v>629</v>
          </cell>
          <cell r="C633" t="str">
            <v>นาย</v>
          </cell>
          <cell r="D633" t="str">
            <v>ชัยยันต์</v>
          </cell>
          <cell r="E633" t="str">
            <v>ทัศสมบัติ</v>
          </cell>
          <cell r="F633" t="str">
            <v>MR.</v>
          </cell>
          <cell r="G633" t="str">
            <v>CHAIYAN</v>
          </cell>
          <cell r="H633" t="str">
            <v>TUSSOMBAT</v>
          </cell>
          <cell r="I633" t="str">
            <v>QC.TIRE</v>
          </cell>
          <cell r="J633" t="str">
            <v>W</v>
          </cell>
          <cell r="K633">
            <v>2012</v>
          </cell>
          <cell r="L633">
            <v>3</v>
          </cell>
          <cell r="M633">
            <v>16</v>
          </cell>
          <cell r="N633">
            <v>7</v>
          </cell>
          <cell r="O633">
            <v>1</v>
          </cell>
          <cell r="P633">
            <v>28</v>
          </cell>
          <cell r="Q633">
            <v>1985</v>
          </cell>
          <cell r="R633">
            <v>11</v>
          </cell>
          <cell r="S633">
            <v>19</v>
          </cell>
          <cell r="T633">
            <v>33</v>
          </cell>
          <cell r="U633">
            <v>5</v>
          </cell>
          <cell r="V633">
            <v>25</v>
          </cell>
          <cell r="W633">
            <v>2555</v>
          </cell>
          <cell r="X633" t="str">
            <v xml:space="preserve">RUN-OUT   BALANCE  TEST </v>
          </cell>
        </row>
        <row r="634">
          <cell r="A634" t="str">
            <v>155451</v>
          </cell>
          <cell r="B634">
            <v>630</v>
          </cell>
          <cell r="C634" t="str">
            <v>นาย</v>
          </cell>
          <cell r="D634" t="str">
            <v>สิทธิชัย</v>
          </cell>
          <cell r="E634" t="str">
            <v>วะลับ</v>
          </cell>
          <cell r="F634" t="str">
            <v>MR.</v>
          </cell>
          <cell r="G634" t="str">
            <v>SITTICHAI</v>
          </cell>
          <cell r="H634" t="str">
            <v>WALUP</v>
          </cell>
          <cell r="I634" t="str">
            <v>QC.TIRE</v>
          </cell>
          <cell r="J634" t="str">
            <v>W</v>
          </cell>
          <cell r="K634">
            <v>2012</v>
          </cell>
          <cell r="L634">
            <v>7</v>
          </cell>
          <cell r="M634">
            <v>16</v>
          </cell>
          <cell r="N634">
            <v>6</v>
          </cell>
          <cell r="O634">
            <v>9</v>
          </cell>
          <cell r="P634">
            <v>28</v>
          </cell>
          <cell r="Q634">
            <v>1981</v>
          </cell>
          <cell r="R634">
            <v>10</v>
          </cell>
          <cell r="S634">
            <v>10</v>
          </cell>
          <cell r="T634">
            <v>37</v>
          </cell>
          <cell r="U634">
            <v>7</v>
          </cell>
          <cell r="V634">
            <v>3</v>
          </cell>
          <cell r="W634">
            <v>2555</v>
          </cell>
          <cell r="X634" t="str">
            <v xml:space="preserve">BEADCRACK </v>
          </cell>
        </row>
        <row r="635">
          <cell r="A635" t="str">
            <v>155531</v>
          </cell>
          <cell r="B635">
            <v>631</v>
          </cell>
          <cell r="C635" t="str">
            <v>น.ส.</v>
          </cell>
          <cell r="D635" t="str">
            <v>ศิรินภา</v>
          </cell>
          <cell r="E635" t="str">
            <v>จำปาแพง</v>
          </cell>
          <cell r="F635" t="str">
            <v>MS.</v>
          </cell>
          <cell r="G635" t="str">
            <v>SIRINAPHA</v>
          </cell>
          <cell r="H635" t="str">
            <v>JAMPAPENG</v>
          </cell>
          <cell r="I635" t="str">
            <v>QC.TIRE</v>
          </cell>
          <cell r="J635" t="str">
            <v>W</v>
          </cell>
          <cell r="K635">
            <v>2012</v>
          </cell>
          <cell r="L635">
            <v>7</v>
          </cell>
          <cell r="M635">
            <v>16</v>
          </cell>
          <cell r="N635">
            <v>6</v>
          </cell>
          <cell r="O635">
            <v>9</v>
          </cell>
          <cell r="P635">
            <v>28</v>
          </cell>
          <cell r="Q635">
            <v>1990</v>
          </cell>
          <cell r="R635">
            <v>5</v>
          </cell>
          <cell r="S635">
            <v>28</v>
          </cell>
          <cell r="T635">
            <v>28</v>
          </cell>
          <cell r="U635">
            <v>11</v>
          </cell>
          <cell r="V635">
            <v>16</v>
          </cell>
          <cell r="W635">
            <v>2555</v>
          </cell>
          <cell r="X635" t="str">
            <v xml:space="preserve">RECHECK </v>
          </cell>
        </row>
        <row r="636">
          <cell r="A636" t="str">
            <v>155559</v>
          </cell>
          <cell r="B636">
            <v>632</v>
          </cell>
          <cell r="C636" t="str">
            <v>น.ส.</v>
          </cell>
          <cell r="D636" t="str">
            <v>ดาววรรณ</v>
          </cell>
          <cell r="E636" t="str">
            <v>ผุดผาย</v>
          </cell>
          <cell r="F636" t="str">
            <v>MS.</v>
          </cell>
          <cell r="G636" t="str">
            <v>DAOWAN</v>
          </cell>
          <cell r="H636" t="str">
            <v>PHOODPAY</v>
          </cell>
          <cell r="I636" t="str">
            <v>QC.TIRE</v>
          </cell>
          <cell r="J636" t="str">
            <v>W</v>
          </cell>
          <cell r="K636">
            <v>2012</v>
          </cell>
          <cell r="L636">
            <v>7</v>
          </cell>
          <cell r="M636">
            <v>16</v>
          </cell>
          <cell r="N636">
            <v>6</v>
          </cell>
          <cell r="O636">
            <v>9</v>
          </cell>
          <cell r="P636">
            <v>28</v>
          </cell>
          <cell r="Q636">
            <v>1981</v>
          </cell>
          <cell r="R636">
            <v>7</v>
          </cell>
          <cell r="S636">
            <v>3</v>
          </cell>
          <cell r="T636">
            <v>37</v>
          </cell>
          <cell r="U636">
            <v>10</v>
          </cell>
          <cell r="V636">
            <v>10</v>
          </cell>
          <cell r="W636">
            <v>2555</v>
          </cell>
          <cell r="X636" t="str">
            <v>INSPECTION KAWA 2</v>
          </cell>
        </row>
        <row r="637">
          <cell r="A637" t="str">
            <v>155562</v>
          </cell>
          <cell r="B637">
            <v>633</v>
          </cell>
          <cell r="C637" t="str">
            <v>นาง</v>
          </cell>
          <cell r="D637" t="str">
            <v>น้ำอ้อย</v>
          </cell>
          <cell r="E637" t="str">
            <v>ใจเอื้อ</v>
          </cell>
          <cell r="F637" t="str">
            <v>MRS.</v>
          </cell>
          <cell r="G637" t="str">
            <v>NAM-AOY</v>
          </cell>
          <cell r="H637" t="str">
            <v>CHAIAUEA</v>
          </cell>
          <cell r="I637" t="str">
            <v>QC.TIRE</v>
          </cell>
          <cell r="J637" t="str">
            <v>W</v>
          </cell>
          <cell r="K637">
            <v>2012</v>
          </cell>
          <cell r="L637">
            <v>7</v>
          </cell>
          <cell r="M637">
            <v>16</v>
          </cell>
          <cell r="N637">
            <v>6</v>
          </cell>
          <cell r="O637">
            <v>9</v>
          </cell>
          <cell r="P637">
            <v>28</v>
          </cell>
          <cell r="Q637">
            <v>1982</v>
          </cell>
          <cell r="R637">
            <v>2</v>
          </cell>
          <cell r="S637">
            <v>21</v>
          </cell>
          <cell r="T637">
            <v>37</v>
          </cell>
          <cell r="U637">
            <v>2</v>
          </cell>
          <cell r="V637">
            <v>23</v>
          </cell>
          <cell r="W637">
            <v>2555</v>
          </cell>
          <cell r="X637" t="str">
            <v xml:space="preserve">NORMAL INSPECTION  </v>
          </cell>
        </row>
        <row r="638">
          <cell r="A638" t="str">
            <v>156518</v>
          </cell>
          <cell r="B638">
            <v>634</v>
          </cell>
          <cell r="C638" t="str">
            <v>นาย</v>
          </cell>
          <cell r="D638" t="str">
            <v>ศุภชัย</v>
          </cell>
          <cell r="E638" t="str">
            <v>ทักษี</v>
          </cell>
          <cell r="F638" t="str">
            <v>MR.</v>
          </cell>
          <cell r="G638" t="str">
            <v>SUPACHAI</v>
          </cell>
          <cell r="H638" t="str">
            <v>TAKSRI</v>
          </cell>
          <cell r="I638" t="str">
            <v>QC.TIRE</v>
          </cell>
          <cell r="J638" t="str">
            <v>SK2</v>
          </cell>
          <cell r="K638">
            <v>2012</v>
          </cell>
          <cell r="L638">
            <v>10</v>
          </cell>
          <cell r="M638">
            <v>1</v>
          </cell>
          <cell r="N638">
            <v>6</v>
          </cell>
          <cell r="O638">
            <v>7</v>
          </cell>
          <cell r="P638">
            <v>12</v>
          </cell>
          <cell r="Q638">
            <v>1984</v>
          </cell>
          <cell r="R638">
            <v>5</v>
          </cell>
          <cell r="S638">
            <v>26</v>
          </cell>
          <cell r="T638">
            <v>34</v>
          </cell>
          <cell r="U638">
            <v>11</v>
          </cell>
          <cell r="V638">
            <v>18</v>
          </cell>
          <cell r="W638">
            <v>2555</v>
          </cell>
          <cell r="X638" t="str">
            <v>RUN-OUT   BALANCE  TEST  LINE 2</v>
          </cell>
        </row>
        <row r="639">
          <cell r="A639" t="str">
            <v>034933</v>
          </cell>
          <cell r="B639">
            <v>635</v>
          </cell>
          <cell r="C639" t="str">
            <v>นาย</v>
          </cell>
          <cell r="D639" t="str">
            <v>เชวงศักดิ์</v>
          </cell>
          <cell r="E639" t="str">
            <v>วงศ์เบญญาภา</v>
          </cell>
          <cell r="F639" t="str">
            <v>MR.</v>
          </cell>
          <cell r="G639" t="str">
            <v>CHAWENGSAK</v>
          </cell>
          <cell r="H639" t="str">
            <v>WONGBENYAPA</v>
          </cell>
          <cell r="I639" t="str">
            <v>QC.TUBE</v>
          </cell>
          <cell r="J639" t="str">
            <v>C3</v>
          </cell>
          <cell r="K639">
            <v>2011</v>
          </cell>
          <cell r="L639">
            <v>3</v>
          </cell>
          <cell r="M639">
            <v>1</v>
          </cell>
          <cell r="N639">
            <v>8</v>
          </cell>
          <cell r="O639">
            <v>2</v>
          </cell>
          <cell r="P639">
            <v>12</v>
          </cell>
          <cell r="Q639">
            <v>1987</v>
          </cell>
          <cell r="R639">
            <v>10</v>
          </cell>
          <cell r="S639">
            <v>20</v>
          </cell>
          <cell r="T639">
            <v>31</v>
          </cell>
          <cell r="U639">
            <v>6</v>
          </cell>
          <cell r="V639">
            <v>24</v>
          </cell>
          <cell r="W639">
            <v>2554</v>
          </cell>
          <cell r="X639">
            <v>0</v>
          </cell>
        </row>
        <row r="640">
          <cell r="A640" t="str">
            <v>002615</v>
          </cell>
          <cell r="B640">
            <v>636</v>
          </cell>
          <cell r="C640" t="str">
            <v>นาง</v>
          </cell>
          <cell r="D640" t="str">
            <v>วันเพ็ญ</v>
          </cell>
          <cell r="E640" t="str">
            <v>ดีดพิณ</v>
          </cell>
          <cell r="F640" t="str">
            <v>MRS.</v>
          </cell>
          <cell r="G640" t="str">
            <v>WANPEN</v>
          </cell>
          <cell r="H640" t="str">
            <v>DEEDPIN</v>
          </cell>
          <cell r="I640" t="str">
            <v>QC.TUBE</v>
          </cell>
          <cell r="J640" t="str">
            <v>F4</v>
          </cell>
          <cell r="K640">
            <v>1989</v>
          </cell>
          <cell r="L640">
            <v>1</v>
          </cell>
          <cell r="M640">
            <v>16</v>
          </cell>
          <cell r="N640">
            <v>30</v>
          </cell>
          <cell r="O640">
            <v>3</v>
          </cell>
          <cell r="P640">
            <v>28</v>
          </cell>
          <cell r="Q640">
            <v>1968</v>
          </cell>
          <cell r="R640">
            <v>11</v>
          </cell>
          <cell r="S640">
            <v>5</v>
          </cell>
          <cell r="T640">
            <v>50</v>
          </cell>
          <cell r="U640">
            <v>6</v>
          </cell>
          <cell r="V640">
            <v>8</v>
          </cell>
          <cell r="W640">
            <v>2532</v>
          </cell>
          <cell r="X640">
            <v>0</v>
          </cell>
        </row>
        <row r="641">
          <cell r="A641" t="str">
            <v>101273</v>
          </cell>
          <cell r="B641">
            <v>637</v>
          </cell>
          <cell r="C641" t="str">
            <v>นาง</v>
          </cell>
          <cell r="D641" t="str">
            <v>สาคร</v>
          </cell>
          <cell r="E641" t="str">
            <v>ทองปั้น</v>
          </cell>
          <cell r="F641" t="str">
            <v>MRS.</v>
          </cell>
          <cell r="G641" t="str">
            <v>SAKORN</v>
          </cell>
          <cell r="H641" t="str">
            <v>THONGPUN</v>
          </cell>
          <cell r="I641" t="str">
            <v>QC.TUBE</v>
          </cell>
          <cell r="J641" t="str">
            <v>F3</v>
          </cell>
          <cell r="K641">
            <v>1990</v>
          </cell>
          <cell r="L641">
            <v>2</v>
          </cell>
          <cell r="M641">
            <v>16</v>
          </cell>
          <cell r="N641">
            <v>29</v>
          </cell>
          <cell r="O641">
            <v>2</v>
          </cell>
          <cell r="P641">
            <v>28</v>
          </cell>
          <cell r="Q641">
            <v>1972</v>
          </cell>
          <cell r="R641">
            <v>5</v>
          </cell>
          <cell r="S641">
            <v>1</v>
          </cell>
          <cell r="T641">
            <v>47</v>
          </cell>
          <cell r="U641">
            <v>0</v>
          </cell>
          <cell r="V641">
            <v>12</v>
          </cell>
          <cell r="W641">
            <v>2533</v>
          </cell>
          <cell r="X641">
            <v>0</v>
          </cell>
        </row>
        <row r="642">
          <cell r="A642" t="str">
            <v>108141</v>
          </cell>
          <cell r="B642">
            <v>638</v>
          </cell>
          <cell r="C642" t="str">
            <v>นาย</v>
          </cell>
          <cell r="D642" t="str">
            <v>สมเกียรติ</v>
          </cell>
          <cell r="E642" t="str">
            <v>ศรีบุญเรือง</v>
          </cell>
          <cell r="F642" t="str">
            <v>MR.</v>
          </cell>
          <cell r="G642" t="str">
            <v>SOMKIAT</v>
          </cell>
          <cell r="H642" t="str">
            <v>SRIBUNRUANG</v>
          </cell>
          <cell r="I642" t="str">
            <v>QC.TUBE</v>
          </cell>
          <cell r="J642" t="str">
            <v>F4</v>
          </cell>
          <cell r="K642">
            <v>2010</v>
          </cell>
          <cell r="L642">
            <v>1</v>
          </cell>
          <cell r="M642">
            <v>18</v>
          </cell>
          <cell r="N642">
            <v>9</v>
          </cell>
          <cell r="O642">
            <v>3</v>
          </cell>
          <cell r="P642">
            <v>26</v>
          </cell>
          <cell r="Q642">
            <v>1984</v>
          </cell>
          <cell r="R642">
            <v>9</v>
          </cell>
          <cell r="S642">
            <v>10</v>
          </cell>
          <cell r="T642">
            <v>34</v>
          </cell>
          <cell r="U642">
            <v>8</v>
          </cell>
          <cell r="V642">
            <v>3</v>
          </cell>
          <cell r="W642">
            <v>2553</v>
          </cell>
          <cell r="X642">
            <v>0</v>
          </cell>
        </row>
        <row r="643">
          <cell r="A643" t="str">
            <v>016793</v>
          </cell>
          <cell r="B643">
            <v>639</v>
          </cell>
          <cell r="C643" t="str">
            <v>น.ส.</v>
          </cell>
          <cell r="D643" t="str">
            <v>สุรีรัตน์</v>
          </cell>
          <cell r="E643" t="str">
            <v>พยัคฆชาติ</v>
          </cell>
          <cell r="F643" t="str">
            <v>MS.</v>
          </cell>
          <cell r="G643" t="str">
            <v>SUREERAT</v>
          </cell>
          <cell r="H643" t="str">
            <v>PAYAKACHART</v>
          </cell>
          <cell r="I643" t="str">
            <v>QC.TUBE</v>
          </cell>
          <cell r="J643" t="str">
            <v>F3</v>
          </cell>
          <cell r="K643">
            <v>2001</v>
          </cell>
          <cell r="L643">
            <v>12</v>
          </cell>
          <cell r="M643">
            <v>7</v>
          </cell>
          <cell r="N643">
            <v>17</v>
          </cell>
          <cell r="O643">
            <v>5</v>
          </cell>
          <cell r="P643">
            <v>6</v>
          </cell>
          <cell r="Q643">
            <v>1980</v>
          </cell>
          <cell r="R643">
            <v>11</v>
          </cell>
          <cell r="S643">
            <v>5</v>
          </cell>
          <cell r="T643">
            <v>38</v>
          </cell>
          <cell r="U643">
            <v>6</v>
          </cell>
          <cell r="V643">
            <v>8</v>
          </cell>
          <cell r="W643">
            <v>2544</v>
          </cell>
          <cell r="X643">
            <v>0</v>
          </cell>
        </row>
        <row r="644">
          <cell r="A644" t="str">
            <v>014893</v>
          </cell>
          <cell r="B644">
            <v>640</v>
          </cell>
          <cell r="C644" t="str">
            <v>นาง</v>
          </cell>
          <cell r="D644" t="str">
            <v>สมศรี</v>
          </cell>
          <cell r="E644" t="str">
            <v>ม่วงเล็ก</v>
          </cell>
          <cell r="F644" t="str">
            <v>MRS.</v>
          </cell>
          <cell r="G644" t="str">
            <v>SOMSRI</v>
          </cell>
          <cell r="H644" t="str">
            <v>MOUNGLEK</v>
          </cell>
          <cell r="I644" t="str">
            <v>QC.TUBE</v>
          </cell>
          <cell r="J644" t="str">
            <v>F3</v>
          </cell>
          <cell r="K644">
            <v>1996</v>
          </cell>
          <cell r="L644">
            <v>1</v>
          </cell>
          <cell r="M644">
            <v>18</v>
          </cell>
          <cell r="N644">
            <v>23</v>
          </cell>
          <cell r="O644">
            <v>3</v>
          </cell>
          <cell r="P644">
            <v>26</v>
          </cell>
          <cell r="Q644">
            <v>1974</v>
          </cell>
          <cell r="R644">
            <v>3</v>
          </cell>
          <cell r="S644">
            <v>8</v>
          </cell>
          <cell r="T644">
            <v>45</v>
          </cell>
          <cell r="U644">
            <v>2</v>
          </cell>
          <cell r="V644">
            <v>5</v>
          </cell>
          <cell r="W644">
            <v>2539</v>
          </cell>
          <cell r="X644">
            <v>0</v>
          </cell>
        </row>
        <row r="645">
          <cell r="A645" t="str">
            <v>103666</v>
          </cell>
          <cell r="B645">
            <v>641</v>
          </cell>
          <cell r="C645" t="str">
            <v>นาย</v>
          </cell>
          <cell r="D645" t="str">
            <v>สมชาย</v>
          </cell>
          <cell r="E645" t="str">
            <v>กันธิยะ</v>
          </cell>
          <cell r="F645" t="str">
            <v>MR.</v>
          </cell>
          <cell r="G645" t="str">
            <v>SOMCHAI</v>
          </cell>
          <cell r="H645" t="str">
            <v>KANTIYA</v>
          </cell>
          <cell r="I645" t="str">
            <v>QC.TUBE</v>
          </cell>
          <cell r="J645" t="str">
            <v>F3</v>
          </cell>
          <cell r="K645">
            <v>2006</v>
          </cell>
          <cell r="L645">
            <v>7</v>
          </cell>
          <cell r="M645">
            <v>1</v>
          </cell>
          <cell r="N645">
            <v>12</v>
          </cell>
          <cell r="O645">
            <v>10</v>
          </cell>
          <cell r="P645">
            <v>12</v>
          </cell>
          <cell r="Q645">
            <v>1975</v>
          </cell>
          <cell r="R645">
            <v>8</v>
          </cell>
          <cell r="S645">
            <v>8</v>
          </cell>
          <cell r="T645">
            <v>43</v>
          </cell>
          <cell r="U645">
            <v>9</v>
          </cell>
          <cell r="V645">
            <v>5</v>
          </cell>
          <cell r="W645">
            <v>2549</v>
          </cell>
          <cell r="X645">
            <v>0</v>
          </cell>
        </row>
        <row r="646">
          <cell r="A646" t="str">
            <v>008984</v>
          </cell>
          <cell r="B646">
            <v>642</v>
          </cell>
          <cell r="C646" t="str">
            <v>นาง</v>
          </cell>
          <cell r="D646" t="str">
            <v>ขวัญทิพย์</v>
          </cell>
          <cell r="E646" t="str">
            <v>ก้อนทรัพย์</v>
          </cell>
          <cell r="F646" t="str">
            <v>MRS.</v>
          </cell>
          <cell r="G646" t="str">
            <v>KWANTRIB</v>
          </cell>
          <cell r="H646" t="str">
            <v>KHONTRAP</v>
          </cell>
          <cell r="I646" t="str">
            <v>QC.TUBE</v>
          </cell>
          <cell r="J646" t="str">
            <v>W</v>
          </cell>
          <cell r="K646">
            <v>1992</v>
          </cell>
          <cell r="L646">
            <v>9</v>
          </cell>
          <cell r="M646">
            <v>21</v>
          </cell>
          <cell r="N646">
            <v>26</v>
          </cell>
          <cell r="O646">
            <v>7</v>
          </cell>
          <cell r="P646">
            <v>23</v>
          </cell>
          <cell r="Q646">
            <v>1973</v>
          </cell>
          <cell r="R646">
            <v>5</v>
          </cell>
          <cell r="S646">
            <v>7</v>
          </cell>
          <cell r="T646">
            <v>46</v>
          </cell>
          <cell r="U646">
            <v>0</v>
          </cell>
          <cell r="V646">
            <v>6</v>
          </cell>
          <cell r="W646">
            <v>2535</v>
          </cell>
          <cell r="X646" t="str">
            <v>ตรวจยางใน</v>
          </cell>
        </row>
        <row r="647">
          <cell r="A647" t="str">
            <v>009034</v>
          </cell>
          <cell r="B647">
            <v>643</v>
          </cell>
          <cell r="C647" t="str">
            <v>นาง</v>
          </cell>
          <cell r="D647" t="str">
            <v>พิมสิริ</v>
          </cell>
          <cell r="E647" t="str">
            <v>ปิ่นแก้ว</v>
          </cell>
          <cell r="F647" t="str">
            <v>MRS.</v>
          </cell>
          <cell r="G647" t="str">
            <v>PIMSIRI</v>
          </cell>
          <cell r="H647" t="str">
            <v>PINKAEW</v>
          </cell>
          <cell r="I647" t="str">
            <v>QC.TUBE</v>
          </cell>
          <cell r="J647" t="str">
            <v>W</v>
          </cell>
          <cell r="K647">
            <v>1992</v>
          </cell>
          <cell r="L647">
            <v>9</v>
          </cell>
          <cell r="M647">
            <v>24</v>
          </cell>
          <cell r="N647">
            <v>26</v>
          </cell>
          <cell r="O647">
            <v>7</v>
          </cell>
          <cell r="P647">
            <v>20</v>
          </cell>
          <cell r="Q647">
            <v>1970</v>
          </cell>
          <cell r="R647">
            <v>8</v>
          </cell>
          <cell r="S647">
            <v>11</v>
          </cell>
          <cell r="T647">
            <v>48</v>
          </cell>
          <cell r="U647">
            <v>9</v>
          </cell>
          <cell r="V647">
            <v>2</v>
          </cell>
          <cell r="W647">
            <v>2535</v>
          </cell>
          <cell r="X647" t="str">
            <v>ทดสอบรั่วซึม จุ่มน้ำ</v>
          </cell>
        </row>
        <row r="648">
          <cell r="A648" t="str">
            <v>014956</v>
          </cell>
          <cell r="B648">
            <v>644</v>
          </cell>
          <cell r="C648" t="str">
            <v>นาง</v>
          </cell>
          <cell r="D648" t="str">
            <v>วิไลรัตน์</v>
          </cell>
          <cell r="E648" t="str">
            <v>บุญเข็ม</v>
          </cell>
          <cell r="F648" t="str">
            <v>MRS.</v>
          </cell>
          <cell r="G648" t="str">
            <v>WILAIRAT</v>
          </cell>
          <cell r="H648" t="str">
            <v>BUNKHEM</v>
          </cell>
          <cell r="I648" t="str">
            <v>QC.TUBE</v>
          </cell>
          <cell r="J648" t="str">
            <v>W</v>
          </cell>
          <cell r="K648">
            <v>1996</v>
          </cell>
          <cell r="L648">
            <v>2</v>
          </cell>
          <cell r="M648">
            <v>2</v>
          </cell>
          <cell r="N648">
            <v>23</v>
          </cell>
          <cell r="O648">
            <v>3</v>
          </cell>
          <cell r="P648">
            <v>11</v>
          </cell>
          <cell r="Q648">
            <v>1976</v>
          </cell>
          <cell r="R648">
            <v>4</v>
          </cell>
          <cell r="S648">
            <v>9</v>
          </cell>
          <cell r="T648">
            <v>43</v>
          </cell>
          <cell r="U648">
            <v>1</v>
          </cell>
          <cell r="V648">
            <v>4</v>
          </cell>
          <cell r="W648">
            <v>2539</v>
          </cell>
          <cell r="X648" t="str">
            <v>ตรวจยางแห้ง</v>
          </cell>
        </row>
        <row r="649">
          <cell r="A649" t="str">
            <v>015741</v>
          </cell>
          <cell r="B649">
            <v>645</v>
          </cell>
          <cell r="C649" t="str">
            <v>นาง</v>
          </cell>
          <cell r="D649" t="str">
            <v>สุปราณี</v>
          </cell>
          <cell r="E649" t="str">
            <v>หินสูงเนิน</v>
          </cell>
          <cell r="F649" t="str">
            <v>MRS.</v>
          </cell>
          <cell r="G649" t="str">
            <v>SUPRANEE</v>
          </cell>
          <cell r="H649" t="str">
            <v>HINSOONGNERN</v>
          </cell>
          <cell r="I649" t="str">
            <v>QC.TUBE</v>
          </cell>
          <cell r="J649" t="str">
            <v>W</v>
          </cell>
          <cell r="K649">
            <v>1997</v>
          </cell>
          <cell r="L649">
            <v>3</v>
          </cell>
          <cell r="M649">
            <v>24</v>
          </cell>
          <cell r="N649">
            <v>22</v>
          </cell>
          <cell r="O649">
            <v>1</v>
          </cell>
          <cell r="P649">
            <v>20</v>
          </cell>
          <cell r="Q649">
            <v>1978</v>
          </cell>
          <cell r="R649">
            <v>3</v>
          </cell>
          <cell r="S649">
            <v>12</v>
          </cell>
          <cell r="T649">
            <v>41</v>
          </cell>
          <cell r="U649">
            <v>2</v>
          </cell>
          <cell r="V649">
            <v>1</v>
          </cell>
          <cell r="W649">
            <v>2540</v>
          </cell>
          <cell r="X649" t="str">
            <v>ตรวจยางแห้ง</v>
          </cell>
        </row>
        <row r="650">
          <cell r="A650" t="str">
            <v>015755</v>
          </cell>
          <cell r="B650">
            <v>646</v>
          </cell>
          <cell r="C650" t="str">
            <v>นาง</v>
          </cell>
          <cell r="D650" t="str">
            <v>ฤทัยรัตน์</v>
          </cell>
          <cell r="E650" t="str">
            <v>นาคะพัฒนพงษ์</v>
          </cell>
          <cell r="F650" t="str">
            <v>MRS.</v>
          </cell>
          <cell r="G650" t="str">
            <v>RUTHAIRAT</v>
          </cell>
          <cell r="H650" t="str">
            <v>NAKAPATTANAPONG</v>
          </cell>
          <cell r="I650" t="str">
            <v>QC.TUBE</v>
          </cell>
          <cell r="J650" t="str">
            <v>SK1</v>
          </cell>
          <cell r="K650">
            <v>1997</v>
          </cell>
          <cell r="L650">
            <v>3</v>
          </cell>
          <cell r="M650">
            <v>24</v>
          </cell>
          <cell r="N650">
            <v>22</v>
          </cell>
          <cell r="O650">
            <v>1</v>
          </cell>
          <cell r="P650">
            <v>20</v>
          </cell>
          <cell r="Q650">
            <v>1979</v>
          </cell>
          <cell r="R650">
            <v>10</v>
          </cell>
          <cell r="S650">
            <v>29</v>
          </cell>
          <cell r="T650">
            <v>39</v>
          </cell>
          <cell r="U650">
            <v>6</v>
          </cell>
          <cell r="V650">
            <v>15</v>
          </cell>
          <cell r="W650">
            <v>2540</v>
          </cell>
          <cell r="X650" t="str">
            <v>ตรวจยางใน</v>
          </cell>
        </row>
        <row r="651">
          <cell r="A651" t="str">
            <v>016297</v>
          </cell>
          <cell r="B651">
            <v>647</v>
          </cell>
          <cell r="C651" t="str">
            <v>น.ส.</v>
          </cell>
          <cell r="D651" t="str">
            <v>รุณี</v>
          </cell>
          <cell r="E651" t="str">
            <v>เหลาเวียง</v>
          </cell>
          <cell r="F651" t="str">
            <v>MS.</v>
          </cell>
          <cell r="G651" t="str">
            <v>RUNEE</v>
          </cell>
          <cell r="H651" t="str">
            <v>LHAOWIANG</v>
          </cell>
          <cell r="I651" t="str">
            <v>QC.TUBE</v>
          </cell>
          <cell r="J651" t="str">
            <v>W</v>
          </cell>
          <cell r="K651">
            <v>2001</v>
          </cell>
          <cell r="L651">
            <v>6</v>
          </cell>
          <cell r="M651">
            <v>1</v>
          </cell>
          <cell r="N651">
            <v>17</v>
          </cell>
          <cell r="O651">
            <v>11</v>
          </cell>
          <cell r="P651">
            <v>12</v>
          </cell>
          <cell r="Q651">
            <v>1982</v>
          </cell>
          <cell r="R651">
            <v>4</v>
          </cell>
          <cell r="S651">
            <v>8</v>
          </cell>
          <cell r="T651">
            <v>37</v>
          </cell>
          <cell r="U651">
            <v>1</v>
          </cell>
          <cell r="V651">
            <v>5</v>
          </cell>
          <cell r="W651">
            <v>2544</v>
          </cell>
          <cell r="X651" t="str">
            <v>ใส่ศรน๊อตแหวน</v>
          </cell>
        </row>
        <row r="652">
          <cell r="A652" t="str">
            <v>016701</v>
          </cell>
          <cell r="B652">
            <v>648</v>
          </cell>
          <cell r="C652" t="str">
            <v>น.ส.</v>
          </cell>
          <cell r="D652" t="str">
            <v>จิตวรี</v>
          </cell>
          <cell r="E652" t="str">
            <v>ธัญตระกูล</v>
          </cell>
          <cell r="F652" t="str">
            <v>MS.</v>
          </cell>
          <cell r="G652" t="str">
            <v>JITVAREE</v>
          </cell>
          <cell r="H652" t="str">
            <v>THUNYATAKULA</v>
          </cell>
          <cell r="I652" t="str">
            <v>QC.TUBE</v>
          </cell>
          <cell r="J652" t="str">
            <v>W</v>
          </cell>
          <cell r="K652">
            <v>2001</v>
          </cell>
          <cell r="L652">
            <v>10</v>
          </cell>
          <cell r="M652">
            <v>19</v>
          </cell>
          <cell r="N652">
            <v>17</v>
          </cell>
          <cell r="O652">
            <v>6</v>
          </cell>
          <cell r="P652">
            <v>25</v>
          </cell>
          <cell r="Q652">
            <v>1983</v>
          </cell>
          <cell r="R652">
            <v>9</v>
          </cell>
          <cell r="S652">
            <v>25</v>
          </cell>
          <cell r="T652">
            <v>35</v>
          </cell>
          <cell r="U652">
            <v>7</v>
          </cell>
          <cell r="V652">
            <v>19</v>
          </cell>
          <cell r="W652">
            <v>2544</v>
          </cell>
          <cell r="X652" t="str">
            <v>ตรวจยางใน</v>
          </cell>
        </row>
        <row r="653">
          <cell r="A653" t="str">
            <v>016856</v>
          </cell>
          <cell r="B653">
            <v>649</v>
          </cell>
          <cell r="C653" t="str">
            <v>น.ส.</v>
          </cell>
          <cell r="D653" t="str">
            <v>เกษร</v>
          </cell>
          <cell r="E653" t="str">
            <v>ทรัพย์ประเสริฐ</v>
          </cell>
          <cell r="F653" t="str">
            <v>MS.</v>
          </cell>
          <cell r="G653" t="str">
            <v>KESORN</v>
          </cell>
          <cell r="H653" t="str">
            <v>SUPPRASERT</v>
          </cell>
          <cell r="I653" t="str">
            <v>QC.TUBE</v>
          </cell>
          <cell r="J653" t="str">
            <v>SK1</v>
          </cell>
          <cell r="K653">
            <v>2001</v>
          </cell>
          <cell r="L653">
            <v>12</v>
          </cell>
          <cell r="M653">
            <v>18</v>
          </cell>
          <cell r="N653">
            <v>17</v>
          </cell>
          <cell r="O653">
            <v>4</v>
          </cell>
          <cell r="P653">
            <v>26</v>
          </cell>
          <cell r="Q653">
            <v>1981</v>
          </cell>
          <cell r="R653">
            <v>2</v>
          </cell>
          <cell r="S653">
            <v>22</v>
          </cell>
          <cell r="T653">
            <v>38</v>
          </cell>
          <cell r="U653">
            <v>2</v>
          </cell>
          <cell r="V653">
            <v>22</v>
          </cell>
          <cell r="W653">
            <v>2544</v>
          </cell>
          <cell r="X653" t="str">
            <v>ตรวจยางใน</v>
          </cell>
        </row>
        <row r="654">
          <cell r="A654" t="str">
            <v>016922</v>
          </cell>
          <cell r="B654">
            <v>650</v>
          </cell>
          <cell r="C654" t="str">
            <v>นาง</v>
          </cell>
          <cell r="D654" t="str">
            <v>นนทิยา</v>
          </cell>
          <cell r="E654" t="str">
            <v>อ้วนมี</v>
          </cell>
          <cell r="F654" t="str">
            <v>MRS.</v>
          </cell>
          <cell r="G654" t="str">
            <v>JEERAPAN</v>
          </cell>
          <cell r="H654" t="str">
            <v>AOUNMEE</v>
          </cell>
          <cell r="I654" t="str">
            <v>QC.TUBE</v>
          </cell>
          <cell r="J654" t="str">
            <v>W</v>
          </cell>
          <cell r="K654">
            <v>2001</v>
          </cell>
          <cell r="L654">
            <v>12</v>
          </cell>
          <cell r="M654">
            <v>16</v>
          </cell>
          <cell r="N654">
            <v>17</v>
          </cell>
          <cell r="O654">
            <v>4</v>
          </cell>
          <cell r="P654">
            <v>28</v>
          </cell>
          <cell r="Q654">
            <v>1979</v>
          </cell>
          <cell r="R654">
            <v>12</v>
          </cell>
          <cell r="S654">
            <v>19</v>
          </cell>
          <cell r="T654">
            <v>39</v>
          </cell>
          <cell r="U654">
            <v>4</v>
          </cell>
          <cell r="V654">
            <v>25</v>
          </cell>
          <cell r="W654">
            <v>2544</v>
          </cell>
          <cell r="X654" t="str">
            <v>ตรวจยางใน</v>
          </cell>
        </row>
        <row r="655">
          <cell r="A655" t="str">
            <v>028209</v>
          </cell>
          <cell r="B655">
            <v>651</v>
          </cell>
          <cell r="C655" t="str">
            <v>น.ส.</v>
          </cell>
          <cell r="D655" t="str">
            <v>นิภาพร</v>
          </cell>
          <cell r="E655" t="str">
            <v>วิลัย</v>
          </cell>
          <cell r="F655" t="str">
            <v>MS.</v>
          </cell>
          <cell r="G655" t="str">
            <v>NIPAPORN</v>
          </cell>
          <cell r="H655" t="str">
            <v>VILAI</v>
          </cell>
          <cell r="I655" t="str">
            <v>QC.TUBE</v>
          </cell>
          <cell r="J655" t="str">
            <v>SK5</v>
          </cell>
          <cell r="K655">
            <v>2002</v>
          </cell>
          <cell r="L655">
            <v>4</v>
          </cell>
          <cell r="M655">
            <v>4</v>
          </cell>
          <cell r="N655">
            <v>17</v>
          </cell>
          <cell r="O655">
            <v>1</v>
          </cell>
          <cell r="P655">
            <v>9</v>
          </cell>
          <cell r="Q655">
            <v>1981</v>
          </cell>
          <cell r="R655">
            <v>7</v>
          </cell>
          <cell r="S655">
            <v>29</v>
          </cell>
          <cell r="T655">
            <v>37</v>
          </cell>
          <cell r="U655">
            <v>9</v>
          </cell>
          <cell r="V655">
            <v>15</v>
          </cell>
          <cell r="W655">
            <v>2545</v>
          </cell>
          <cell r="X655" t="str">
            <v>บันทึกข้อมูล</v>
          </cell>
        </row>
        <row r="656">
          <cell r="A656" t="str">
            <v>028306</v>
          </cell>
          <cell r="B656">
            <v>652</v>
          </cell>
          <cell r="C656" t="str">
            <v>น.ส.</v>
          </cell>
          <cell r="D656" t="str">
            <v>ปฐมวดี</v>
          </cell>
          <cell r="E656" t="str">
            <v>จูพงษ์เศรษฐ</v>
          </cell>
          <cell r="F656" t="str">
            <v>MS.</v>
          </cell>
          <cell r="G656" t="str">
            <v>PHATHOMVADEE</v>
          </cell>
          <cell r="H656" t="str">
            <v>JUPONGSET</v>
          </cell>
          <cell r="I656" t="str">
            <v>QC.TUBE</v>
          </cell>
          <cell r="J656" t="str">
            <v>W</v>
          </cell>
          <cell r="K656">
            <v>2002</v>
          </cell>
          <cell r="L656">
            <v>5</v>
          </cell>
          <cell r="M656">
            <v>2</v>
          </cell>
          <cell r="N656">
            <v>17</v>
          </cell>
          <cell r="O656">
            <v>0</v>
          </cell>
          <cell r="P656">
            <v>11</v>
          </cell>
          <cell r="Q656">
            <v>1972</v>
          </cell>
          <cell r="R656">
            <v>6</v>
          </cell>
          <cell r="S656">
            <v>16</v>
          </cell>
          <cell r="T656">
            <v>46</v>
          </cell>
          <cell r="U656">
            <v>10</v>
          </cell>
          <cell r="V656">
            <v>28</v>
          </cell>
          <cell r="W656">
            <v>2545</v>
          </cell>
          <cell r="X656" t="str">
            <v>ตรวจยางแห้ง ( ในสโตร์ )</v>
          </cell>
        </row>
        <row r="657">
          <cell r="A657" t="str">
            <v>101305</v>
          </cell>
          <cell r="B657">
            <v>653</v>
          </cell>
          <cell r="C657" t="str">
            <v>นาง</v>
          </cell>
          <cell r="D657" t="str">
            <v>สมบัติ</v>
          </cell>
          <cell r="E657" t="str">
            <v>นรเอี่ยม</v>
          </cell>
          <cell r="F657" t="str">
            <v>MRS.</v>
          </cell>
          <cell r="G657" t="str">
            <v>SOMBUT</v>
          </cell>
          <cell r="H657" t="str">
            <v>NORAEAM</v>
          </cell>
          <cell r="I657" t="str">
            <v>QC.TUBE</v>
          </cell>
          <cell r="J657" t="str">
            <v>W</v>
          </cell>
          <cell r="K657">
            <v>1990</v>
          </cell>
          <cell r="L657">
            <v>5</v>
          </cell>
          <cell r="M657">
            <v>16</v>
          </cell>
          <cell r="N657">
            <v>28</v>
          </cell>
          <cell r="O657">
            <v>11</v>
          </cell>
          <cell r="P657">
            <v>28</v>
          </cell>
          <cell r="Q657">
            <v>1972</v>
          </cell>
          <cell r="R657">
            <v>1</v>
          </cell>
          <cell r="S657">
            <v>1</v>
          </cell>
          <cell r="T657">
            <v>47</v>
          </cell>
          <cell r="U657">
            <v>4</v>
          </cell>
          <cell r="V657">
            <v>12</v>
          </cell>
          <cell r="W657">
            <v>2533</v>
          </cell>
          <cell r="X657" t="str">
            <v>ตรวจยางใน</v>
          </cell>
        </row>
        <row r="658">
          <cell r="A658" t="str">
            <v>101801</v>
          </cell>
          <cell r="B658">
            <v>654</v>
          </cell>
          <cell r="C658" t="str">
            <v>นาง</v>
          </cell>
          <cell r="D658" t="str">
            <v>สุวิมล</v>
          </cell>
          <cell r="E658" t="str">
            <v>ชูไสว</v>
          </cell>
          <cell r="F658" t="str">
            <v>MRS.</v>
          </cell>
          <cell r="G658" t="str">
            <v>SUVIMOL</v>
          </cell>
          <cell r="H658" t="str">
            <v>CHUSAVAI</v>
          </cell>
          <cell r="I658" t="str">
            <v>QC.TUBE</v>
          </cell>
          <cell r="J658" t="str">
            <v>W</v>
          </cell>
          <cell r="K658">
            <v>1990</v>
          </cell>
          <cell r="L658">
            <v>5</v>
          </cell>
          <cell r="M658">
            <v>16</v>
          </cell>
          <cell r="N658">
            <v>28</v>
          </cell>
          <cell r="O658">
            <v>11</v>
          </cell>
          <cell r="P658">
            <v>28</v>
          </cell>
          <cell r="Q658">
            <v>1967</v>
          </cell>
          <cell r="R658">
            <v>8</v>
          </cell>
          <cell r="S658">
            <v>24</v>
          </cell>
          <cell r="T658">
            <v>51</v>
          </cell>
          <cell r="U658">
            <v>8</v>
          </cell>
          <cell r="V658">
            <v>20</v>
          </cell>
          <cell r="W658">
            <v>2533</v>
          </cell>
          <cell r="X658" t="str">
            <v>ตรวจยางใน</v>
          </cell>
        </row>
        <row r="659">
          <cell r="A659" t="str">
            <v>102693</v>
          </cell>
          <cell r="B659">
            <v>655</v>
          </cell>
          <cell r="C659" t="str">
            <v>น.ส.</v>
          </cell>
          <cell r="D659" t="str">
            <v>อนงค์</v>
          </cell>
          <cell r="E659" t="str">
            <v>ครุฑสิงห์</v>
          </cell>
          <cell r="F659" t="str">
            <v>MS.</v>
          </cell>
          <cell r="G659" t="str">
            <v>ANONG</v>
          </cell>
          <cell r="H659" t="str">
            <v>KRUTSING</v>
          </cell>
          <cell r="I659" t="str">
            <v>QC.TUBE</v>
          </cell>
          <cell r="J659" t="str">
            <v>W</v>
          </cell>
          <cell r="K659">
            <v>2005</v>
          </cell>
          <cell r="L659">
            <v>5</v>
          </cell>
          <cell r="M659">
            <v>16</v>
          </cell>
          <cell r="N659">
            <v>13</v>
          </cell>
          <cell r="O659">
            <v>11</v>
          </cell>
          <cell r="P659">
            <v>28</v>
          </cell>
          <cell r="Q659">
            <v>1980</v>
          </cell>
          <cell r="R659">
            <v>5</v>
          </cell>
          <cell r="S659">
            <v>15</v>
          </cell>
          <cell r="T659">
            <v>38</v>
          </cell>
          <cell r="U659">
            <v>11</v>
          </cell>
          <cell r="V659">
            <v>29</v>
          </cell>
          <cell r="W659">
            <v>2548</v>
          </cell>
          <cell r="X659" t="str">
            <v>ตรวจยางแห้ง</v>
          </cell>
        </row>
        <row r="660">
          <cell r="A660" t="str">
            <v>102708</v>
          </cell>
          <cell r="B660">
            <v>656</v>
          </cell>
          <cell r="C660" t="str">
            <v>นาง</v>
          </cell>
          <cell r="D660" t="str">
            <v>ใจสวรรค์</v>
          </cell>
          <cell r="E660" t="str">
            <v>ทองศรี</v>
          </cell>
          <cell r="F660" t="str">
            <v>MRS.</v>
          </cell>
          <cell r="G660" t="str">
            <v>JAISAWAN</v>
          </cell>
          <cell r="H660" t="str">
            <v>THONGSRI</v>
          </cell>
          <cell r="I660" t="str">
            <v>QC.TUBE</v>
          </cell>
          <cell r="J660" t="str">
            <v>W</v>
          </cell>
          <cell r="K660">
            <v>2005</v>
          </cell>
          <cell r="L660">
            <v>5</v>
          </cell>
          <cell r="M660">
            <v>16</v>
          </cell>
          <cell r="N660">
            <v>13</v>
          </cell>
          <cell r="O660">
            <v>11</v>
          </cell>
          <cell r="P660">
            <v>28</v>
          </cell>
          <cell r="Q660">
            <v>1978</v>
          </cell>
          <cell r="R660">
            <v>2</v>
          </cell>
          <cell r="S660">
            <v>18</v>
          </cell>
          <cell r="T660">
            <v>41</v>
          </cell>
          <cell r="U660">
            <v>2</v>
          </cell>
          <cell r="V660">
            <v>26</v>
          </cell>
          <cell r="W660">
            <v>2548</v>
          </cell>
          <cell r="X660" t="str">
            <v>ตรวจยางแห้ง</v>
          </cell>
        </row>
        <row r="661">
          <cell r="A661" t="str">
            <v>102711</v>
          </cell>
          <cell r="B661">
            <v>657</v>
          </cell>
          <cell r="C661" t="str">
            <v>นาง</v>
          </cell>
          <cell r="D661" t="str">
            <v>ณวรรณ</v>
          </cell>
          <cell r="E661" t="str">
            <v>วงษเหมือน</v>
          </cell>
          <cell r="F661" t="str">
            <v>MRS.</v>
          </cell>
          <cell r="G661" t="str">
            <v>NAWAN</v>
          </cell>
          <cell r="H661" t="str">
            <v>WONGMUAN</v>
          </cell>
          <cell r="I661" t="str">
            <v>QC.TUBE</v>
          </cell>
          <cell r="J661" t="str">
            <v>W</v>
          </cell>
          <cell r="K661">
            <v>2005</v>
          </cell>
          <cell r="L661">
            <v>5</v>
          </cell>
          <cell r="M661">
            <v>16</v>
          </cell>
          <cell r="N661">
            <v>13</v>
          </cell>
          <cell r="O661">
            <v>11</v>
          </cell>
          <cell r="P661">
            <v>28</v>
          </cell>
          <cell r="Q661">
            <v>1975</v>
          </cell>
          <cell r="R661">
            <v>10</v>
          </cell>
          <cell r="S661">
            <v>7</v>
          </cell>
          <cell r="T661">
            <v>43</v>
          </cell>
          <cell r="U661">
            <v>7</v>
          </cell>
          <cell r="V661">
            <v>6</v>
          </cell>
          <cell r="W661">
            <v>2548</v>
          </cell>
          <cell r="X661" t="str">
            <v>ตรวจยางใน</v>
          </cell>
        </row>
        <row r="662">
          <cell r="A662" t="str">
            <v>103111</v>
          </cell>
          <cell r="B662">
            <v>658</v>
          </cell>
          <cell r="C662" t="str">
            <v>นาง</v>
          </cell>
          <cell r="D662" t="str">
            <v>รภาณวีย์</v>
          </cell>
          <cell r="E662" t="str">
            <v>จันทร์เงิน</v>
          </cell>
          <cell r="F662" t="str">
            <v>MRS.</v>
          </cell>
          <cell r="G662" t="str">
            <v>RAPANAVEE</v>
          </cell>
          <cell r="H662" t="str">
            <v>CHAN-NGERN</v>
          </cell>
          <cell r="I662" t="str">
            <v>QC.TUBE</v>
          </cell>
          <cell r="J662" t="str">
            <v>SK2</v>
          </cell>
          <cell r="K662">
            <v>2005</v>
          </cell>
          <cell r="L662">
            <v>10</v>
          </cell>
          <cell r="M662">
            <v>17</v>
          </cell>
          <cell r="N662">
            <v>13</v>
          </cell>
          <cell r="O662">
            <v>6</v>
          </cell>
          <cell r="P662">
            <v>27</v>
          </cell>
          <cell r="Q662">
            <v>1977</v>
          </cell>
          <cell r="R662">
            <v>5</v>
          </cell>
          <cell r="S662">
            <v>15</v>
          </cell>
          <cell r="T662">
            <v>41</v>
          </cell>
          <cell r="U662">
            <v>11</v>
          </cell>
          <cell r="V662">
            <v>29</v>
          </cell>
          <cell r="W662">
            <v>2548</v>
          </cell>
          <cell r="X662" t="str">
            <v>ตรวจยางแห้ง</v>
          </cell>
        </row>
        <row r="663">
          <cell r="A663" t="str">
            <v>103236</v>
          </cell>
          <cell r="B663">
            <v>659</v>
          </cell>
          <cell r="C663" t="str">
            <v>นาย</v>
          </cell>
          <cell r="D663" t="str">
            <v>เสกสรร</v>
          </cell>
          <cell r="E663" t="str">
            <v>เหง้าสุสิทธิ์</v>
          </cell>
          <cell r="F663" t="str">
            <v>MR.</v>
          </cell>
          <cell r="G663" t="str">
            <v>SAKSAN</v>
          </cell>
          <cell r="H663" t="str">
            <v>GHAOSUSIT</v>
          </cell>
          <cell r="I663" t="str">
            <v>QC.TUBE</v>
          </cell>
          <cell r="J663" t="str">
            <v>SK3</v>
          </cell>
          <cell r="K663">
            <v>2005</v>
          </cell>
          <cell r="L663">
            <v>12</v>
          </cell>
          <cell r="M663">
            <v>1</v>
          </cell>
          <cell r="N663">
            <v>13</v>
          </cell>
          <cell r="O663">
            <v>5</v>
          </cell>
          <cell r="P663">
            <v>12</v>
          </cell>
          <cell r="Q663">
            <v>1974</v>
          </cell>
          <cell r="R663">
            <v>12</v>
          </cell>
          <cell r="S663">
            <v>17</v>
          </cell>
          <cell r="T663">
            <v>44</v>
          </cell>
          <cell r="U663">
            <v>4</v>
          </cell>
          <cell r="V663">
            <v>27</v>
          </cell>
          <cell r="W663">
            <v>2548</v>
          </cell>
          <cell r="X663" t="str">
            <v>เช็คยางก่อนส่ง</v>
          </cell>
        </row>
        <row r="664">
          <cell r="A664" t="str">
            <v>103652</v>
          </cell>
          <cell r="B664">
            <v>660</v>
          </cell>
          <cell r="C664" t="str">
            <v>น.ส.</v>
          </cell>
          <cell r="D664" t="str">
            <v>วิภา</v>
          </cell>
          <cell r="E664" t="str">
            <v>อารามวัฒน์</v>
          </cell>
          <cell r="F664" t="str">
            <v>MS.</v>
          </cell>
          <cell r="G664" t="str">
            <v>VIPA</v>
          </cell>
          <cell r="H664" t="str">
            <v>ARRAMWAT</v>
          </cell>
          <cell r="I664" t="str">
            <v>QC.TUBE</v>
          </cell>
          <cell r="J664" t="str">
            <v>W</v>
          </cell>
          <cell r="K664">
            <v>2006</v>
          </cell>
          <cell r="L664">
            <v>7</v>
          </cell>
          <cell r="M664">
            <v>1</v>
          </cell>
          <cell r="N664">
            <v>12</v>
          </cell>
          <cell r="O664">
            <v>10</v>
          </cell>
          <cell r="P664">
            <v>12</v>
          </cell>
          <cell r="Q664">
            <v>1976</v>
          </cell>
          <cell r="R664">
            <v>12</v>
          </cell>
          <cell r="S664">
            <v>15</v>
          </cell>
          <cell r="T664">
            <v>42</v>
          </cell>
          <cell r="U664">
            <v>4</v>
          </cell>
          <cell r="V664">
            <v>29</v>
          </cell>
          <cell r="W664">
            <v>2549</v>
          </cell>
          <cell r="X664" t="str">
            <v>ใส่ศรน๊อตแหวน</v>
          </cell>
        </row>
        <row r="665">
          <cell r="A665" t="str">
            <v>103670</v>
          </cell>
          <cell r="B665">
            <v>661</v>
          </cell>
          <cell r="C665" t="str">
            <v>น.ส.</v>
          </cell>
          <cell r="D665" t="str">
            <v>ชนิกานต์</v>
          </cell>
          <cell r="E665" t="str">
            <v>วรพันธ์</v>
          </cell>
          <cell r="F665" t="str">
            <v>MS.</v>
          </cell>
          <cell r="G665" t="str">
            <v>WANRAYA</v>
          </cell>
          <cell r="H665" t="str">
            <v>WORAPAN</v>
          </cell>
          <cell r="I665" t="str">
            <v>QC.TUBE</v>
          </cell>
          <cell r="J665" t="str">
            <v>W</v>
          </cell>
          <cell r="K665">
            <v>2006</v>
          </cell>
          <cell r="L665">
            <v>7</v>
          </cell>
          <cell r="M665">
            <v>1</v>
          </cell>
          <cell r="N665">
            <v>12</v>
          </cell>
          <cell r="O665">
            <v>10</v>
          </cell>
          <cell r="P665">
            <v>12</v>
          </cell>
          <cell r="Q665">
            <v>1984</v>
          </cell>
          <cell r="R665">
            <v>4</v>
          </cell>
          <cell r="S665">
            <v>14</v>
          </cell>
          <cell r="T665">
            <v>35</v>
          </cell>
          <cell r="U665">
            <v>0</v>
          </cell>
          <cell r="V665">
            <v>30</v>
          </cell>
          <cell r="W665">
            <v>2549</v>
          </cell>
          <cell r="X665" t="str">
            <v>ใส่ศรน๊อตแหวน</v>
          </cell>
        </row>
        <row r="666">
          <cell r="A666" t="str">
            <v>103906</v>
          </cell>
          <cell r="B666">
            <v>662</v>
          </cell>
          <cell r="C666" t="str">
            <v>นาง</v>
          </cell>
          <cell r="D666" t="str">
            <v>อุบลรัตน์</v>
          </cell>
          <cell r="E666" t="str">
            <v>เหมะธุลิน</v>
          </cell>
          <cell r="F666" t="str">
            <v>MRS.</v>
          </cell>
          <cell r="G666" t="str">
            <v>UBONRAT</v>
          </cell>
          <cell r="H666" t="str">
            <v>PINKHAW</v>
          </cell>
          <cell r="I666" t="str">
            <v>QC.TUBE</v>
          </cell>
          <cell r="J666" t="str">
            <v>W</v>
          </cell>
          <cell r="K666">
            <v>2006</v>
          </cell>
          <cell r="L666">
            <v>12</v>
          </cell>
          <cell r="M666">
            <v>18</v>
          </cell>
          <cell r="N666">
            <v>12</v>
          </cell>
          <cell r="O666">
            <v>4</v>
          </cell>
          <cell r="P666">
            <v>26</v>
          </cell>
          <cell r="Q666">
            <v>1981</v>
          </cell>
          <cell r="R666">
            <v>9</v>
          </cell>
          <cell r="S666">
            <v>5</v>
          </cell>
          <cell r="T666">
            <v>37</v>
          </cell>
          <cell r="U666">
            <v>8</v>
          </cell>
          <cell r="V666">
            <v>8</v>
          </cell>
          <cell r="W666">
            <v>2549</v>
          </cell>
          <cell r="X666" t="str">
            <v>ทดสอบรั่วซึม จุ่มน้ำ</v>
          </cell>
        </row>
        <row r="667">
          <cell r="A667" t="str">
            <v>103923</v>
          </cell>
          <cell r="B667">
            <v>663</v>
          </cell>
          <cell r="C667" t="str">
            <v>น.ส.</v>
          </cell>
          <cell r="D667" t="str">
            <v>เพียร</v>
          </cell>
          <cell r="E667" t="str">
            <v>สุริพันธ์</v>
          </cell>
          <cell r="F667" t="str">
            <v>MS.</v>
          </cell>
          <cell r="G667" t="str">
            <v>PEAL</v>
          </cell>
          <cell r="H667" t="str">
            <v>SURAPAN</v>
          </cell>
          <cell r="I667" t="str">
            <v>QC.TUBE</v>
          </cell>
          <cell r="J667" t="str">
            <v>W</v>
          </cell>
          <cell r="K667">
            <v>2006</v>
          </cell>
          <cell r="L667">
            <v>12</v>
          </cell>
          <cell r="M667">
            <v>18</v>
          </cell>
          <cell r="N667">
            <v>12</v>
          </cell>
          <cell r="O667">
            <v>4</v>
          </cell>
          <cell r="P667">
            <v>26</v>
          </cell>
          <cell r="Q667">
            <v>1980</v>
          </cell>
          <cell r="R667">
            <v>7</v>
          </cell>
          <cell r="S667">
            <v>18</v>
          </cell>
          <cell r="T667">
            <v>38</v>
          </cell>
          <cell r="U667">
            <v>9</v>
          </cell>
          <cell r="V667">
            <v>26</v>
          </cell>
          <cell r="W667">
            <v>2549</v>
          </cell>
          <cell r="X667" t="str">
            <v>ใส่ศรน๊อตแหวน</v>
          </cell>
        </row>
        <row r="668">
          <cell r="A668" t="str">
            <v>104243</v>
          </cell>
          <cell r="B668">
            <v>664</v>
          </cell>
          <cell r="C668" t="str">
            <v>น.ส.</v>
          </cell>
          <cell r="D668" t="str">
            <v>อรอนงค์</v>
          </cell>
          <cell r="E668" t="str">
            <v>บุตรพันธ์</v>
          </cell>
          <cell r="F668" t="str">
            <v>MS.</v>
          </cell>
          <cell r="G668" t="str">
            <v>AON-ANONG</v>
          </cell>
          <cell r="H668" t="str">
            <v>BUTPHUN</v>
          </cell>
          <cell r="I668" t="str">
            <v>QC.TUBE</v>
          </cell>
          <cell r="J668" t="str">
            <v>W</v>
          </cell>
          <cell r="K668">
            <v>2007</v>
          </cell>
          <cell r="L668">
            <v>2</v>
          </cell>
          <cell r="M668">
            <v>16</v>
          </cell>
          <cell r="N668">
            <v>12</v>
          </cell>
          <cell r="O668">
            <v>2</v>
          </cell>
          <cell r="P668">
            <v>28</v>
          </cell>
          <cell r="Q668">
            <v>1987</v>
          </cell>
          <cell r="R668">
            <v>1</v>
          </cell>
          <cell r="S668">
            <v>21</v>
          </cell>
          <cell r="T668">
            <v>32</v>
          </cell>
          <cell r="U668">
            <v>3</v>
          </cell>
          <cell r="V668">
            <v>23</v>
          </cell>
          <cell r="W668">
            <v>2550</v>
          </cell>
          <cell r="X668" t="str">
            <v>ตรวจยางแห้ง</v>
          </cell>
        </row>
        <row r="669">
          <cell r="A669" t="str">
            <v>104847</v>
          </cell>
          <cell r="B669">
            <v>665</v>
          </cell>
          <cell r="C669" t="str">
            <v>นาย</v>
          </cell>
          <cell r="D669" t="str">
            <v>นพ</v>
          </cell>
          <cell r="E669" t="str">
            <v>สื่อสาร</v>
          </cell>
          <cell r="F669" t="str">
            <v>MR.</v>
          </cell>
          <cell r="G669" t="str">
            <v>NOP</v>
          </cell>
          <cell r="H669" t="str">
            <v>SERSAN</v>
          </cell>
          <cell r="I669" t="str">
            <v>QC.TUBE</v>
          </cell>
          <cell r="J669" t="str">
            <v>W</v>
          </cell>
          <cell r="K669">
            <v>2007</v>
          </cell>
          <cell r="L669">
            <v>4</v>
          </cell>
          <cell r="M669">
            <v>16</v>
          </cell>
          <cell r="N669">
            <v>12</v>
          </cell>
          <cell r="O669">
            <v>0</v>
          </cell>
          <cell r="P669">
            <v>28</v>
          </cell>
          <cell r="Q669">
            <v>1986</v>
          </cell>
          <cell r="R669">
            <v>8</v>
          </cell>
          <cell r="S669">
            <v>25</v>
          </cell>
          <cell r="T669">
            <v>32</v>
          </cell>
          <cell r="U669">
            <v>8</v>
          </cell>
          <cell r="V669">
            <v>19</v>
          </cell>
          <cell r="W669">
            <v>2550</v>
          </cell>
          <cell r="X669" t="str">
            <v>เช็คยางก่อนส่ง ในสโตร์</v>
          </cell>
        </row>
        <row r="670">
          <cell r="A670" t="str">
            <v>104864</v>
          </cell>
          <cell r="B670">
            <v>666</v>
          </cell>
          <cell r="C670" t="str">
            <v>นาง</v>
          </cell>
          <cell r="D670" t="str">
            <v>ชุติมา</v>
          </cell>
          <cell r="E670" t="str">
            <v>มิ่งคำ</v>
          </cell>
          <cell r="F670" t="str">
            <v>MRS.</v>
          </cell>
          <cell r="G670" t="str">
            <v>CHUTAMA</v>
          </cell>
          <cell r="H670" t="str">
            <v>MINGKAM</v>
          </cell>
          <cell r="I670" t="str">
            <v>QC.TUBE</v>
          </cell>
          <cell r="J670" t="str">
            <v>W</v>
          </cell>
          <cell r="K670">
            <v>2007</v>
          </cell>
          <cell r="L670">
            <v>4</v>
          </cell>
          <cell r="M670">
            <v>16</v>
          </cell>
          <cell r="N670">
            <v>12</v>
          </cell>
          <cell r="O670">
            <v>0</v>
          </cell>
          <cell r="P670">
            <v>28</v>
          </cell>
          <cell r="Q670">
            <v>1980</v>
          </cell>
          <cell r="R670">
            <v>11</v>
          </cell>
          <cell r="S670">
            <v>26</v>
          </cell>
          <cell r="T670">
            <v>38</v>
          </cell>
          <cell r="U670">
            <v>5</v>
          </cell>
          <cell r="V670">
            <v>18</v>
          </cell>
          <cell r="W670">
            <v>2550</v>
          </cell>
          <cell r="X670" t="str">
            <v>ตรวจยางแห้ง</v>
          </cell>
        </row>
        <row r="671">
          <cell r="A671" t="str">
            <v>105632</v>
          </cell>
          <cell r="B671">
            <v>667</v>
          </cell>
          <cell r="C671" t="str">
            <v>น.ส.</v>
          </cell>
          <cell r="D671" t="str">
            <v>บุญรอด</v>
          </cell>
          <cell r="E671" t="str">
            <v>อ่อนเจริญ</v>
          </cell>
          <cell r="F671" t="str">
            <v>MS.</v>
          </cell>
          <cell r="G671" t="str">
            <v>BOONROT</v>
          </cell>
          <cell r="H671" t="str">
            <v>AONCHAREON</v>
          </cell>
          <cell r="I671" t="str">
            <v>QC.TUBE</v>
          </cell>
          <cell r="J671" t="str">
            <v>W</v>
          </cell>
          <cell r="K671">
            <v>2007</v>
          </cell>
          <cell r="L671">
            <v>7</v>
          </cell>
          <cell r="M671">
            <v>16</v>
          </cell>
          <cell r="N671">
            <v>11</v>
          </cell>
          <cell r="O671">
            <v>9</v>
          </cell>
          <cell r="P671">
            <v>28</v>
          </cell>
          <cell r="Q671">
            <v>1961</v>
          </cell>
          <cell r="R671">
            <v>8</v>
          </cell>
          <cell r="S671">
            <v>25</v>
          </cell>
          <cell r="T671">
            <v>57</v>
          </cell>
          <cell r="U671">
            <v>8</v>
          </cell>
          <cell r="V671">
            <v>19</v>
          </cell>
          <cell r="W671">
            <v>2550</v>
          </cell>
          <cell r="X671" t="str">
            <v>VAC BP</v>
          </cell>
        </row>
        <row r="672">
          <cell r="A672" t="str">
            <v>105646</v>
          </cell>
          <cell r="B672">
            <v>668</v>
          </cell>
          <cell r="C672" t="str">
            <v>น.ส.</v>
          </cell>
          <cell r="D672" t="str">
            <v>ปวีณา</v>
          </cell>
          <cell r="E672" t="str">
            <v>ฉันทานุรักษ์</v>
          </cell>
          <cell r="F672" t="str">
            <v>MS.</v>
          </cell>
          <cell r="G672" t="str">
            <v>PAWEENA</v>
          </cell>
          <cell r="H672" t="str">
            <v>CHANTHANURAK</v>
          </cell>
          <cell r="I672" t="str">
            <v>QC.TUBE</v>
          </cell>
          <cell r="J672" t="str">
            <v>W</v>
          </cell>
          <cell r="K672">
            <v>2007</v>
          </cell>
          <cell r="L672">
            <v>7</v>
          </cell>
          <cell r="M672">
            <v>16</v>
          </cell>
          <cell r="N672">
            <v>11</v>
          </cell>
          <cell r="O672">
            <v>9</v>
          </cell>
          <cell r="P672">
            <v>28</v>
          </cell>
          <cell r="Q672">
            <v>1978</v>
          </cell>
          <cell r="R672">
            <v>10</v>
          </cell>
          <cell r="S672">
            <v>15</v>
          </cell>
          <cell r="T672">
            <v>40</v>
          </cell>
          <cell r="U672">
            <v>6</v>
          </cell>
          <cell r="V672">
            <v>29</v>
          </cell>
          <cell r="W672">
            <v>2550</v>
          </cell>
          <cell r="X672" t="str">
            <v>VAC BP</v>
          </cell>
        </row>
        <row r="673">
          <cell r="A673" t="str">
            <v>105663</v>
          </cell>
          <cell r="B673">
            <v>669</v>
          </cell>
          <cell r="C673" t="str">
            <v>นาย</v>
          </cell>
          <cell r="D673" t="str">
            <v>เอนก</v>
          </cell>
          <cell r="E673" t="str">
            <v>อาจหาญ</v>
          </cell>
          <cell r="F673" t="str">
            <v>MR.</v>
          </cell>
          <cell r="G673" t="str">
            <v>ANEK</v>
          </cell>
          <cell r="H673" t="str">
            <v>ARDHAN</v>
          </cell>
          <cell r="I673" t="str">
            <v>QC.TUBE</v>
          </cell>
          <cell r="J673" t="str">
            <v>W</v>
          </cell>
          <cell r="K673">
            <v>2007</v>
          </cell>
          <cell r="L673">
            <v>7</v>
          </cell>
          <cell r="M673">
            <v>16</v>
          </cell>
          <cell r="N673">
            <v>11</v>
          </cell>
          <cell r="O673">
            <v>9</v>
          </cell>
          <cell r="P673">
            <v>28</v>
          </cell>
          <cell r="Q673">
            <v>1987</v>
          </cell>
          <cell r="R673">
            <v>7</v>
          </cell>
          <cell r="S673">
            <v>28</v>
          </cell>
          <cell r="T673">
            <v>31</v>
          </cell>
          <cell r="U673">
            <v>9</v>
          </cell>
          <cell r="V673">
            <v>16</v>
          </cell>
          <cell r="W673">
            <v>2550</v>
          </cell>
          <cell r="X673" t="str">
            <v xml:space="preserve">เช็คยางก่อนส่ง </v>
          </cell>
        </row>
        <row r="674">
          <cell r="A674" t="str">
            <v>105677</v>
          </cell>
          <cell r="B674">
            <v>670</v>
          </cell>
          <cell r="C674" t="str">
            <v>น.ส.</v>
          </cell>
          <cell r="D674" t="str">
            <v>ทองคูณ</v>
          </cell>
          <cell r="E674" t="str">
            <v>แต้มสวย</v>
          </cell>
          <cell r="F674" t="str">
            <v>MS.</v>
          </cell>
          <cell r="G674" t="str">
            <v>THONGKOON</v>
          </cell>
          <cell r="H674" t="str">
            <v>TAEMSUAI</v>
          </cell>
          <cell r="I674" t="str">
            <v>QC.TUBE</v>
          </cell>
          <cell r="J674" t="str">
            <v>W</v>
          </cell>
          <cell r="K674">
            <v>2007</v>
          </cell>
          <cell r="L674">
            <v>7</v>
          </cell>
          <cell r="M674">
            <v>16</v>
          </cell>
          <cell r="N674">
            <v>11</v>
          </cell>
          <cell r="O674">
            <v>9</v>
          </cell>
          <cell r="P674">
            <v>28</v>
          </cell>
          <cell r="Q674">
            <v>1979</v>
          </cell>
          <cell r="R674">
            <v>1</v>
          </cell>
          <cell r="S674">
            <v>22</v>
          </cell>
          <cell r="T674">
            <v>40</v>
          </cell>
          <cell r="U674">
            <v>3</v>
          </cell>
          <cell r="V674">
            <v>22</v>
          </cell>
          <cell r="W674">
            <v>2550</v>
          </cell>
          <cell r="X674" t="str">
            <v>ทดสอบรั่วซึม จุ่มน้ำ</v>
          </cell>
        </row>
        <row r="675">
          <cell r="A675" t="str">
            <v>106525</v>
          </cell>
          <cell r="B675">
            <v>671</v>
          </cell>
          <cell r="C675" t="str">
            <v>น.ส.</v>
          </cell>
          <cell r="D675" t="str">
            <v>ณัฏฐธิดา</v>
          </cell>
          <cell r="E675" t="str">
            <v>เขื่อนคำ</v>
          </cell>
          <cell r="F675" t="str">
            <v>MS.</v>
          </cell>
          <cell r="G675" t="str">
            <v>NATATIDA</v>
          </cell>
          <cell r="H675" t="str">
            <v>SRINAKKARET</v>
          </cell>
          <cell r="I675" t="str">
            <v>QC.TUBE</v>
          </cell>
          <cell r="J675" t="str">
            <v>W</v>
          </cell>
          <cell r="K675">
            <v>2007</v>
          </cell>
          <cell r="L675">
            <v>12</v>
          </cell>
          <cell r="M675">
            <v>1</v>
          </cell>
          <cell r="N675">
            <v>11</v>
          </cell>
          <cell r="O675">
            <v>5</v>
          </cell>
          <cell r="P675">
            <v>12</v>
          </cell>
          <cell r="Q675">
            <v>1988</v>
          </cell>
          <cell r="R675">
            <v>1</v>
          </cell>
          <cell r="S675">
            <v>1</v>
          </cell>
          <cell r="T675">
            <v>31</v>
          </cell>
          <cell r="U675">
            <v>4</v>
          </cell>
          <cell r="V675">
            <v>12</v>
          </cell>
          <cell r="W675">
            <v>2550</v>
          </cell>
          <cell r="X675" t="str">
            <v>ตรวจยางใน</v>
          </cell>
        </row>
        <row r="676">
          <cell r="A676" t="str">
            <v>106556</v>
          </cell>
          <cell r="B676">
            <v>672</v>
          </cell>
          <cell r="C676" t="str">
            <v>น.ส.</v>
          </cell>
          <cell r="D676" t="str">
            <v>ปิยวรรณ</v>
          </cell>
          <cell r="E676" t="str">
            <v>บุญแก่น</v>
          </cell>
          <cell r="F676" t="str">
            <v>MS.</v>
          </cell>
          <cell r="G676" t="str">
            <v>PIYAWAN</v>
          </cell>
          <cell r="H676" t="str">
            <v>BOONKAEN</v>
          </cell>
          <cell r="I676" t="str">
            <v>QC.TUBE</v>
          </cell>
          <cell r="J676" t="str">
            <v>W</v>
          </cell>
          <cell r="K676">
            <v>2007</v>
          </cell>
          <cell r="L676">
            <v>12</v>
          </cell>
          <cell r="M676">
            <v>1</v>
          </cell>
          <cell r="N676">
            <v>11</v>
          </cell>
          <cell r="O676">
            <v>5</v>
          </cell>
          <cell r="P676">
            <v>12</v>
          </cell>
          <cell r="Q676">
            <v>1979</v>
          </cell>
          <cell r="R676">
            <v>9</v>
          </cell>
          <cell r="S676">
            <v>11</v>
          </cell>
          <cell r="T676">
            <v>39</v>
          </cell>
          <cell r="U676">
            <v>8</v>
          </cell>
          <cell r="V676">
            <v>2</v>
          </cell>
          <cell r="W676">
            <v>2550</v>
          </cell>
          <cell r="X676" t="str">
            <v>ตรวจยางใน</v>
          </cell>
        </row>
        <row r="677">
          <cell r="A677" t="str">
            <v>106591</v>
          </cell>
          <cell r="B677">
            <v>673</v>
          </cell>
          <cell r="C677" t="str">
            <v>นาย</v>
          </cell>
          <cell r="D677" t="str">
            <v>อรุณเกียรติ</v>
          </cell>
          <cell r="E677" t="str">
            <v>ต่อกัน</v>
          </cell>
          <cell r="F677" t="str">
            <v>MR.</v>
          </cell>
          <cell r="G677" t="str">
            <v>ARUNKIAT</v>
          </cell>
          <cell r="H677" t="str">
            <v>TORKAN</v>
          </cell>
          <cell r="I677" t="str">
            <v>QC.TUBE</v>
          </cell>
          <cell r="J677" t="str">
            <v>SK2</v>
          </cell>
          <cell r="K677">
            <v>2007</v>
          </cell>
          <cell r="L677">
            <v>12</v>
          </cell>
          <cell r="M677">
            <v>1</v>
          </cell>
          <cell r="N677">
            <v>11</v>
          </cell>
          <cell r="O677">
            <v>5</v>
          </cell>
          <cell r="P677">
            <v>12</v>
          </cell>
          <cell r="Q677">
            <v>1979</v>
          </cell>
          <cell r="R677">
            <v>8</v>
          </cell>
          <cell r="S677">
            <v>29</v>
          </cell>
          <cell r="T677">
            <v>39</v>
          </cell>
          <cell r="U677">
            <v>8</v>
          </cell>
          <cell r="V677">
            <v>15</v>
          </cell>
          <cell r="W677">
            <v>2550</v>
          </cell>
          <cell r="X677" t="str">
            <v>เช็คยางก่อนส่ง</v>
          </cell>
        </row>
        <row r="678">
          <cell r="A678" t="str">
            <v>107178</v>
          </cell>
          <cell r="B678">
            <v>674</v>
          </cell>
          <cell r="C678" t="str">
            <v>นาง</v>
          </cell>
          <cell r="D678" t="str">
            <v>ศุภาพิชญ์</v>
          </cell>
          <cell r="E678" t="str">
            <v>สุทโท</v>
          </cell>
          <cell r="F678" t="str">
            <v>MRS.</v>
          </cell>
          <cell r="G678" t="str">
            <v>SUPAPIT</v>
          </cell>
          <cell r="H678" t="str">
            <v>SUTTO</v>
          </cell>
          <cell r="I678" t="str">
            <v>QC.TUBE</v>
          </cell>
          <cell r="J678" t="str">
            <v>W</v>
          </cell>
          <cell r="K678">
            <v>2008</v>
          </cell>
          <cell r="L678">
            <v>6</v>
          </cell>
          <cell r="M678">
            <v>16</v>
          </cell>
          <cell r="N678">
            <v>10</v>
          </cell>
          <cell r="O678">
            <v>10</v>
          </cell>
          <cell r="P678">
            <v>28</v>
          </cell>
          <cell r="Q678">
            <v>1972</v>
          </cell>
          <cell r="R678">
            <v>11</v>
          </cell>
          <cell r="S678">
            <v>1</v>
          </cell>
          <cell r="T678">
            <v>46</v>
          </cell>
          <cell r="U678">
            <v>6</v>
          </cell>
          <cell r="V678">
            <v>12</v>
          </cell>
          <cell r="W678">
            <v>2551</v>
          </cell>
          <cell r="X678" t="str">
            <v>ตรวจยางใน</v>
          </cell>
        </row>
        <row r="679">
          <cell r="A679" t="str">
            <v>107227</v>
          </cell>
          <cell r="B679">
            <v>675</v>
          </cell>
          <cell r="C679" t="str">
            <v>น.ส.</v>
          </cell>
          <cell r="D679" t="str">
            <v>จตุพร</v>
          </cell>
          <cell r="E679" t="str">
            <v>ชูศิลป์</v>
          </cell>
          <cell r="F679" t="str">
            <v>MS.</v>
          </cell>
          <cell r="G679" t="str">
            <v>JATUPORN</v>
          </cell>
          <cell r="H679" t="str">
            <v>CHOOSILP</v>
          </cell>
          <cell r="I679" t="str">
            <v>QC.TUBE</v>
          </cell>
          <cell r="J679" t="str">
            <v>W</v>
          </cell>
          <cell r="K679">
            <v>2008</v>
          </cell>
          <cell r="L679">
            <v>6</v>
          </cell>
          <cell r="M679">
            <v>16</v>
          </cell>
          <cell r="N679">
            <v>10</v>
          </cell>
          <cell r="O679">
            <v>10</v>
          </cell>
          <cell r="P679">
            <v>28</v>
          </cell>
          <cell r="Q679">
            <v>1988</v>
          </cell>
          <cell r="R679">
            <v>11</v>
          </cell>
          <cell r="S679">
            <v>15</v>
          </cell>
          <cell r="T679">
            <v>30</v>
          </cell>
          <cell r="U679">
            <v>5</v>
          </cell>
          <cell r="V679">
            <v>29</v>
          </cell>
          <cell r="W679">
            <v>2551</v>
          </cell>
          <cell r="X679" t="str">
            <v>ใส่ศรน๊อตแหวน</v>
          </cell>
        </row>
        <row r="680">
          <cell r="A680" t="str">
            <v>107799</v>
          </cell>
          <cell r="B680">
            <v>676</v>
          </cell>
          <cell r="C680" t="str">
            <v>นาง</v>
          </cell>
          <cell r="D680" t="str">
            <v>มินตรา</v>
          </cell>
          <cell r="E680" t="str">
            <v>รัตนปรากฎ</v>
          </cell>
          <cell r="F680" t="str">
            <v>MRS.</v>
          </cell>
          <cell r="G680" t="str">
            <v>MINTRA</v>
          </cell>
          <cell r="H680" t="str">
            <v>RATTANAPRAKOTH</v>
          </cell>
          <cell r="I680" t="str">
            <v>QC.TUBE</v>
          </cell>
          <cell r="J680" t="str">
            <v>W</v>
          </cell>
          <cell r="K680">
            <v>2010</v>
          </cell>
          <cell r="L680">
            <v>1</v>
          </cell>
          <cell r="M680">
            <v>4</v>
          </cell>
          <cell r="N680">
            <v>9</v>
          </cell>
          <cell r="O680">
            <v>4</v>
          </cell>
          <cell r="P680">
            <v>9</v>
          </cell>
          <cell r="Q680">
            <v>1989</v>
          </cell>
          <cell r="R680">
            <v>7</v>
          </cell>
          <cell r="S680">
            <v>21</v>
          </cell>
          <cell r="T680">
            <v>29</v>
          </cell>
          <cell r="U680">
            <v>9</v>
          </cell>
          <cell r="V680">
            <v>23</v>
          </cell>
          <cell r="W680">
            <v>2553</v>
          </cell>
          <cell r="X680" t="str">
            <v>ตรวจยางใน</v>
          </cell>
        </row>
        <row r="681">
          <cell r="A681" t="str">
            <v>107817</v>
          </cell>
          <cell r="B681">
            <v>677</v>
          </cell>
          <cell r="C681" t="str">
            <v>น.ส.</v>
          </cell>
          <cell r="D681" t="str">
            <v>สมพร</v>
          </cell>
          <cell r="E681" t="str">
            <v>ตุ่มพงษ์</v>
          </cell>
          <cell r="F681" t="str">
            <v>MS.</v>
          </cell>
          <cell r="G681" t="str">
            <v>SOMPORN</v>
          </cell>
          <cell r="H681" t="str">
            <v>TUMPONG</v>
          </cell>
          <cell r="I681" t="str">
            <v>QC.TUBE</v>
          </cell>
          <cell r="J681" t="str">
            <v>W</v>
          </cell>
          <cell r="K681">
            <v>2010</v>
          </cell>
          <cell r="L681">
            <v>1</v>
          </cell>
          <cell r="M681">
            <v>4</v>
          </cell>
          <cell r="N681">
            <v>9</v>
          </cell>
          <cell r="O681">
            <v>4</v>
          </cell>
          <cell r="P681">
            <v>9</v>
          </cell>
          <cell r="Q681">
            <v>1977</v>
          </cell>
          <cell r="R681">
            <v>3</v>
          </cell>
          <cell r="S681">
            <v>28</v>
          </cell>
          <cell r="T681">
            <v>42</v>
          </cell>
          <cell r="U681">
            <v>1</v>
          </cell>
          <cell r="V681">
            <v>16</v>
          </cell>
          <cell r="W681">
            <v>2553</v>
          </cell>
          <cell r="X681" t="str">
            <v>ตรวจยางแห้ง</v>
          </cell>
        </row>
        <row r="682">
          <cell r="A682" t="str">
            <v>107821</v>
          </cell>
          <cell r="B682">
            <v>678</v>
          </cell>
          <cell r="C682" t="str">
            <v>น.ส.</v>
          </cell>
          <cell r="D682" t="str">
            <v>ศรัญญา</v>
          </cell>
          <cell r="E682" t="str">
            <v>สุดชานัง</v>
          </cell>
          <cell r="F682" t="str">
            <v>MS.</v>
          </cell>
          <cell r="G682" t="str">
            <v>SARANYA</v>
          </cell>
          <cell r="H682" t="str">
            <v>SUDCHANANG</v>
          </cell>
          <cell r="I682" t="str">
            <v>QC.TUBE</v>
          </cell>
          <cell r="J682" t="str">
            <v>W</v>
          </cell>
          <cell r="K682">
            <v>2010</v>
          </cell>
          <cell r="L682">
            <v>1</v>
          </cell>
          <cell r="M682">
            <v>4</v>
          </cell>
          <cell r="N682">
            <v>9</v>
          </cell>
          <cell r="O682">
            <v>4</v>
          </cell>
          <cell r="P682">
            <v>9</v>
          </cell>
          <cell r="Q682">
            <v>1984</v>
          </cell>
          <cell r="R682">
            <v>9</v>
          </cell>
          <cell r="S682">
            <v>1</v>
          </cell>
          <cell r="T682">
            <v>34</v>
          </cell>
          <cell r="U682">
            <v>8</v>
          </cell>
          <cell r="V682">
            <v>12</v>
          </cell>
          <cell r="W682">
            <v>2553</v>
          </cell>
          <cell r="X682" t="str">
            <v>ใส่ศรน๊อตแหวน</v>
          </cell>
        </row>
        <row r="683">
          <cell r="A683" t="str">
            <v>107848</v>
          </cell>
          <cell r="B683">
            <v>679</v>
          </cell>
          <cell r="C683" t="str">
            <v>น.ส.</v>
          </cell>
          <cell r="D683" t="str">
            <v>สุวรรณา</v>
          </cell>
          <cell r="E683" t="str">
            <v>ดอกยี่สุ่น</v>
          </cell>
          <cell r="F683" t="str">
            <v>MS.</v>
          </cell>
          <cell r="G683" t="str">
            <v>SUWANNA</v>
          </cell>
          <cell r="H683" t="str">
            <v>DOKYEESUN</v>
          </cell>
          <cell r="I683" t="str">
            <v>QC.TUBE</v>
          </cell>
          <cell r="J683" t="str">
            <v>W</v>
          </cell>
          <cell r="K683">
            <v>2010</v>
          </cell>
          <cell r="L683">
            <v>1</v>
          </cell>
          <cell r="M683">
            <v>4</v>
          </cell>
          <cell r="N683">
            <v>9</v>
          </cell>
          <cell r="O683">
            <v>4</v>
          </cell>
          <cell r="P683">
            <v>9</v>
          </cell>
          <cell r="Q683">
            <v>1981</v>
          </cell>
          <cell r="R683">
            <v>5</v>
          </cell>
          <cell r="S683">
            <v>19</v>
          </cell>
          <cell r="T683">
            <v>37</v>
          </cell>
          <cell r="U683">
            <v>11</v>
          </cell>
          <cell r="V683">
            <v>25</v>
          </cell>
          <cell r="W683">
            <v>2553</v>
          </cell>
          <cell r="X683" t="str">
            <v>เช็คแค๊ป-ลาเบล</v>
          </cell>
        </row>
        <row r="684">
          <cell r="A684" t="str">
            <v>108758</v>
          </cell>
          <cell r="B684">
            <v>680</v>
          </cell>
          <cell r="C684" t="str">
            <v>น.ส.</v>
          </cell>
          <cell r="D684" t="str">
            <v>สุปราณี</v>
          </cell>
          <cell r="E684" t="str">
            <v>หอมดวง</v>
          </cell>
          <cell r="F684" t="str">
            <v>MS.</v>
          </cell>
          <cell r="G684" t="str">
            <v>SUPRANEE</v>
          </cell>
          <cell r="H684" t="str">
            <v>HOMDUANG</v>
          </cell>
          <cell r="I684" t="str">
            <v>QC.TUBE</v>
          </cell>
          <cell r="J684" t="str">
            <v>W</v>
          </cell>
          <cell r="K684">
            <v>2010</v>
          </cell>
          <cell r="L684">
            <v>4</v>
          </cell>
          <cell r="M684">
            <v>16</v>
          </cell>
          <cell r="N684">
            <v>9</v>
          </cell>
          <cell r="O684">
            <v>0</v>
          </cell>
          <cell r="P684">
            <v>28</v>
          </cell>
          <cell r="Q684">
            <v>1986</v>
          </cell>
          <cell r="R684">
            <v>8</v>
          </cell>
          <cell r="S684">
            <v>20</v>
          </cell>
          <cell r="T684">
            <v>32</v>
          </cell>
          <cell r="U684">
            <v>8</v>
          </cell>
          <cell r="V684">
            <v>24</v>
          </cell>
          <cell r="W684">
            <v>2553</v>
          </cell>
          <cell r="X684" t="str">
            <v>ใส่ศรน๊อตแหวน</v>
          </cell>
        </row>
        <row r="685">
          <cell r="A685" t="str">
            <v>109370</v>
          </cell>
          <cell r="B685">
            <v>681</v>
          </cell>
          <cell r="C685" t="str">
            <v>น.ส.</v>
          </cell>
          <cell r="D685" t="str">
            <v>นภาพร</v>
          </cell>
          <cell r="E685" t="str">
            <v>พรรณวาจา</v>
          </cell>
          <cell r="F685" t="str">
            <v>MS.</v>
          </cell>
          <cell r="G685" t="str">
            <v>NAPAPORN</v>
          </cell>
          <cell r="H685" t="str">
            <v>PANVAJA</v>
          </cell>
          <cell r="I685" t="str">
            <v>QC.TUBE</v>
          </cell>
          <cell r="J685" t="str">
            <v>W</v>
          </cell>
          <cell r="K685">
            <v>2010</v>
          </cell>
          <cell r="L685">
            <v>8</v>
          </cell>
          <cell r="M685">
            <v>16</v>
          </cell>
          <cell r="N685">
            <v>8</v>
          </cell>
          <cell r="O685">
            <v>8</v>
          </cell>
          <cell r="P685">
            <v>28</v>
          </cell>
          <cell r="Q685">
            <v>1985</v>
          </cell>
          <cell r="R685">
            <v>2</v>
          </cell>
          <cell r="S685">
            <v>19</v>
          </cell>
          <cell r="T685">
            <v>34</v>
          </cell>
          <cell r="U685">
            <v>2</v>
          </cell>
          <cell r="V685">
            <v>25</v>
          </cell>
          <cell r="W685">
            <v>2553</v>
          </cell>
          <cell r="X685" t="str">
            <v>ตรวจยางใน</v>
          </cell>
        </row>
        <row r="686">
          <cell r="A686" t="str">
            <v>109397</v>
          </cell>
          <cell r="B686">
            <v>682</v>
          </cell>
          <cell r="C686" t="str">
            <v>น.ส.</v>
          </cell>
          <cell r="D686" t="str">
            <v>วาสนา</v>
          </cell>
          <cell r="E686" t="str">
            <v>เพชรงาม</v>
          </cell>
          <cell r="F686" t="str">
            <v>MS.</v>
          </cell>
          <cell r="G686" t="str">
            <v>WASSANA</v>
          </cell>
          <cell r="H686" t="str">
            <v>PACHNGAM</v>
          </cell>
          <cell r="I686" t="str">
            <v>QC.TUBE</v>
          </cell>
          <cell r="J686" t="str">
            <v>SK3</v>
          </cell>
          <cell r="K686">
            <v>2010</v>
          </cell>
          <cell r="L686">
            <v>8</v>
          </cell>
          <cell r="M686">
            <v>16</v>
          </cell>
          <cell r="N686">
            <v>8</v>
          </cell>
          <cell r="O686">
            <v>8</v>
          </cell>
          <cell r="P686">
            <v>28</v>
          </cell>
          <cell r="Q686">
            <v>1988</v>
          </cell>
          <cell r="R686">
            <v>2</v>
          </cell>
          <cell r="S686">
            <v>8</v>
          </cell>
          <cell r="T686">
            <v>31</v>
          </cell>
          <cell r="U686">
            <v>3</v>
          </cell>
          <cell r="V686">
            <v>5</v>
          </cell>
          <cell r="W686">
            <v>2553</v>
          </cell>
          <cell r="X686" t="str">
            <v>ตรวจยางใน</v>
          </cell>
        </row>
        <row r="687">
          <cell r="A687" t="str">
            <v>109450</v>
          </cell>
          <cell r="B687">
            <v>683</v>
          </cell>
          <cell r="C687" t="str">
            <v>น.ส.</v>
          </cell>
          <cell r="D687" t="str">
            <v>ทัตธยา</v>
          </cell>
          <cell r="E687" t="str">
            <v>คนเพียร</v>
          </cell>
          <cell r="F687" t="str">
            <v>MS.</v>
          </cell>
          <cell r="G687" t="str">
            <v>TADTAYA</v>
          </cell>
          <cell r="H687" t="str">
            <v>KHONPEAN</v>
          </cell>
          <cell r="I687" t="str">
            <v>QC.TUBE</v>
          </cell>
          <cell r="J687" t="str">
            <v>W</v>
          </cell>
          <cell r="K687">
            <v>2010</v>
          </cell>
          <cell r="L687">
            <v>8</v>
          </cell>
          <cell r="M687">
            <v>16</v>
          </cell>
          <cell r="N687">
            <v>8</v>
          </cell>
          <cell r="O687">
            <v>8</v>
          </cell>
          <cell r="P687">
            <v>28</v>
          </cell>
          <cell r="Q687">
            <v>1988</v>
          </cell>
          <cell r="R687">
            <v>1</v>
          </cell>
          <cell r="S687">
            <v>20</v>
          </cell>
          <cell r="T687">
            <v>31</v>
          </cell>
          <cell r="U687">
            <v>3</v>
          </cell>
          <cell r="V687">
            <v>24</v>
          </cell>
          <cell r="W687">
            <v>2553</v>
          </cell>
          <cell r="X687" t="str">
            <v>ใส่ศรน๊อตแหวน</v>
          </cell>
        </row>
        <row r="688">
          <cell r="A688" t="str">
            <v>109463</v>
          </cell>
          <cell r="B688">
            <v>684</v>
          </cell>
          <cell r="C688" t="str">
            <v>นาย</v>
          </cell>
          <cell r="D688" t="str">
            <v>ชนุ</v>
          </cell>
          <cell r="E688" t="str">
            <v>กิจไธสง</v>
          </cell>
          <cell r="F688" t="str">
            <v>MR.</v>
          </cell>
          <cell r="G688" t="str">
            <v>CHANU</v>
          </cell>
          <cell r="H688" t="str">
            <v>KITTHAISONG</v>
          </cell>
          <cell r="I688" t="str">
            <v>QC.TUBE</v>
          </cell>
          <cell r="J688" t="str">
            <v>W</v>
          </cell>
          <cell r="K688">
            <v>2010</v>
          </cell>
          <cell r="L688">
            <v>8</v>
          </cell>
          <cell r="M688">
            <v>16</v>
          </cell>
          <cell r="N688">
            <v>8</v>
          </cell>
          <cell r="O688">
            <v>8</v>
          </cell>
          <cell r="P688">
            <v>28</v>
          </cell>
          <cell r="Q688">
            <v>1979</v>
          </cell>
          <cell r="R688">
            <v>6</v>
          </cell>
          <cell r="S688">
            <v>20</v>
          </cell>
          <cell r="T688">
            <v>39</v>
          </cell>
          <cell r="U688">
            <v>10</v>
          </cell>
          <cell r="V688">
            <v>24</v>
          </cell>
          <cell r="W688">
            <v>2553</v>
          </cell>
          <cell r="X688" t="str">
            <v>เก็บยาง</v>
          </cell>
        </row>
        <row r="689">
          <cell r="A689" t="str">
            <v>109509</v>
          </cell>
          <cell r="B689">
            <v>685</v>
          </cell>
          <cell r="C689" t="str">
            <v>น.ส.</v>
          </cell>
          <cell r="D689" t="str">
            <v>นาริน</v>
          </cell>
          <cell r="E689" t="str">
            <v>ขาเหล็ก</v>
          </cell>
          <cell r="F689" t="str">
            <v>MS.</v>
          </cell>
          <cell r="G689" t="str">
            <v>NARIN</v>
          </cell>
          <cell r="H689" t="str">
            <v>KHALEK</v>
          </cell>
          <cell r="I689" t="str">
            <v>QC.TUBE</v>
          </cell>
          <cell r="J689" t="str">
            <v>W</v>
          </cell>
          <cell r="K689">
            <v>2010</v>
          </cell>
          <cell r="L689">
            <v>8</v>
          </cell>
          <cell r="M689">
            <v>16</v>
          </cell>
          <cell r="N689">
            <v>8</v>
          </cell>
          <cell r="O689">
            <v>8</v>
          </cell>
          <cell r="P689">
            <v>28</v>
          </cell>
          <cell r="Q689">
            <v>1989</v>
          </cell>
          <cell r="R689">
            <v>3</v>
          </cell>
          <cell r="S689">
            <v>1</v>
          </cell>
          <cell r="T689">
            <v>30</v>
          </cell>
          <cell r="U689">
            <v>2</v>
          </cell>
          <cell r="V689">
            <v>12</v>
          </cell>
          <cell r="W689">
            <v>2553</v>
          </cell>
          <cell r="X689" t="str">
            <v>ทดสอบรั่วซึม จุ่มน้ำ</v>
          </cell>
        </row>
        <row r="690">
          <cell r="A690" t="str">
            <v>109530</v>
          </cell>
          <cell r="B690">
            <v>686</v>
          </cell>
          <cell r="C690" t="str">
            <v>นาย</v>
          </cell>
          <cell r="D690" t="str">
            <v>พรชัย</v>
          </cell>
          <cell r="E690" t="str">
            <v>ปานทอง</v>
          </cell>
          <cell r="F690" t="str">
            <v>MR.</v>
          </cell>
          <cell r="G690" t="str">
            <v>PORNCHAI</v>
          </cell>
          <cell r="H690" t="str">
            <v>PANTHONG</v>
          </cell>
          <cell r="I690" t="str">
            <v>QC.TUBE</v>
          </cell>
          <cell r="J690" t="str">
            <v>W</v>
          </cell>
          <cell r="K690">
            <v>2010</v>
          </cell>
          <cell r="L690">
            <v>8</v>
          </cell>
          <cell r="M690">
            <v>16</v>
          </cell>
          <cell r="N690">
            <v>8</v>
          </cell>
          <cell r="O690">
            <v>8</v>
          </cell>
          <cell r="P690">
            <v>28</v>
          </cell>
          <cell r="Q690">
            <v>1987</v>
          </cell>
          <cell r="R690">
            <v>12</v>
          </cell>
          <cell r="S690">
            <v>25</v>
          </cell>
          <cell r="T690">
            <v>31</v>
          </cell>
          <cell r="U690">
            <v>4</v>
          </cell>
          <cell r="V690">
            <v>19</v>
          </cell>
          <cell r="W690">
            <v>2553</v>
          </cell>
          <cell r="X690" t="str">
            <v>VAC NR</v>
          </cell>
        </row>
        <row r="691">
          <cell r="A691" t="str">
            <v>150068</v>
          </cell>
          <cell r="B691">
            <v>687</v>
          </cell>
          <cell r="C691" t="str">
            <v>นาง</v>
          </cell>
          <cell r="D691" t="str">
            <v>กนก</v>
          </cell>
          <cell r="E691" t="str">
            <v>ปานรัตน์</v>
          </cell>
          <cell r="F691" t="str">
            <v>MRS.</v>
          </cell>
          <cell r="G691" t="str">
            <v>KANOK</v>
          </cell>
          <cell r="H691" t="str">
            <v>PANRAT</v>
          </cell>
          <cell r="I691" t="str">
            <v>QC.TUBE</v>
          </cell>
          <cell r="J691" t="str">
            <v>W</v>
          </cell>
          <cell r="K691">
            <v>2011</v>
          </cell>
          <cell r="L691">
            <v>3</v>
          </cell>
          <cell r="M691">
            <v>16</v>
          </cell>
          <cell r="N691">
            <v>8</v>
          </cell>
          <cell r="O691">
            <v>1</v>
          </cell>
          <cell r="P691">
            <v>28</v>
          </cell>
          <cell r="Q691">
            <v>1985</v>
          </cell>
          <cell r="R691">
            <v>12</v>
          </cell>
          <cell r="S691">
            <v>28</v>
          </cell>
          <cell r="T691">
            <v>33</v>
          </cell>
          <cell r="U691">
            <v>4</v>
          </cell>
          <cell r="V691">
            <v>16</v>
          </cell>
          <cell r="W691">
            <v>2554</v>
          </cell>
          <cell r="X691" t="str">
            <v>ตรวจยางใน</v>
          </cell>
        </row>
        <row r="692">
          <cell r="A692" t="str">
            <v>150085</v>
          </cell>
          <cell r="B692">
            <v>688</v>
          </cell>
          <cell r="C692" t="str">
            <v>น.ส.</v>
          </cell>
          <cell r="D692" t="str">
            <v>นิตยา</v>
          </cell>
          <cell r="E692" t="str">
            <v>โพทา</v>
          </cell>
          <cell r="F692" t="str">
            <v>MS.</v>
          </cell>
          <cell r="G692" t="str">
            <v>NITTAYA</v>
          </cell>
          <cell r="H692" t="str">
            <v>PHOTA</v>
          </cell>
          <cell r="I692" t="str">
            <v>QC.TUBE</v>
          </cell>
          <cell r="J692" t="str">
            <v>W</v>
          </cell>
          <cell r="K692">
            <v>2011</v>
          </cell>
          <cell r="L692">
            <v>3</v>
          </cell>
          <cell r="M692">
            <v>16</v>
          </cell>
          <cell r="N692">
            <v>8</v>
          </cell>
          <cell r="O692">
            <v>1</v>
          </cell>
          <cell r="P692">
            <v>28</v>
          </cell>
          <cell r="Q692">
            <v>1984</v>
          </cell>
          <cell r="R692">
            <v>3</v>
          </cell>
          <cell r="S692">
            <v>25</v>
          </cell>
          <cell r="T692">
            <v>35</v>
          </cell>
          <cell r="U692">
            <v>1</v>
          </cell>
          <cell r="V692">
            <v>19</v>
          </cell>
          <cell r="W692">
            <v>2554</v>
          </cell>
          <cell r="X692" t="str">
            <v>ตรวจยางใน</v>
          </cell>
        </row>
        <row r="693">
          <cell r="A693" t="str">
            <v>150103</v>
          </cell>
          <cell r="B693">
            <v>689</v>
          </cell>
          <cell r="C693" t="str">
            <v>นาย</v>
          </cell>
          <cell r="D693" t="str">
            <v>อุเทน</v>
          </cell>
          <cell r="E693" t="str">
            <v>เทพพงษ์</v>
          </cell>
          <cell r="F693" t="str">
            <v>MR.</v>
          </cell>
          <cell r="G693" t="str">
            <v>UTHEN</v>
          </cell>
          <cell r="H693" t="str">
            <v>TAPPONG</v>
          </cell>
          <cell r="I693" t="str">
            <v>QC.TUBE</v>
          </cell>
          <cell r="J693" t="str">
            <v>W</v>
          </cell>
          <cell r="K693">
            <v>2011</v>
          </cell>
          <cell r="L693">
            <v>3</v>
          </cell>
          <cell r="M693">
            <v>16</v>
          </cell>
          <cell r="N693">
            <v>8</v>
          </cell>
          <cell r="O693">
            <v>1</v>
          </cell>
          <cell r="P693">
            <v>28</v>
          </cell>
          <cell r="Q693">
            <v>1986</v>
          </cell>
          <cell r="R693">
            <v>4</v>
          </cell>
          <cell r="S693">
            <v>12</v>
          </cell>
          <cell r="T693">
            <v>33</v>
          </cell>
          <cell r="U693">
            <v>1</v>
          </cell>
          <cell r="V693">
            <v>1</v>
          </cell>
          <cell r="W693">
            <v>2554</v>
          </cell>
          <cell r="X693" t="str">
            <v>ทดสอบรั่วซึม จุ่มน้ำ</v>
          </cell>
        </row>
        <row r="694">
          <cell r="A694" t="str">
            <v>151155</v>
          </cell>
          <cell r="B694">
            <v>690</v>
          </cell>
          <cell r="C694" t="str">
            <v>น.ส.</v>
          </cell>
          <cell r="D694" t="str">
            <v>ชุติมา</v>
          </cell>
          <cell r="E694" t="str">
            <v>ลิ้มวรสกุล</v>
          </cell>
          <cell r="F694" t="str">
            <v>MS.</v>
          </cell>
          <cell r="G694" t="str">
            <v>CHUTIMA</v>
          </cell>
          <cell r="H694" t="str">
            <v>LIMWORASAKUL</v>
          </cell>
          <cell r="I694" t="str">
            <v>QC.TUBE</v>
          </cell>
          <cell r="J694" t="str">
            <v>W</v>
          </cell>
          <cell r="K694">
            <v>2011</v>
          </cell>
          <cell r="L694">
            <v>7</v>
          </cell>
          <cell r="M694">
            <v>16</v>
          </cell>
          <cell r="N694">
            <v>7</v>
          </cell>
          <cell r="O694">
            <v>9</v>
          </cell>
          <cell r="P694">
            <v>28</v>
          </cell>
          <cell r="Q694">
            <v>1986</v>
          </cell>
          <cell r="R694">
            <v>11</v>
          </cell>
          <cell r="S694">
            <v>11</v>
          </cell>
          <cell r="T694">
            <v>32</v>
          </cell>
          <cell r="U694">
            <v>6</v>
          </cell>
          <cell r="V694">
            <v>2</v>
          </cell>
          <cell r="W694">
            <v>2554</v>
          </cell>
          <cell r="X694" t="str">
            <v>ตรวจยางใน</v>
          </cell>
        </row>
        <row r="695">
          <cell r="A695" t="str">
            <v>151169</v>
          </cell>
          <cell r="B695">
            <v>691</v>
          </cell>
          <cell r="C695" t="str">
            <v>น.ส.</v>
          </cell>
          <cell r="D695" t="str">
            <v>ภคพร</v>
          </cell>
          <cell r="E695" t="str">
            <v>โพล้งดี</v>
          </cell>
          <cell r="F695" t="str">
            <v>MS.</v>
          </cell>
          <cell r="G695" t="str">
            <v>PAKAPORN</v>
          </cell>
          <cell r="H695" t="str">
            <v>PLONGDEE</v>
          </cell>
          <cell r="I695" t="str">
            <v>QC.TUBE</v>
          </cell>
          <cell r="J695" t="str">
            <v>W</v>
          </cell>
          <cell r="K695">
            <v>2011</v>
          </cell>
          <cell r="L695">
            <v>7</v>
          </cell>
          <cell r="M695">
            <v>16</v>
          </cell>
          <cell r="N695">
            <v>7</v>
          </cell>
          <cell r="O695">
            <v>9</v>
          </cell>
          <cell r="P695">
            <v>28</v>
          </cell>
          <cell r="Q695">
            <v>1978</v>
          </cell>
          <cell r="R695">
            <v>9</v>
          </cell>
          <cell r="S695">
            <v>11</v>
          </cell>
          <cell r="T695">
            <v>40</v>
          </cell>
          <cell r="U695">
            <v>8</v>
          </cell>
          <cell r="V695">
            <v>2</v>
          </cell>
          <cell r="W695">
            <v>2554</v>
          </cell>
          <cell r="X695" t="str">
            <v>เช็คแค๊ป-ลาเบล</v>
          </cell>
        </row>
        <row r="696">
          <cell r="A696" t="str">
            <v>152704</v>
          </cell>
          <cell r="B696">
            <v>692</v>
          </cell>
          <cell r="C696" t="str">
            <v>นาย</v>
          </cell>
          <cell r="D696" t="str">
            <v>สมหมาย</v>
          </cell>
          <cell r="E696" t="str">
            <v>สุระขัน</v>
          </cell>
          <cell r="F696" t="str">
            <v>MR.</v>
          </cell>
          <cell r="G696" t="str">
            <v>SOMMAI</v>
          </cell>
          <cell r="H696" t="str">
            <v>SURAKHAN</v>
          </cell>
          <cell r="I696" t="str">
            <v>QC.TUBE</v>
          </cell>
          <cell r="J696" t="str">
            <v>W</v>
          </cell>
          <cell r="K696">
            <v>2012</v>
          </cell>
          <cell r="L696">
            <v>1</v>
          </cell>
          <cell r="M696">
            <v>16</v>
          </cell>
          <cell r="N696">
            <v>7</v>
          </cell>
          <cell r="O696">
            <v>3</v>
          </cell>
          <cell r="P696">
            <v>28</v>
          </cell>
          <cell r="Q696">
            <v>1989</v>
          </cell>
          <cell r="R696">
            <v>4</v>
          </cell>
          <cell r="S696">
            <v>16</v>
          </cell>
          <cell r="T696">
            <v>30</v>
          </cell>
          <cell r="U696">
            <v>0</v>
          </cell>
          <cell r="V696">
            <v>28</v>
          </cell>
          <cell r="W696">
            <v>2555</v>
          </cell>
          <cell r="X696" t="str">
            <v>VAC NR</v>
          </cell>
        </row>
        <row r="697">
          <cell r="A697" t="str">
            <v>152735</v>
          </cell>
          <cell r="B697">
            <v>693</v>
          </cell>
          <cell r="C697" t="str">
            <v>น.ส.</v>
          </cell>
          <cell r="D697" t="str">
            <v>รวีวรรณ</v>
          </cell>
          <cell r="E697" t="str">
            <v>ศรีสวัสดิ์</v>
          </cell>
          <cell r="F697" t="str">
            <v>MS.</v>
          </cell>
          <cell r="G697" t="str">
            <v>RAWEEWAN</v>
          </cell>
          <cell r="H697" t="str">
            <v>SRISWAD</v>
          </cell>
          <cell r="I697" t="str">
            <v>QC.TUBE</v>
          </cell>
          <cell r="J697" t="str">
            <v>W</v>
          </cell>
          <cell r="K697">
            <v>2012</v>
          </cell>
          <cell r="L697">
            <v>1</v>
          </cell>
          <cell r="M697">
            <v>16</v>
          </cell>
          <cell r="N697">
            <v>7</v>
          </cell>
          <cell r="O697">
            <v>3</v>
          </cell>
          <cell r="P697">
            <v>28</v>
          </cell>
          <cell r="Q697">
            <v>1990</v>
          </cell>
          <cell r="R697">
            <v>7</v>
          </cell>
          <cell r="S697">
            <v>26</v>
          </cell>
          <cell r="T697">
            <v>28</v>
          </cell>
          <cell r="U697">
            <v>9</v>
          </cell>
          <cell r="V697">
            <v>18</v>
          </cell>
          <cell r="W697">
            <v>2555</v>
          </cell>
          <cell r="X697" t="str">
            <v>ตรวจยางใน</v>
          </cell>
        </row>
        <row r="698">
          <cell r="A698" t="str">
            <v>152797</v>
          </cell>
          <cell r="B698">
            <v>694</v>
          </cell>
          <cell r="C698" t="str">
            <v>น.ส.</v>
          </cell>
          <cell r="D698" t="str">
            <v>ณัชชา</v>
          </cell>
          <cell r="E698" t="str">
            <v>ศรีโสภา</v>
          </cell>
          <cell r="F698" t="str">
            <v>MS.</v>
          </cell>
          <cell r="G698" t="str">
            <v>NATCHA</v>
          </cell>
          <cell r="H698" t="str">
            <v>SRISOPA</v>
          </cell>
          <cell r="I698" t="str">
            <v>QC.TUBE</v>
          </cell>
          <cell r="J698" t="str">
            <v>W</v>
          </cell>
          <cell r="K698">
            <v>2012</v>
          </cell>
          <cell r="L698">
            <v>1</v>
          </cell>
          <cell r="M698">
            <v>16</v>
          </cell>
          <cell r="N698">
            <v>7</v>
          </cell>
          <cell r="O698">
            <v>3</v>
          </cell>
          <cell r="P698">
            <v>28</v>
          </cell>
          <cell r="Q698">
            <v>1986</v>
          </cell>
          <cell r="R698">
            <v>5</v>
          </cell>
          <cell r="S698">
            <v>6</v>
          </cell>
          <cell r="T698">
            <v>33</v>
          </cell>
          <cell r="U698">
            <v>0</v>
          </cell>
          <cell r="V698">
            <v>7</v>
          </cell>
          <cell r="W698">
            <v>2555</v>
          </cell>
          <cell r="X698" t="str">
            <v>ใส่ศรน๊อตแหวน</v>
          </cell>
        </row>
        <row r="699">
          <cell r="A699" t="str">
            <v>153916</v>
          </cell>
          <cell r="B699">
            <v>695</v>
          </cell>
          <cell r="C699" t="str">
            <v>น.ส.</v>
          </cell>
          <cell r="D699" t="str">
            <v>สายฝน</v>
          </cell>
          <cell r="E699" t="str">
            <v>ปันอิน</v>
          </cell>
          <cell r="F699" t="str">
            <v>MS.</v>
          </cell>
          <cell r="G699" t="str">
            <v>SAYFON</v>
          </cell>
          <cell r="H699" t="str">
            <v>PANIN</v>
          </cell>
          <cell r="I699" t="str">
            <v>QC.TUBE</v>
          </cell>
          <cell r="J699" t="str">
            <v>SK1</v>
          </cell>
          <cell r="K699">
            <v>2012</v>
          </cell>
          <cell r="L699">
            <v>3</v>
          </cell>
          <cell r="M699">
            <v>16</v>
          </cell>
          <cell r="N699">
            <v>7</v>
          </cell>
          <cell r="O699">
            <v>1</v>
          </cell>
          <cell r="P699">
            <v>28</v>
          </cell>
          <cell r="Q699">
            <v>1992</v>
          </cell>
          <cell r="R699">
            <v>7</v>
          </cell>
          <cell r="S699">
            <v>22</v>
          </cell>
          <cell r="T699">
            <v>26</v>
          </cell>
          <cell r="U699">
            <v>9</v>
          </cell>
          <cell r="V699">
            <v>22</v>
          </cell>
          <cell r="W699">
            <v>2555</v>
          </cell>
          <cell r="X699" t="str">
            <v>ตรวจยางใน</v>
          </cell>
        </row>
        <row r="700">
          <cell r="A700" t="str">
            <v>153933</v>
          </cell>
          <cell r="B700">
            <v>696</v>
          </cell>
          <cell r="C700" t="str">
            <v>น.ส.</v>
          </cell>
          <cell r="D700" t="str">
            <v>จรรจิรา</v>
          </cell>
          <cell r="E700" t="str">
            <v>เนตรแดงโชติ</v>
          </cell>
          <cell r="F700" t="str">
            <v>MS.</v>
          </cell>
          <cell r="G700" t="str">
            <v>JANJIRA</v>
          </cell>
          <cell r="H700" t="str">
            <v>NETDANGCHOT</v>
          </cell>
          <cell r="I700" t="str">
            <v>QC.TUBE</v>
          </cell>
          <cell r="J700" t="str">
            <v>W</v>
          </cell>
          <cell r="K700">
            <v>2012</v>
          </cell>
          <cell r="L700">
            <v>3</v>
          </cell>
          <cell r="M700">
            <v>16</v>
          </cell>
          <cell r="N700">
            <v>7</v>
          </cell>
          <cell r="O700">
            <v>1</v>
          </cell>
          <cell r="P700">
            <v>28</v>
          </cell>
          <cell r="Q700">
            <v>1993</v>
          </cell>
          <cell r="R700">
            <v>5</v>
          </cell>
          <cell r="S700">
            <v>31</v>
          </cell>
          <cell r="T700">
            <v>25</v>
          </cell>
          <cell r="U700">
            <v>11</v>
          </cell>
          <cell r="V700">
            <v>13</v>
          </cell>
          <cell r="W700">
            <v>2555</v>
          </cell>
          <cell r="X700" t="str">
            <v>ตรวจยางใน</v>
          </cell>
        </row>
        <row r="701">
          <cell r="A701" t="str">
            <v>154954</v>
          </cell>
          <cell r="B701">
            <v>697</v>
          </cell>
          <cell r="C701" t="str">
            <v>น.ส.</v>
          </cell>
          <cell r="D701" t="str">
            <v>มลฤดี</v>
          </cell>
          <cell r="E701" t="str">
            <v>หาญพละ</v>
          </cell>
          <cell r="F701" t="str">
            <v>MS.</v>
          </cell>
          <cell r="G701" t="str">
            <v>MOLRUDEE</v>
          </cell>
          <cell r="H701" t="str">
            <v>HANPLA</v>
          </cell>
          <cell r="I701" t="str">
            <v>QC.TUBE</v>
          </cell>
          <cell r="J701" t="str">
            <v>W</v>
          </cell>
          <cell r="K701">
            <v>2012</v>
          </cell>
          <cell r="L701">
            <v>6</v>
          </cell>
          <cell r="M701">
            <v>16</v>
          </cell>
          <cell r="N701">
            <v>6</v>
          </cell>
          <cell r="O701">
            <v>10</v>
          </cell>
          <cell r="P701">
            <v>28</v>
          </cell>
          <cell r="Q701">
            <v>1984</v>
          </cell>
          <cell r="R701">
            <v>12</v>
          </cell>
          <cell r="S701">
            <v>30</v>
          </cell>
          <cell r="T701">
            <v>34</v>
          </cell>
          <cell r="U701">
            <v>4</v>
          </cell>
          <cell r="V701">
            <v>14</v>
          </cell>
          <cell r="W701">
            <v>2555</v>
          </cell>
          <cell r="X701" t="str">
            <v>ตรวจยางใน</v>
          </cell>
        </row>
        <row r="702">
          <cell r="A702" t="str">
            <v>154971</v>
          </cell>
          <cell r="B702">
            <v>698</v>
          </cell>
          <cell r="C702" t="str">
            <v>นาง</v>
          </cell>
          <cell r="D702" t="str">
            <v>พวงเพชร</v>
          </cell>
          <cell r="E702" t="str">
            <v>กันธิยะ</v>
          </cell>
          <cell r="F702" t="str">
            <v>MRS.</v>
          </cell>
          <cell r="G702" t="str">
            <v>PUNGPHET</v>
          </cell>
          <cell r="H702" t="str">
            <v>KANTIYA</v>
          </cell>
          <cell r="I702" t="str">
            <v>QC.TUBE</v>
          </cell>
          <cell r="J702" t="str">
            <v>W</v>
          </cell>
          <cell r="K702">
            <v>2012</v>
          </cell>
          <cell r="L702">
            <v>6</v>
          </cell>
          <cell r="M702">
            <v>16</v>
          </cell>
          <cell r="N702">
            <v>6</v>
          </cell>
          <cell r="O702">
            <v>10</v>
          </cell>
          <cell r="P702">
            <v>28</v>
          </cell>
          <cell r="Q702">
            <v>1978</v>
          </cell>
          <cell r="R702">
            <v>4</v>
          </cell>
          <cell r="S702">
            <v>18</v>
          </cell>
          <cell r="T702">
            <v>41</v>
          </cell>
          <cell r="U702">
            <v>0</v>
          </cell>
          <cell r="V702">
            <v>26</v>
          </cell>
          <cell r="W702">
            <v>2555</v>
          </cell>
          <cell r="X702" t="str">
            <v>VAC OEM,ใส่ศร</v>
          </cell>
        </row>
        <row r="703">
          <cell r="A703" t="str">
            <v>155018</v>
          </cell>
          <cell r="B703">
            <v>699</v>
          </cell>
          <cell r="C703" t="str">
            <v>น.ส.</v>
          </cell>
          <cell r="D703" t="str">
            <v>กิ่งกาญจนา</v>
          </cell>
          <cell r="E703" t="str">
            <v>จั้นพลแสน</v>
          </cell>
          <cell r="F703" t="str">
            <v>MS.</v>
          </cell>
          <cell r="G703" t="str">
            <v>KINGKANCHANA</v>
          </cell>
          <cell r="H703" t="str">
            <v>JUNPOLSAENG</v>
          </cell>
          <cell r="I703" t="str">
            <v>QC.TUBE</v>
          </cell>
          <cell r="J703" t="str">
            <v>SK1</v>
          </cell>
          <cell r="K703">
            <v>2012</v>
          </cell>
          <cell r="L703">
            <v>6</v>
          </cell>
          <cell r="M703">
            <v>16</v>
          </cell>
          <cell r="N703">
            <v>6</v>
          </cell>
          <cell r="O703">
            <v>10</v>
          </cell>
          <cell r="P703">
            <v>28</v>
          </cell>
          <cell r="Q703">
            <v>1985</v>
          </cell>
          <cell r="R703">
            <v>4</v>
          </cell>
          <cell r="S703">
            <v>8</v>
          </cell>
          <cell r="T703">
            <v>34</v>
          </cell>
          <cell r="U703">
            <v>1</v>
          </cell>
          <cell r="V703">
            <v>5</v>
          </cell>
          <cell r="W703">
            <v>2555</v>
          </cell>
          <cell r="X703" t="str">
            <v>ตรวจยางใน</v>
          </cell>
        </row>
        <row r="704">
          <cell r="A704" t="str">
            <v>156295</v>
          </cell>
          <cell r="B704">
            <v>700</v>
          </cell>
          <cell r="C704" t="str">
            <v>น.ส.</v>
          </cell>
          <cell r="D704" t="str">
            <v>จิราพร</v>
          </cell>
          <cell r="E704" t="str">
            <v>อินทรบำรุง</v>
          </cell>
          <cell r="F704" t="str">
            <v>MS.</v>
          </cell>
          <cell r="G704" t="str">
            <v>JIRAPORN</v>
          </cell>
          <cell r="H704" t="str">
            <v>INTARABUMRUNG</v>
          </cell>
          <cell r="I704" t="str">
            <v>QC.TUBE</v>
          </cell>
          <cell r="J704" t="str">
            <v>W</v>
          </cell>
          <cell r="K704">
            <v>2012</v>
          </cell>
          <cell r="L704">
            <v>9</v>
          </cell>
          <cell r="M704">
            <v>16</v>
          </cell>
          <cell r="N704">
            <v>6</v>
          </cell>
          <cell r="O704">
            <v>7</v>
          </cell>
          <cell r="P704">
            <v>28</v>
          </cell>
          <cell r="Q704">
            <v>1991</v>
          </cell>
          <cell r="R704">
            <v>10</v>
          </cell>
          <cell r="S704">
            <v>30</v>
          </cell>
          <cell r="T704">
            <v>27</v>
          </cell>
          <cell r="U704">
            <v>6</v>
          </cell>
          <cell r="V704">
            <v>14</v>
          </cell>
          <cell r="W704">
            <v>2555</v>
          </cell>
          <cell r="X704" t="str">
            <v>VAC OEM,ใส่ศร</v>
          </cell>
        </row>
        <row r="705">
          <cell r="A705" t="str">
            <v>156344</v>
          </cell>
          <cell r="B705">
            <v>701</v>
          </cell>
          <cell r="C705" t="str">
            <v>น.ส.</v>
          </cell>
          <cell r="D705" t="str">
            <v>จันทร์เพ็ญ</v>
          </cell>
          <cell r="E705" t="str">
            <v>อาจหาญ</v>
          </cell>
          <cell r="F705" t="str">
            <v>MS.</v>
          </cell>
          <cell r="G705" t="str">
            <v>JANPEN</v>
          </cell>
          <cell r="H705" t="str">
            <v>AAD-HAN</v>
          </cell>
          <cell r="I705" t="str">
            <v>QC.TUBE</v>
          </cell>
          <cell r="J705" t="str">
            <v>W</v>
          </cell>
          <cell r="K705">
            <v>2012</v>
          </cell>
          <cell r="L705">
            <v>9</v>
          </cell>
          <cell r="M705">
            <v>16</v>
          </cell>
          <cell r="N705">
            <v>6</v>
          </cell>
          <cell r="O705">
            <v>7</v>
          </cell>
          <cell r="P705">
            <v>28</v>
          </cell>
          <cell r="Q705">
            <v>1983</v>
          </cell>
          <cell r="R705">
            <v>6</v>
          </cell>
          <cell r="S705">
            <v>27</v>
          </cell>
          <cell r="T705">
            <v>35</v>
          </cell>
          <cell r="U705">
            <v>10</v>
          </cell>
          <cell r="V705">
            <v>17</v>
          </cell>
          <cell r="W705">
            <v>2555</v>
          </cell>
          <cell r="X705" t="str">
            <v>ใส่ศรน๊อตแหวน</v>
          </cell>
        </row>
        <row r="706">
          <cell r="A706" t="str">
            <v>156358</v>
          </cell>
          <cell r="B706">
            <v>702</v>
          </cell>
          <cell r="C706" t="str">
            <v>นาย</v>
          </cell>
          <cell r="D706" t="str">
            <v>ศุภกร</v>
          </cell>
          <cell r="E706" t="str">
            <v>พอหล้า</v>
          </cell>
          <cell r="F706" t="str">
            <v>MR.</v>
          </cell>
          <cell r="G706" t="str">
            <v>SUPAKRON</v>
          </cell>
          <cell r="H706" t="str">
            <v>POLA</v>
          </cell>
          <cell r="I706" t="str">
            <v>QC.TUBE</v>
          </cell>
          <cell r="J706" t="str">
            <v>W</v>
          </cell>
          <cell r="K706">
            <v>2012</v>
          </cell>
          <cell r="L706">
            <v>9</v>
          </cell>
          <cell r="M706">
            <v>16</v>
          </cell>
          <cell r="N706">
            <v>6</v>
          </cell>
          <cell r="O706">
            <v>7</v>
          </cell>
          <cell r="P706">
            <v>28</v>
          </cell>
          <cell r="Q706">
            <v>1984</v>
          </cell>
          <cell r="R706">
            <v>12</v>
          </cell>
          <cell r="S706">
            <v>5</v>
          </cell>
          <cell r="T706">
            <v>34</v>
          </cell>
          <cell r="U706">
            <v>5</v>
          </cell>
          <cell r="V706">
            <v>8</v>
          </cell>
          <cell r="W706">
            <v>2555</v>
          </cell>
          <cell r="X706" t="str">
            <v>ทดสอบรั่วซึม จุ่มน้ำ</v>
          </cell>
        </row>
        <row r="707">
          <cell r="A707" t="str">
            <v>011889</v>
          </cell>
          <cell r="B707">
            <v>703</v>
          </cell>
          <cell r="C707" t="str">
            <v>นาย</v>
          </cell>
          <cell r="D707" t="str">
            <v>อภิชาติ</v>
          </cell>
          <cell r="E707" t="str">
            <v>สมาอาพัฒน์</v>
          </cell>
          <cell r="F707" t="str">
            <v>MR.</v>
          </cell>
          <cell r="G707" t="str">
            <v>Apichart</v>
          </cell>
          <cell r="H707" t="str">
            <v>Smarpat</v>
          </cell>
          <cell r="I707" t="str">
            <v>QA</v>
          </cell>
          <cell r="J707" t="str">
            <v>M1</v>
          </cell>
          <cell r="K707">
            <v>1996</v>
          </cell>
          <cell r="L707">
            <v>6</v>
          </cell>
          <cell r="M707">
            <v>3</v>
          </cell>
          <cell r="N707">
            <v>22</v>
          </cell>
          <cell r="O707">
            <v>11</v>
          </cell>
          <cell r="P707">
            <v>10</v>
          </cell>
          <cell r="Q707">
            <v>1970</v>
          </cell>
          <cell r="R707">
            <v>10</v>
          </cell>
          <cell r="S707">
            <v>31</v>
          </cell>
          <cell r="T707">
            <v>48</v>
          </cell>
          <cell r="U707">
            <v>6</v>
          </cell>
          <cell r="V707">
            <v>13</v>
          </cell>
          <cell r="W707">
            <v>2539</v>
          </cell>
          <cell r="X707">
            <v>0</v>
          </cell>
        </row>
        <row r="708">
          <cell r="A708" t="str">
            <v>031134</v>
          </cell>
          <cell r="B708">
            <v>704</v>
          </cell>
          <cell r="C708" t="str">
            <v>นาย</v>
          </cell>
          <cell r="D708" t="str">
            <v>ศักดา</v>
          </cell>
          <cell r="E708" t="str">
            <v>บุศราคัม</v>
          </cell>
          <cell r="F708" t="str">
            <v>MR.</v>
          </cell>
          <cell r="G708" t="str">
            <v>SAKDA</v>
          </cell>
          <cell r="H708" t="str">
            <v>BUSSARAKAM</v>
          </cell>
          <cell r="I708" t="str">
            <v>QA.CUSTOMER</v>
          </cell>
          <cell r="J708" t="str">
            <v>SP1</v>
          </cell>
          <cell r="K708">
            <v>2001</v>
          </cell>
          <cell r="L708">
            <v>7</v>
          </cell>
          <cell r="M708">
            <v>9</v>
          </cell>
          <cell r="N708">
            <v>17</v>
          </cell>
          <cell r="O708">
            <v>10</v>
          </cell>
          <cell r="P708">
            <v>4</v>
          </cell>
          <cell r="Q708">
            <v>1978</v>
          </cell>
          <cell r="R708">
            <v>12</v>
          </cell>
          <cell r="S708">
            <v>2</v>
          </cell>
          <cell r="T708">
            <v>40</v>
          </cell>
          <cell r="U708">
            <v>5</v>
          </cell>
          <cell r="V708">
            <v>11</v>
          </cell>
          <cell r="W708">
            <v>2544</v>
          </cell>
          <cell r="X708">
            <v>0</v>
          </cell>
        </row>
        <row r="709">
          <cell r="A709" t="str">
            <v>030721</v>
          </cell>
          <cell r="B709">
            <v>705</v>
          </cell>
          <cell r="C709" t="str">
            <v>นาย</v>
          </cell>
          <cell r="D709" t="str">
            <v>ก้องฤทธิ์</v>
          </cell>
          <cell r="E709" t="str">
            <v>อุสาหะ</v>
          </cell>
          <cell r="F709" t="str">
            <v>MR.</v>
          </cell>
          <cell r="G709" t="str">
            <v>KONGRIT</v>
          </cell>
          <cell r="H709" t="str">
            <v>USAHA</v>
          </cell>
          <cell r="I709" t="str">
            <v>QA.INPROCESS</v>
          </cell>
          <cell r="J709" t="str">
            <v>C4</v>
          </cell>
          <cell r="K709">
            <v>2000</v>
          </cell>
          <cell r="L709">
            <v>8</v>
          </cell>
          <cell r="M709">
            <v>16</v>
          </cell>
          <cell r="N709">
            <v>18</v>
          </cell>
          <cell r="O709">
            <v>8</v>
          </cell>
          <cell r="P709">
            <v>28</v>
          </cell>
          <cell r="Q709">
            <v>1977</v>
          </cell>
          <cell r="R709">
            <v>8</v>
          </cell>
          <cell r="S709">
            <v>30</v>
          </cell>
          <cell r="T709">
            <v>41</v>
          </cell>
          <cell r="U709">
            <v>8</v>
          </cell>
          <cell r="V709">
            <v>14</v>
          </cell>
          <cell r="W709">
            <v>2543</v>
          </cell>
          <cell r="X709">
            <v>0</v>
          </cell>
        </row>
        <row r="710">
          <cell r="A710" t="str">
            <v>034916</v>
          </cell>
          <cell r="B710">
            <v>706</v>
          </cell>
          <cell r="C710" t="str">
            <v>นาย</v>
          </cell>
          <cell r="D710" t="str">
            <v>โกสินทร์</v>
          </cell>
          <cell r="E710" t="str">
            <v>ถาวรเจริญ</v>
          </cell>
          <cell r="F710" t="str">
            <v>MR.</v>
          </cell>
          <cell r="G710" t="str">
            <v>KOSIN</v>
          </cell>
          <cell r="H710" t="str">
            <v>THAWORNCHAROEN</v>
          </cell>
          <cell r="I710" t="str">
            <v>QA.INPROCESS</v>
          </cell>
          <cell r="J710" t="str">
            <v>C4</v>
          </cell>
          <cell r="K710">
            <v>2011</v>
          </cell>
          <cell r="L710">
            <v>2</v>
          </cell>
          <cell r="M710">
            <v>10</v>
          </cell>
          <cell r="N710">
            <v>8</v>
          </cell>
          <cell r="O710">
            <v>3</v>
          </cell>
          <cell r="P710">
            <v>3</v>
          </cell>
          <cell r="Q710">
            <v>1982</v>
          </cell>
          <cell r="R710">
            <v>4</v>
          </cell>
          <cell r="S710">
            <v>16</v>
          </cell>
          <cell r="T710">
            <v>37</v>
          </cell>
          <cell r="U710">
            <v>0</v>
          </cell>
          <cell r="V710">
            <v>28</v>
          </cell>
          <cell r="W710">
            <v>2554</v>
          </cell>
          <cell r="X710">
            <v>0</v>
          </cell>
        </row>
        <row r="711">
          <cell r="A711" t="str">
            <v>041260</v>
          </cell>
          <cell r="B711">
            <v>707</v>
          </cell>
          <cell r="C711" t="str">
            <v>นาย</v>
          </cell>
          <cell r="D711" t="str">
            <v>ธีรกานต์</v>
          </cell>
          <cell r="E711" t="str">
            <v>ว่องเกษมสุข</v>
          </cell>
          <cell r="F711" t="str">
            <v>MR.</v>
          </cell>
          <cell r="G711" t="str">
            <v>TEERAKAN</v>
          </cell>
          <cell r="H711" t="str">
            <v>WONGKASEMSUK</v>
          </cell>
          <cell r="I711" t="str">
            <v>QA.CUSTOMER</v>
          </cell>
          <cell r="J711" t="str">
            <v>C1</v>
          </cell>
          <cell r="K711">
            <v>2018</v>
          </cell>
          <cell r="L711">
            <v>7</v>
          </cell>
          <cell r="M711">
            <v>23</v>
          </cell>
          <cell r="N711">
            <v>0</v>
          </cell>
          <cell r="O711">
            <v>9</v>
          </cell>
          <cell r="P711">
            <v>21</v>
          </cell>
          <cell r="Q711">
            <v>1995</v>
          </cell>
          <cell r="R711">
            <v>7</v>
          </cell>
          <cell r="S711">
            <v>6</v>
          </cell>
          <cell r="T711">
            <v>23</v>
          </cell>
          <cell r="U711">
            <v>10</v>
          </cell>
          <cell r="V711">
            <v>7</v>
          </cell>
          <cell r="W711">
            <v>2561</v>
          </cell>
          <cell r="X711">
            <v>0</v>
          </cell>
        </row>
        <row r="712">
          <cell r="A712" t="str">
            <v>041686</v>
          </cell>
          <cell r="B712">
            <v>708</v>
          </cell>
          <cell r="C712" t="str">
            <v>น.ส.</v>
          </cell>
          <cell r="D712" t="str">
            <v>เอกธิดา</v>
          </cell>
          <cell r="E712" t="str">
            <v>โปสินธุ์</v>
          </cell>
          <cell r="F712" t="str">
            <v>MS.</v>
          </cell>
          <cell r="G712" t="str">
            <v>EKTHIDA</v>
          </cell>
          <cell r="H712" t="str">
            <v>POSIN</v>
          </cell>
          <cell r="I712" t="str">
            <v>QA.CUSTOMER</v>
          </cell>
          <cell r="J712" t="str">
            <v>C1</v>
          </cell>
          <cell r="K712">
            <v>2019</v>
          </cell>
          <cell r="L712">
            <v>2</v>
          </cell>
          <cell r="M712">
            <v>25</v>
          </cell>
          <cell r="N712">
            <v>0</v>
          </cell>
          <cell r="O712">
            <v>2</v>
          </cell>
          <cell r="P712">
            <v>19</v>
          </cell>
          <cell r="Q712">
            <v>1995</v>
          </cell>
          <cell r="R712">
            <v>5</v>
          </cell>
          <cell r="S712">
            <v>25</v>
          </cell>
          <cell r="T712">
            <v>23</v>
          </cell>
          <cell r="U712">
            <v>11</v>
          </cell>
          <cell r="V712">
            <v>19</v>
          </cell>
          <cell r="W712">
            <v>2562</v>
          </cell>
          <cell r="X712">
            <v>0</v>
          </cell>
        </row>
        <row r="713">
          <cell r="A713" t="str">
            <v>028642</v>
          </cell>
          <cell r="B713">
            <v>709</v>
          </cell>
          <cell r="C713" t="str">
            <v>นาย</v>
          </cell>
          <cell r="D713" t="str">
            <v>ประทีป</v>
          </cell>
          <cell r="E713" t="str">
            <v>ศุขบำรุง</v>
          </cell>
          <cell r="F713" t="str">
            <v>MR.</v>
          </cell>
          <cell r="G713" t="str">
            <v>PRATEEP</v>
          </cell>
          <cell r="H713" t="str">
            <v>SUKBUMROONG</v>
          </cell>
          <cell r="I713" t="str">
            <v>QA.CUSTOMER</v>
          </cell>
          <cell r="J713" t="str">
            <v>F4</v>
          </cell>
          <cell r="K713">
            <v>2002</v>
          </cell>
          <cell r="L713">
            <v>10</v>
          </cell>
          <cell r="M713">
            <v>18</v>
          </cell>
          <cell r="N713">
            <v>16</v>
          </cell>
          <cell r="O713">
            <v>6</v>
          </cell>
          <cell r="P713">
            <v>26</v>
          </cell>
          <cell r="Q713">
            <v>1978</v>
          </cell>
          <cell r="R713">
            <v>3</v>
          </cell>
          <cell r="S713">
            <v>1</v>
          </cell>
          <cell r="T713">
            <v>41</v>
          </cell>
          <cell r="U713">
            <v>2</v>
          </cell>
          <cell r="V713">
            <v>12</v>
          </cell>
          <cell r="W713">
            <v>2545</v>
          </cell>
          <cell r="X713">
            <v>0</v>
          </cell>
        </row>
        <row r="714">
          <cell r="A714" t="str">
            <v>016936</v>
          </cell>
          <cell r="B714">
            <v>710</v>
          </cell>
          <cell r="C714" t="str">
            <v>น.ส.</v>
          </cell>
          <cell r="D714" t="str">
            <v>สาริกา</v>
          </cell>
          <cell r="E714" t="str">
            <v>สัจจาพันธ์</v>
          </cell>
          <cell r="F714" t="str">
            <v>MS.</v>
          </cell>
          <cell r="G714" t="str">
            <v>SARIKA</v>
          </cell>
          <cell r="H714" t="str">
            <v>SAJJAPHAN</v>
          </cell>
          <cell r="I714" t="str">
            <v>QA.CUSTOMER</v>
          </cell>
          <cell r="J714" t="str">
            <v>SK2</v>
          </cell>
          <cell r="K714">
            <v>2001</v>
          </cell>
          <cell r="L714">
            <v>12</v>
          </cell>
          <cell r="M714">
            <v>16</v>
          </cell>
          <cell r="N714">
            <v>17</v>
          </cell>
          <cell r="O714">
            <v>4</v>
          </cell>
          <cell r="P714">
            <v>28</v>
          </cell>
          <cell r="Q714">
            <v>1976</v>
          </cell>
          <cell r="R714">
            <v>8</v>
          </cell>
          <cell r="S714">
            <v>5</v>
          </cell>
          <cell r="T714">
            <v>42</v>
          </cell>
          <cell r="U714">
            <v>9</v>
          </cell>
          <cell r="V714">
            <v>8</v>
          </cell>
          <cell r="W714">
            <v>2544</v>
          </cell>
          <cell r="X714" t="str">
            <v>B - MISS</v>
          </cell>
        </row>
        <row r="715">
          <cell r="A715" t="str">
            <v>029730</v>
          </cell>
          <cell r="B715">
            <v>711</v>
          </cell>
          <cell r="C715" t="str">
            <v>นาย</v>
          </cell>
          <cell r="D715" t="str">
            <v>พิบูรณ์</v>
          </cell>
          <cell r="E715" t="str">
            <v>บุตรพันธ์</v>
          </cell>
          <cell r="F715" t="str">
            <v>MR.</v>
          </cell>
          <cell r="G715" t="str">
            <v>PIBOON</v>
          </cell>
          <cell r="H715" t="str">
            <v>BUTPHUN</v>
          </cell>
          <cell r="I715" t="str">
            <v>QA.CUSTOMER</v>
          </cell>
          <cell r="J715" t="str">
            <v>SK3</v>
          </cell>
          <cell r="K715">
            <v>2004</v>
          </cell>
          <cell r="L715">
            <v>5</v>
          </cell>
          <cell r="M715">
            <v>10</v>
          </cell>
          <cell r="N715">
            <v>15</v>
          </cell>
          <cell r="O715">
            <v>0</v>
          </cell>
          <cell r="P715">
            <v>3</v>
          </cell>
          <cell r="Q715">
            <v>1979</v>
          </cell>
          <cell r="R715">
            <v>9</v>
          </cell>
          <cell r="S715">
            <v>13</v>
          </cell>
          <cell r="T715">
            <v>39</v>
          </cell>
          <cell r="U715">
            <v>8</v>
          </cell>
          <cell r="V715">
            <v>0</v>
          </cell>
          <cell r="W715">
            <v>2547</v>
          </cell>
          <cell r="X715" t="str">
            <v>Test Sample + Cut Sampel</v>
          </cell>
        </row>
        <row r="716">
          <cell r="A716" t="str">
            <v>029788</v>
          </cell>
          <cell r="B716">
            <v>712</v>
          </cell>
          <cell r="C716" t="str">
            <v>น.ส.</v>
          </cell>
          <cell r="D716" t="str">
            <v>กาญจณา</v>
          </cell>
          <cell r="E716" t="str">
            <v>สายสุด</v>
          </cell>
          <cell r="F716" t="str">
            <v>MS.</v>
          </cell>
          <cell r="G716" t="str">
            <v>KANCHANA</v>
          </cell>
          <cell r="H716" t="str">
            <v>SAISUD</v>
          </cell>
          <cell r="I716" t="str">
            <v>QA.CUSTOMER</v>
          </cell>
          <cell r="J716" t="str">
            <v>SK4</v>
          </cell>
          <cell r="K716">
            <v>2004</v>
          </cell>
          <cell r="L716">
            <v>6</v>
          </cell>
          <cell r="M716">
            <v>8</v>
          </cell>
          <cell r="N716">
            <v>14</v>
          </cell>
          <cell r="O716">
            <v>11</v>
          </cell>
          <cell r="P716">
            <v>5</v>
          </cell>
          <cell r="Q716">
            <v>1983</v>
          </cell>
          <cell r="R716">
            <v>4</v>
          </cell>
          <cell r="S716">
            <v>19</v>
          </cell>
          <cell r="T716">
            <v>36</v>
          </cell>
          <cell r="U716">
            <v>0</v>
          </cell>
          <cell r="V716">
            <v>25</v>
          </cell>
          <cell r="W716">
            <v>2547</v>
          </cell>
          <cell r="X716" t="str">
            <v>Data Center</v>
          </cell>
        </row>
        <row r="717">
          <cell r="A717" t="str">
            <v>103697</v>
          </cell>
          <cell r="B717">
            <v>713</v>
          </cell>
          <cell r="C717" t="str">
            <v>นาย</v>
          </cell>
          <cell r="D717" t="str">
            <v>ไชยยา</v>
          </cell>
          <cell r="E717" t="str">
            <v>โพนสิงห์</v>
          </cell>
          <cell r="F717" t="str">
            <v>MR.</v>
          </cell>
          <cell r="G717" t="str">
            <v>CHAIYA</v>
          </cell>
          <cell r="H717" t="str">
            <v>PONSING</v>
          </cell>
          <cell r="I717" t="str">
            <v>QA.CUSTOMER</v>
          </cell>
          <cell r="J717" t="str">
            <v>SK3</v>
          </cell>
          <cell r="K717">
            <v>2006</v>
          </cell>
          <cell r="L717">
            <v>7</v>
          </cell>
          <cell r="M717">
            <v>1</v>
          </cell>
          <cell r="N717">
            <v>12</v>
          </cell>
          <cell r="O717">
            <v>10</v>
          </cell>
          <cell r="P717">
            <v>12</v>
          </cell>
          <cell r="Q717">
            <v>1984</v>
          </cell>
          <cell r="R717">
            <v>9</v>
          </cell>
          <cell r="S717">
            <v>4</v>
          </cell>
          <cell r="T717">
            <v>34</v>
          </cell>
          <cell r="U717">
            <v>8</v>
          </cell>
          <cell r="V717">
            <v>9</v>
          </cell>
          <cell r="W717">
            <v>2549</v>
          </cell>
          <cell r="X717" t="str">
            <v>DATA CUSTOMER TIRE - TUBE CLAIM</v>
          </cell>
        </row>
        <row r="718">
          <cell r="A718" t="str">
            <v>104767</v>
          </cell>
          <cell r="B718">
            <v>714</v>
          </cell>
          <cell r="C718" t="str">
            <v>น.ส.</v>
          </cell>
          <cell r="D718" t="str">
            <v>ลักษิกา</v>
          </cell>
          <cell r="E718" t="str">
            <v>โกมล</v>
          </cell>
          <cell r="F718" t="str">
            <v>MS.</v>
          </cell>
          <cell r="G718" t="str">
            <v>LAKSIKA</v>
          </cell>
          <cell r="H718" t="str">
            <v>KOMOL</v>
          </cell>
          <cell r="I718" t="str">
            <v>QA.CUSTOMER</v>
          </cell>
          <cell r="J718" t="str">
            <v>SK2</v>
          </cell>
          <cell r="K718">
            <v>2007</v>
          </cell>
          <cell r="L718">
            <v>4</v>
          </cell>
          <cell r="M718">
            <v>16</v>
          </cell>
          <cell r="N718">
            <v>12</v>
          </cell>
          <cell r="O718">
            <v>0</v>
          </cell>
          <cell r="P718">
            <v>28</v>
          </cell>
          <cell r="Q718">
            <v>1983</v>
          </cell>
          <cell r="R718">
            <v>2</v>
          </cell>
          <cell r="S718">
            <v>23</v>
          </cell>
          <cell r="T718">
            <v>36</v>
          </cell>
          <cell r="U718">
            <v>2</v>
          </cell>
          <cell r="V718">
            <v>21</v>
          </cell>
          <cell r="W718">
            <v>2550</v>
          </cell>
          <cell r="X718" t="str">
            <v>B - MISS</v>
          </cell>
        </row>
        <row r="719">
          <cell r="A719" t="str">
            <v>105629</v>
          </cell>
          <cell r="B719">
            <v>715</v>
          </cell>
          <cell r="C719" t="str">
            <v>น.ส.</v>
          </cell>
          <cell r="D719" t="str">
            <v>นภัสสร</v>
          </cell>
          <cell r="E719" t="str">
            <v>คุณวิเศษ</v>
          </cell>
          <cell r="F719" t="str">
            <v>MS.</v>
          </cell>
          <cell r="G719" t="str">
            <v>NAPASSORN</v>
          </cell>
          <cell r="H719" t="str">
            <v>KHUNWISET</v>
          </cell>
          <cell r="I719" t="str">
            <v>QA.CUSTOMER</v>
          </cell>
          <cell r="J719" t="str">
            <v>SK2</v>
          </cell>
          <cell r="K719">
            <v>2007</v>
          </cell>
          <cell r="L719">
            <v>7</v>
          </cell>
          <cell r="M719">
            <v>16</v>
          </cell>
          <cell r="N719">
            <v>11</v>
          </cell>
          <cell r="O719">
            <v>9</v>
          </cell>
          <cell r="P719">
            <v>28</v>
          </cell>
          <cell r="Q719">
            <v>1980</v>
          </cell>
          <cell r="R719">
            <v>1</v>
          </cell>
          <cell r="S719">
            <v>24</v>
          </cell>
          <cell r="T719">
            <v>39</v>
          </cell>
          <cell r="U719">
            <v>3</v>
          </cell>
          <cell r="V719">
            <v>20</v>
          </cell>
          <cell r="W719">
            <v>2550</v>
          </cell>
          <cell r="X719" t="str">
            <v>B - MISS</v>
          </cell>
        </row>
        <row r="720">
          <cell r="A720" t="str">
            <v>107754</v>
          </cell>
          <cell r="B720">
            <v>716</v>
          </cell>
          <cell r="C720" t="str">
            <v>นาย</v>
          </cell>
          <cell r="D720" t="str">
            <v>สนัด</v>
          </cell>
          <cell r="E720" t="str">
            <v>ฉิวรัมย์</v>
          </cell>
          <cell r="F720" t="str">
            <v>MR.</v>
          </cell>
          <cell r="G720" t="str">
            <v>SANAD</v>
          </cell>
          <cell r="H720" t="str">
            <v>CHIWRAM</v>
          </cell>
          <cell r="I720" t="str">
            <v>QA.CUSTOMER</v>
          </cell>
          <cell r="J720" t="str">
            <v>SK2</v>
          </cell>
          <cell r="K720">
            <v>2010</v>
          </cell>
          <cell r="L720">
            <v>1</v>
          </cell>
          <cell r="M720">
            <v>4</v>
          </cell>
          <cell r="N720">
            <v>9</v>
          </cell>
          <cell r="O720">
            <v>4</v>
          </cell>
          <cell r="P720">
            <v>9</v>
          </cell>
          <cell r="Q720">
            <v>1980</v>
          </cell>
          <cell r="R720">
            <v>5</v>
          </cell>
          <cell r="S720">
            <v>1</v>
          </cell>
          <cell r="T720">
            <v>39</v>
          </cell>
          <cell r="U720">
            <v>0</v>
          </cell>
          <cell r="V720">
            <v>12</v>
          </cell>
          <cell r="W720">
            <v>2553</v>
          </cell>
          <cell r="X720" t="str">
            <v>Test Sample + Cut Sampel</v>
          </cell>
        </row>
        <row r="721">
          <cell r="A721" t="str">
            <v>028150</v>
          </cell>
          <cell r="B721">
            <v>717</v>
          </cell>
          <cell r="C721" t="str">
            <v>นาย</v>
          </cell>
          <cell r="D721" t="str">
            <v>อนุชา</v>
          </cell>
          <cell r="E721" t="str">
            <v>ช่วงมณีโชติ</v>
          </cell>
          <cell r="F721" t="str">
            <v>MR.</v>
          </cell>
          <cell r="G721" t="str">
            <v>ANUCHA</v>
          </cell>
          <cell r="H721" t="str">
            <v>CHOUNGMANEECHOT</v>
          </cell>
          <cell r="I721" t="str">
            <v>QA.INPROCESS</v>
          </cell>
          <cell r="J721" t="str">
            <v>F4</v>
          </cell>
          <cell r="K721">
            <v>2002</v>
          </cell>
          <cell r="L721">
            <v>3</v>
          </cell>
          <cell r="M721">
            <v>22</v>
          </cell>
          <cell r="N721">
            <v>17</v>
          </cell>
          <cell r="O721">
            <v>1</v>
          </cell>
          <cell r="P721">
            <v>22</v>
          </cell>
          <cell r="Q721">
            <v>1980</v>
          </cell>
          <cell r="R721">
            <v>3</v>
          </cell>
          <cell r="S721">
            <v>29</v>
          </cell>
          <cell r="T721">
            <v>39</v>
          </cell>
          <cell r="U721">
            <v>1</v>
          </cell>
          <cell r="V721">
            <v>15</v>
          </cell>
          <cell r="W721">
            <v>2545</v>
          </cell>
          <cell r="X721">
            <v>0</v>
          </cell>
        </row>
        <row r="722">
          <cell r="A722" t="str">
            <v>109383</v>
          </cell>
          <cell r="B722">
            <v>718</v>
          </cell>
          <cell r="C722" t="str">
            <v>นาย</v>
          </cell>
          <cell r="D722" t="str">
            <v>ประทาน</v>
          </cell>
          <cell r="E722" t="str">
            <v>พรหมสุวรรณ</v>
          </cell>
          <cell r="F722" t="str">
            <v>MR.</v>
          </cell>
          <cell r="G722" t="str">
            <v>PRATHAN</v>
          </cell>
          <cell r="H722" t="str">
            <v>PROMSUWAN</v>
          </cell>
          <cell r="I722" t="str">
            <v>QA.INPROCESS</v>
          </cell>
          <cell r="J722" t="str">
            <v>F2</v>
          </cell>
          <cell r="K722">
            <v>2010</v>
          </cell>
          <cell r="L722">
            <v>8</v>
          </cell>
          <cell r="M722">
            <v>16</v>
          </cell>
          <cell r="N722">
            <v>8</v>
          </cell>
          <cell r="O722">
            <v>8</v>
          </cell>
          <cell r="P722">
            <v>28</v>
          </cell>
          <cell r="Q722">
            <v>1985</v>
          </cell>
          <cell r="R722">
            <v>1</v>
          </cell>
          <cell r="S722">
            <v>8</v>
          </cell>
          <cell r="T722">
            <v>34</v>
          </cell>
          <cell r="U722">
            <v>4</v>
          </cell>
          <cell r="V722">
            <v>5</v>
          </cell>
          <cell r="W722">
            <v>2553</v>
          </cell>
          <cell r="X722">
            <v>0</v>
          </cell>
        </row>
        <row r="723">
          <cell r="A723" t="str">
            <v>102548</v>
          </cell>
          <cell r="B723">
            <v>719</v>
          </cell>
          <cell r="C723" t="str">
            <v>นาย</v>
          </cell>
          <cell r="D723" t="str">
            <v>ชาญณรงค์</v>
          </cell>
          <cell r="E723" t="str">
            <v>สมศรี</v>
          </cell>
          <cell r="F723" t="str">
            <v>MR.</v>
          </cell>
          <cell r="G723" t="str">
            <v>CHANNARONG</v>
          </cell>
          <cell r="H723" t="str">
            <v>SOMSRI</v>
          </cell>
          <cell r="I723" t="str">
            <v>QA.INPROCESS</v>
          </cell>
          <cell r="J723" t="str">
            <v>W</v>
          </cell>
          <cell r="K723">
            <v>2004</v>
          </cell>
          <cell r="L723">
            <v>10</v>
          </cell>
          <cell r="M723">
            <v>16</v>
          </cell>
          <cell r="N723">
            <v>14</v>
          </cell>
          <cell r="O723">
            <v>6</v>
          </cell>
          <cell r="P723">
            <v>28</v>
          </cell>
          <cell r="Q723">
            <v>1972</v>
          </cell>
          <cell r="R723">
            <v>12</v>
          </cell>
          <cell r="S723">
            <v>5</v>
          </cell>
          <cell r="T723">
            <v>46</v>
          </cell>
          <cell r="U723">
            <v>5</v>
          </cell>
          <cell r="V723">
            <v>8</v>
          </cell>
          <cell r="W723">
            <v>2547</v>
          </cell>
          <cell r="X723" t="str">
            <v>Production 2</v>
          </cell>
        </row>
        <row r="724">
          <cell r="A724" t="str">
            <v>106622</v>
          </cell>
          <cell r="B724">
            <v>720</v>
          </cell>
          <cell r="C724" t="str">
            <v>นาย</v>
          </cell>
          <cell r="D724" t="str">
            <v>ขวัญประชา</v>
          </cell>
          <cell r="E724" t="str">
            <v>ชาตรี</v>
          </cell>
          <cell r="F724" t="str">
            <v>MR.</v>
          </cell>
          <cell r="G724" t="str">
            <v>KWANPRACHA</v>
          </cell>
          <cell r="H724" t="str">
            <v>CHATREE</v>
          </cell>
          <cell r="I724" t="str">
            <v>QA.INPROCESS</v>
          </cell>
          <cell r="J724" t="str">
            <v>SK3</v>
          </cell>
          <cell r="K724">
            <v>2008</v>
          </cell>
          <cell r="L724">
            <v>1</v>
          </cell>
          <cell r="M724">
            <v>3</v>
          </cell>
          <cell r="N724">
            <v>11</v>
          </cell>
          <cell r="O724">
            <v>4</v>
          </cell>
          <cell r="P724">
            <v>10</v>
          </cell>
          <cell r="Q724">
            <v>1980</v>
          </cell>
          <cell r="R724">
            <v>7</v>
          </cell>
          <cell r="S724">
            <v>24</v>
          </cell>
          <cell r="T724">
            <v>38</v>
          </cell>
          <cell r="U724">
            <v>9</v>
          </cell>
          <cell r="V724">
            <v>20</v>
          </cell>
          <cell r="W724">
            <v>2551</v>
          </cell>
          <cell r="X724" t="str">
            <v xml:space="preserve"> Process</v>
          </cell>
        </row>
        <row r="725">
          <cell r="A725" t="str">
            <v>151218</v>
          </cell>
          <cell r="B725">
            <v>721</v>
          </cell>
          <cell r="C725" t="str">
            <v>นาย</v>
          </cell>
          <cell r="D725" t="str">
            <v>นัฐพล</v>
          </cell>
          <cell r="E725" t="str">
            <v>หอมจันทร์</v>
          </cell>
          <cell r="F725" t="str">
            <v>MR.</v>
          </cell>
          <cell r="G725" t="str">
            <v>NATAPOL</v>
          </cell>
          <cell r="H725" t="str">
            <v>HOMJAN</v>
          </cell>
          <cell r="I725" t="str">
            <v>QA.INPROCESS</v>
          </cell>
          <cell r="J725" t="str">
            <v>W</v>
          </cell>
          <cell r="K725">
            <v>2011</v>
          </cell>
          <cell r="L725">
            <v>7</v>
          </cell>
          <cell r="M725">
            <v>16</v>
          </cell>
          <cell r="N725">
            <v>7</v>
          </cell>
          <cell r="O725">
            <v>9</v>
          </cell>
          <cell r="P725">
            <v>28</v>
          </cell>
          <cell r="Q725">
            <v>1991</v>
          </cell>
          <cell r="R725">
            <v>2</v>
          </cell>
          <cell r="S725">
            <v>12</v>
          </cell>
          <cell r="T725">
            <v>28</v>
          </cell>
          <cell r="U725">
            <v>3</v>
          </cell>
          <cell r="V725">
            <v>1</v>
          </cell>
          <cell r="W725">
            <v>2554</v>
          </cell>
          <cell r="X725" t="str">
            <v>Check Contour</v>
          </cell>
        </row>
        <row r="726">
          <cell r="A726" t="str">
            <v>107771</v>
          </cell>
          <cell r="B726">
            <v>722</v>
          </cell>
          <cell r="C726" t="str">
            <v>นาง</v>
          </cell>
          <cell r="D726" t="str">
            <v>สุรัญรัตน์</v>
          </cell>
          <cell r="E726" t="str">
            <v>หุตะจิตต์</v>
          </cell>
          <cell r="F726" t="str">
            <v>MRS.</v>
          </cell>
          <cell r="G726" t="str">
            <v>SURANRAT</v>
          </cell>
          <cell r="H726" t="str">
            <v>HUTACHIT</v>
          </cell>
          <cell r="I726" t="str">
            <v>QA.INPROCESS</v>
          </cell>
          <cell r="J726" t="str">
            <v>W</v>
          </cell>
          <cell r="K726">
            <v>2010</v>
          </cell>
          <cell r="L726">
            <v>1</v>
          </cell>
          <cell r="M726">
            <v>4</v>
          </cell>
          <cell r="N726">
            <v>9</v>
          </cell>
          <cell r="O726">
            <v>4</v>
          </cell>
          <cell r="P726">
            <v>9</v>
          </cell>
          <cell r="Q726">
            <v>1975</v>
          </cell>
          <cell r="R726">
            <v>5</v>
          </cell>
          <cell r="S726">
            <v>31</v>
          </cell>
          <cell r="T726">
            <v>43</v>
          </cell>
          <cell r="U726">
            <v>11</v>
          </cell>
          <cell r="V726">
            <v>13</v>
          </cell>
          <cell r="W726">
            <v>2553</v>
          </cell>
          <cell r="X726" t="str">
            <v>DATA</v>
          </cell>
        </row>
        <row r="727">
          <cell r="A727" t="str">
            <v>151474</v>
          </cell>
          <cell r="B727">
            <v>723</v>
          </cell>
          <cell r="C727" t="str">
            <v>นาย</v>
          </cell>
          <cell r="D727" t="str">
            <v>อนนท์</v>
          </cell>
          <cell r="E727" t="str">
            <v>แสนสวนจิก</v>
          </cell>
          <cell r="F727" t="str">
            <v>MR.</v>
          </cell>
          <cell r="G727" t="str">
            <v>ANONT</v>
          </cell>
          <cell r="H727" t="str">
            <v>SAENSUANJIK</v>
          </cell>
          <cell r="I727" t="str">
            <v>QA.INPROCESS</v>
          </cell>
          <cell r="J727" t="str">
            <v>SK1</v>
          </cell>
          <cell r="K727">
            <v>2011</v>
          </cell>
          <cell r="L727">
            <v>7</v>
          </cell>
          <cell r="M727">
            <v>16</v>
          </cell>
          <cell r="N727">
            <v>7</v>
          </cell>
          <cell r="O727">
            <v>9</v>
          </cell>
          <cell r="P727">
            <v>28</v>
          </cell>
          <cell r="Q727">
            <v>1991</v>
          </cell>
          <cell r="R727">
            <v>2</v>
          </cell>
          <cell r="S727">
            <v>4</v>
          </cell>
          <cell r="T727">
            <v>28</v>
          </cell>
          <cell r="U727">
            <v>3</v>
          </cell>
          <cell r="V727">
            <v>9</v>
          </cell>
          <cell r="W727">
            <v>2554</v>
          </cell>
          <cell r="X727" t="str">
            <v>เก็บยาง</v>
          </cell>
        </row>
        <row r="728">
          <cell r="A728" t="str">
            <v>109432</v>
          </cell>
          <cell r="B728">
            <v>724</v>
          </cell>
          <cell r="C728" t="str">
            <v>นาย</v>
          </cell>
          <cell r="D728" t="str">
            <v>สุภพงษ์</v>
          </cell>
          <cell r="E728" t="str">
            <v>หุ่นทอง</v>
          </cell>
          <cell r="F728" t="str">
            <v>MR.</v>
          </cell>
          <cell r="G728" t="str">
            <v>SUPAPONG</v>
          </cell>
          <cell r="H728" t="str">
            <v>HUNTHONG</v>
          </cell>
          <cell r="I728" t="str">
            <v>QA.INPROCESS</v>
          </cell>
          <cell r="J728" t="str">
            <v>W</v>
          </cell>
          <cell r="K728" t="str">
            <v>f</v>
          </cell>
          <cell r="L728">
            <v>8</v>
          </cell>
          <cell r="M728">
            <v>16</v>
          </cell>
          <cell r="N728" t="e">
            <v>#VALUE!</v>
          </cell>
          <cell r="O728">
            <v>8</v>
          </cell>
          <cell r="P728">
            <v>28</v>
          </cell>
          <cell r="Q728">
            <v>1985</v>
          </cell>
          <cell r="R728">
            <v>8</v>
          </cell>
          <cell r="S728">
            <v>15</v>
          </cell>
          <cell r="T728">
            <v>33</v>
          </cell>
          <cell r="U728">
            <v>8</v>
          </cell>
          <cell r="V728">
            <v>29</v>
          </cell>
          <cell r="W728" t="e">
            <v>#VALUE!</v>
          </cell>
          <cell r="X728" t="str">
            <v>เช็คยางก่อนส่ง</v>
          </cell>
        </row>
        <row r="729">
          <cell r="A729" t="str">
            <v>107706</v>
          </cell>
          <cell r="B729">
            <v>725</v>
          </cell>
          <cell r="C729" t="str">
            <v>นาย</v>
          </cell>
          <cell r="D729" t="str">
            <v>ราเมศ</v>
          </cell>
          <cell r="E729" t="str">
            <v>ทองมาก</v>
          </cell>
          <cell r="F729" t="str">
            <v>MR.</v>
          </cell>
          <cell r="G729" t="str">
            <v>RAMATE</v>
          </cell>
          <cell r="H729" t="str">
            <v>THONGMAK</v>
          </cell>
          <cell r="I729" t="str">
            <v>QA.INCOMING</v>
          </cell>
          <cell r="J729" t="str">
            <v>SK2</v>
          </cell>
          <cell r="K729">
            <v>2010</v>
          </cell>
          <cell r="L729">
            <v>1</v>
          </cell>
          <cell r="M729">
            <v>4</v>
          </cell>
          <cell r="N729">
            <v>9</v>
          </cell>
          <cell r="O729">
            <v>4</v>
          </cell>
          <cell r="P729">
            <v>9</v>
          </cell>
          <cell r="Q729">
            <v>1976</v>
          </cell>
          <cell r="R729">
            <v>6</v>
          </cell>
          <cell r="S729">
            <v>10</v>
          </cell>
          <cell r="T729">
            <v>42</v>
          </cell>
          <cell r="U729">
            <v>11</v>
          </cell>
          <cell r="V729">
            <v>3</v>
          </cell>
          <cell r="W729">
            <v>2553</v>
          </cell>
          <cell r="X729" t="str">
            <v>QC.INCOMING</v>
          </cell>
        </row>
        <row r="730">
          <cell r="A730" t="str">
            <v>155021</v>
          </cell>
          <cell r="B730">
            <v>726</v>
          </cell>
          <cell r="C730" t="str">
            <v>นาย</v>
          </cell>
          <cell r="D730" t="str">
            <v>สนธยา</v>
          </cell>
          <cell r="E730" t="str">
            <v>หอมนาน</v>
          </cell>
          <cell r="F730" t="str">
            <v>MR.</v>
          </cell>
          <cell r="G730" t="str">
            <v>SONTAYA</v>
          </cell>
          <cell r="H730" t="str">
            <v>HOMNAN</v>
          </cell>
          <cell r="I730" t="str">
            <v>QA.INCOMING</v>
          </cell>
          <cell r="J730" t="str">
            <v>W</v>
          </cell>
          <cell r="K730">
            <v>2012</v>
          </cell>
          <cell r="L730">
            <v>6</v>
          </cell>
          <cell r="M730">
            <v>16</v>
          </cell>
          <cell r="N730">
            <v>6</v>
          </cell>
          <cell r="O730">
            <v>10</v>
          </cell>
          <cell r="P730">
            <v>28</v>
          </cell>
          <cell r="Q730">
            <v>1981</v>
          </cell>
          <cell r="R730">
            <v>4</v>
          </cell>
          <cell r="S730">
            <v>22</v>
          </cell>
          <cell r="T730">
            <v>38</v>
          </cell>
          <cell r="U730">
            <v>0</v>
          </cell>
          <cell r="V730">
            <v>22</v>
          </cell>
          <cell r="W730">
            <v>2555</v>
          </cell>
          <cell r="X730" t="str">
            <v>QC.INCOMING</v>
          </cell>
        </row>
        <row r="731">
          <cell r="A731" t="str">
            <v>030859</v>
          </cell>
          <cell r="B731">
            <v>727</v>
          </cell>
          <cell r="C731" t="str">
            <v>นาย</v>
          </cell>
          <cell r="D731" t="str">
            <v>พงศ์พรรณ</v>
          </cell>
          <cell r="E731" t="str">
            <v>รัตนวิโรจน์</v>
          </cell>
          <cell r="F731" t="str">
            <v>MR.</v>
          </cell>
          <cell r="G731" t="str">
            <v>PONGPHAN</v>
          </cell>
          <cell r="H731" t="str">
            <v>RUTTANAVIROT</v>
          </cell>
          <cell r="I731" t="str">
            <v>OEM.MARKETING &amp; SALES</v>
          </cell>
          <cell r="J731" t="str">
            <v>M3</v>
          </cell>
          <cell r="K731">
            <v>1995</v>
          </cell>
          <cell r="L731">
            <v>12</v>
          </cell>
          <cell r="M731">
            <v>18</v>
          </cell>
          <cell r="N731">
            <v>23</v>
          </cell>
          <cell r="O731">
            <v>4</v>
          </cell>
          <cell r="P731">
            <v>26</v>
          </cell>
          <cell r="Q731">
            <v>1973</v>
          </cell>
          <cell r="R731">
            <v>4</v>
          </cell>
          <cell r="S731">
            <v>10</v>
          </cell>
          <cell r="T731">
            <v>46</v>
          </cell>
          <cell r="U731">
            <v>1</v>
          </cell>
          <cell r="V731">
            <v>3</v>
          </cell>
          <cell r="W731">
            <v>2538</v>
          </cell>
          <cell r="X731">
            <v>0</v>
          </cell>
        </row>
        <row r="732">
          <cell r="A732" t="str">
            <v>031711</v>
          </cell>
          <cell r="B732">
            <v>728</v>
          </cell>
          <cell r="C732" t="str">
            <v>นาย</v>
          </cell>
          <cell r="D732" t="str">
            <v>สุนันท์</v>
          </cell>
          <cell r="E732" t="str">
            <v>ลาเจริญ</v>
          </cell>
          <cell r="F732" t="str">
            <v>MR.</v>
          </cell>
          <cell r="G732" t="str">
            <v>SUNAN</v>
          </cell>
          <cell r="H732" t="str">
            <v>LACHAREON</v>
          </cell>
          <cell r="I732" t="str">
            <v>REP. MARKETING &amp; SALES</v>
          </cell>
          <cell r="J732" t="str">
            <v>M2</v>
          </cell>
          <cell r="K732">
            <v>2002</v>
          </cell>
          <cell r="L732">
            <v>8</v>
          </cell>
          <cell r="M732">
            <v>26</v>
          </cell>
          <cell r="N732">
            <v>16</v>
          </cell>
          <cell r="O732">
            <v>8</v>
          </cell>
          <cell r="P732">
            <v>18</v>
          </cell>
          <cell r="Q732">
            <v>1973</v>
          </cell>
          <cell r="R732">
            <v>2</v>
          </cell>
          <cell r="S732">
            <v>16</v>
          </cell>
          <cell r="T732">
            <v>46</v>
          </cell>
          <cell r="U732">
            <v>2</v>
          </cell>
          <cell r="V732">
            <v>28</v>
          </cell>
          <cell r="W732">
            <v>2545</v>
          </cell>
          <cell r="X732">
            <v>0</v>
          </cell>
        </row>
        <row r="733">
          <cell r="A733" t="str">
            <v>031471</v>
          </cell>
          <cell r="B733">
            <v>729</v>
          </cell>
          <cell r="C733" t="str">
            <v>น.ส.</v>
          </cell>
          <cell r="D733" t="str">
            <v>กมลวรรณ</v>
          </cell>
          <cell r="E733" t="str">
            <v>ประจงมูล</v>
          </cell>
          <cell r="F733" t="str">
            <v>MS.</v>
          </cell>
          <cell r="G733" t="str">
            <v>KAMONWAN</v>
          </cell>
          <cell r="H733" t="str">
            <v>PRACHONGMOON</v>
          </cell>
          <cell r="I733" t="str">
            <v>MARKETING &amp; SALES</v>
          </cell>
          <cell r="J733" t="str">
            <v>C3</v>
          </cell>
          <cell r="K733">
            <v>2002</v>
          </cell>
          <cell r="L733">
            <v>5</v>
          </cell>
          <cell r="M733">
            <v>2</v>
          </cell>
          <cell r="N733">
            <v>17</v>
          </cell>
          <cell r="O733">
            <v>0</v>
          </cell>
          <cell r="P733">
            <v>11</v>
          </cell>
          <cell r="Q733">
            <v>1974</v>
          </cell>
          <cell r="R733">
            <v>7</v>
          </cell>
          <cell r="S733">
            <v>1</v>
          </cell>
          <cell r="T733">
            <v>44</v>
          </cell>
          <cell r="U733">
            <v>10</v>
          </cell>
          <cell r="V733">
            <v>12</v>
          </cell>
          <cell r="W733">
            <v>2545</v>
          </cell>
          <cell r="X733">
            <v>0</v>
          </cell>
        </row>
        <row r="734">
          <cell r="A734" t="str">
            <v>038462</v>
          </cell>
          <cell r="B734">
            <v>730</v>
          </cell>
          <cell r="C734" t="str">
            <v>นาย</v>
          </cell>
          <cell r="D734" t="str">
            <v>อภินันท์</v>
          </cell>
          <cell r="E734" t="str">
            <v>จันทร์ภักดี</v>
          </cell>
          <cell r="F734" t="str">
            <v>MR.</v>
          </cell>
          <cell r="G734" t="str">
            <v>APINAN</v>
          </cell>
          <cell r="H734" t="str">
            <v>JANPAKDEE</v>
          </cell>
          <cell r="I734" t="str">
            <v>MARKETING &amp; SALES</v>
          </cell>
          <cell r="J734" t="str">
            <v>C3</v>
          </cell>
          <cell r="K734">
            <v>2013</v>
          </cell>
          <cell r="L734">
            <v>7</v>
          </cell>
          <cell r="M734">
            <v>8</v>
          </cell>
          <cell r="N734">
            <v>5</v>
          </cell>
          <cell r="O734">
            <v>10</v>
          </cell>
          <cell r="P734">
            <v>5</v>
          </cell>
          <cell r="Q734">
            <v>1980</v>
          </cell>
          <cell r="R734">
            <v>8</v>
          </cell>
          <cell r="S734">
            <v>17</v>
          </cell>
          <cell r="T734">
            <v>38</v>
          </cell>
          <cell r="U734">
            <v>8</v>
          </cell>
          <cell r="V734">
            <v>27</v>
          </cell>
          <cell r="W734">
            <v>2556</v>
          </cell>
          <cell r="X734">
            <v>0</v>
          </cell>
        </row>
        <row r="735">
          <cell r="A735" t="str">
            <v>041558</v>
          </cell>
          <cell r="B735">
            <v>731</v>
          </cell>
          <cell r="C735" t="str">
            <v>น.ส.</v>
          </cell>
          <cell r="D735" t="str">
            <v>พราวนภัส</v>
          </cell>
          <cell r="E735" t="str">
            <v>จันทร์วดี</v>
          </cell>
          <cell r="F735" t="str">
            <v>MS.</v>
          </cell>
          <cell r="G735" t="str">
            <v>PHRAONAPHAT</v>
          </cell>
          <cell r="H735" t="str">
            <v>CHANWADEE</v>
          </cell>
          <cell r="I735" t="str">
            <v>MARKETING &amp; SALES</v>
          </cell>
          <cell r="J735" t="str">
            <v>C2</v>
          </cell>
          <cell r="K735">
            <v>2019</v>
          </cell>
          <cell r="L735">
            <v>1</v>
          </cell>
          <cell r="M735">
            <v>14</v>
          </cell>
          <cell r="N735">
            <v>0</v>
          </cell>
          <cell r="O735">
            <v>3</v>
          </cell>
          <cell r="P735">
            <v>30</v>
          </cell>
          <cell r="Q735">
            <v>0</v>
          </cell>
          <cell r="R735">
            <v>0</v>
          </cell>
          <cell r="S735">
            <v>0</v>
          </cell>
          <cell r="T735">
            <v>2019</v>
          </cell>
          <cell r="U735">
            <v>5</v>
          </cell>
          <cell r="V735">
            <v>13</v>
          </cell>
          <cell r="W735">
            <v>2562</v>
          </cell>
          <cell r="X735">
            <v>0</v>
          </cell>
        </row>
        <row r="736">
          <cell r="A736" t="str">
            <v>032141</v>
          </cell>
          <cell r="B736">
            <v>732</v>
          </cell>
          <cell r="C736" t="str">
            <v>น.ส.</v>
          </cell>
          <cell r="D736" t="str">
            <v>ชนัฐกานต์</v>
          </cell>
          <cell r="E736" t="str">
            <v>พายสำโรง</v>
          </cell>
          <cell r="F736" t="str">
            <v>MS.</v>
          </cell>
          <cell r="G736" t="str">
            <v>CHANATKARN</v>
          </cell>
          <cell r="H736" t="str">
            <v>PAYSOMRONG</v>
          </cell>
          <cell r="I736" t="str">
            <v>MARKETING &amp; SALES</v>
          </cell>
          <cell r="J736" t="str">
            <v>S5</v>
          </cell>
          <cell r="K736">
            <v>2004</v>
          </cell>
          <cell r="L736">
            <v>2</v>
          </cell>
          <cell r="M736">
            <v>16</v>
          </cell>
          <cell r="N736">
            <v>15</v>
          </cell>
          <cell r="O736">
            <v>2</v>
          </cell>
          <cell r="P736">
            <v>28</v>
          </cell>
          <cell r="Q736">
            <v>1978</v>
          </cell>
          <cell r="R736">
            <v>10</v>
          </cell>
          <cell r="S736">
            <v>20</v>
          </cell>
          <cell r="T736">
            <v>40</v>
          </cell>
          <cell r="U736">
            <v>6</v>
          </cell>
          <cell r="V736">
            <v>24</v>
          </cell>
          <cell r="W736">
            <v>2547</v>
          </cell>
          <cell r="X736">
            <v>0</v>
          </cell>
        </row>
        <row r="737">
          <cell r="A737" t="str">
            <v>038254</v>
          </cell>
          <cell r="B737">
            <v>733</v>
          </cell>
          <cell r="C737" t="str">
            <v>น.ส.</v>
          </cell>
          <cell r="D737" t="str">
            <v>บุญธิดา</v>
          </cell>
          <cell r="E737" t="str">
            <v>เจริญสุข</v>
          </cell>
          <cell r="F737" t="str">
            <v>MS.</v>
          </cell>
          <cell r="G737" t="str">
            <v>BOONTHIDA</v>
          </cell>
          <cell r="H737" t="str">
            <v>JAROENSUK</v>
          </cell>
          <cell r="I737" t="str">
            <v>MARKETING &amp; SALES</v>
          </cell>
          <cell r="J737" t="str">
            <v>S5</v>
          </cell>
          <cell r="K737">
            <v>2013</v>
          </cell>
          <cell r="L737">
            <v>5</v>
          </cell>
          <cell r="M737">
            <v>6</v>
          </cell>
          <cell r="N737">
            <v>6</v>
          </cell>
          <cell r="O737">
            <v>0</v>
          </cell>
          <cell r="P737">
            <v>7</v>
          </cell>
          <cell r="Q737">
            <v>1993</v>
          </cell>
          <cell r="R737">
            <v>4</v>
          </cell>
          <cell r="S737">
            <v>30</v>
          </cell>
          <cell r="T737">
            <v>26</v>
          </cell>
          <cell r="U737">
            <v>0</v>
          </cell>
          <cell r="V737">
            <v>14</v>
          </cell>
          <cell r="W737">
            <v>2556</v>
          </cell>
          <cell r="X737">
            <v>0</v>
          </cell>
        </row>
        <row r="738">
          <cell r="A738" t="str">
            <v>039178</v>
          </cell>
          <cell r="B738">
            <v>734</v>
          </cell>
          <cell r="C738" t="str">
            <v>น.ส.</v>
          </cell>
          <cell r="D738" t="str">
            <v>อาภาภรณ์</v>
          </cell>
          <cell r="E738" t="str">
            <v>บุญเอิบ</v>
          </cell>
          <cell r="F738" t="str">
            <v>MS.</v>
          </cell>
          <cell r="G738" t="str">
            <v>Aparporn</v>
          </cell>
          <cell r="H738" t="str">
            <v>Boonerb</v>
          </cell>
          <cell r="I738" t="str">
            <v>MARKETING &amp; SALES</v>
          </cell>
          <cell r="J738" t="str">
            <v>S3</v>
          </cell>
          <cell r="K738">
            <v>2014</v>
          </cell>
          <cell r="L738">
            <v>8</v>
          </cell>
          <cell r="M738">
            <v>4</v>
          </cell>
          <cell r="N738">
            <v>4</v>
          </cell>
          <cell r="O738">
            <v>9</v>
          </cell>
          <cell r="P738">
            <v>9</v>
          </cell>
          <cell r="Q738">
            <v>1992</v>
          </cell>
          <cell r="R738">
            <v>4</v>
          </cell>
          <cell r="S738">
            <v>29</v>
          </cell>
          <cell r="T738">
            <v>27</v>
          </cell>
          <cell r="U738">
            <v>0</v>
          </cell>
          <cell r="V738">
            <v>15</v>
          </cell>
          <cell r="W738">
            <v>2557</v>
          </cell>
          <cell r="X738">
            <v>0</v>
          </cell>
        </row>
        <row r="739">
          <cell r="A739" t="str">
            <v>158289</v>
          </cell>
          <cell r="B739">
            <v>735</v>
          </cell>
          <cell r="C739" t="str">
            <v>นาย</v>
          </cell>
          <cell r="D739" t="str">
            <v>จันทร์เร</v>
          </cell>
          <cell r="E739" t="str">
            <v>ฉิมสุด</v>
          </cell>
          <cell r="F739" t="str">
            <v>MR.</v>
          </cell>
          <cell r="G739" t="str">
            <v>JANRAE</v>
          </cell>
          <cell r="H739" t="str">
            <v>CHIMSOOD</v>
          </cell>
          <cell r="I739" t="str">
            <v>MARKETING &amp; SALES</v>
          </cell>
          <cell r="J739" t="str">
            <v>F1</v>
          </cell>
          <cell r="K739">
            <v>1999</v>
          </cell>
          <cell r="L739">
            <v>10</v>
          </cell>
          <cell r="M739">
            <v>2</v>
          </cell>
          <cell r="N739">
            <v>19</v>
          </cell>
          <cell r="O739">
            <v>7</v>
          </cell>
          <cell r="P739">
            <v>11</v>
          </cell>
          <cell r="Q739">
            <v>1976</v>
          </cell>
          <cell r="R739">
            <v>3</v>
          </cell>
          <cell r="S739">
            <v>3</v>
          </cell>
          <cell r="T739">
            <v>43</v>
          </cell>
          <cell r="U739">
            <v>2</v>
          </cell>
          <cell r="V739">
            <v>10</v>
          </cell>
          <cell r="W739">
            <v>2542</v>
          </cell>
          <cell r="X739" t="str">
            <v>Marketing Activity</v>
          </cell>
        </row>
        <row r="740">
          <cell r="A740" t="str">
            <v>031600</v>
          </cell>
          <cell r="B740">
            <v>736</v>
          </cell>
          <cell r="C740" t="str">
            <v>น.ส.</v>
          </cell>
          <cell r="D740" t="str">
            <v>อรอุมา</v>
          </cell>
          <cell r="E740" t="str">
            <v>ไชยพรหม</v>
          </cell>
          <cell r="F740" t="str">
            <v>MS.</v>
          </cell>
          <cell r="G740" t="str">
            <v>ORN-UMA</v>
          </cell>
          <cell r="H740" t="str">
            <v>CHAIPROM</v>
          </cell>
          <cell r="I740" t="str">
            <v>ISO</v>
          </cell>
          <cell r="J740" t="str">
            <v>SP1</v>
          </cell>
          <cell r="K740">
            <v>2002</v>
          </cell>
          <cell r="L740">
            <v>9</v>
          </cell>
          <cell r="M740">
            <v>25</v>
          </cell>
          <cell r="N740">
            <v>16</v>
          </cell>
          <cell r="O740">
            <v>7</v>
          </cell>
          <cell r="P740">
            <v>19</v>
          </cell>
          <cell r="Q740">
            <v>1973</v>
          </cell>
          <cell r="R740">
            <v>5</v>
          </cell>
          <cell r="S740">
            <v>6</v>
          </cell>
          <cell r="T740">
            <v>46</v>
          </cell>
          <cell r="U740">
            <v>0</v>
          </cell>
          <cell r="V740">
            <v>7</v>
          </cell>
          <cell r="W740">
            <v>2545</v>
          </cell>
          <cell r="X740">
            <v>0</v>
          </cell>
        </row>
        <row r="741">
          <cell r="A741" t="str">
            <v>029171</v>
          </cell>
          <cell r="B741">
            <v>737</v>
          </cell>
          <cell r="C741" t="str">
            <v>น.ส.</v>
          </cell>
          <cell r="D741" t="str">
            <v>นิติยา</v>
          </cell>
          <cell r="E741" t="str">
            <v>ปัตถา</v>
          </cell>
          <cell r="F741" t="str">
            <v>MS.</v>
          </cell>
          <cell r="G741" t="str">
            <v>NITIYA</v>
          </cell>
          <cell r="H741" t="str">
            <v>PATTHA</v>
          </cell>
          <cell r="I741" t="str">
            <v>ISO</v>
          </cell>
          <cell r="J741" t="str">
            <v>SK5</v>
          </cell>
          <cell r="K741">
            <v>2002</v>
          </cell>
          <cell r="L741">
            <v>12</v>
          </cell>
          <cell r="M741">
            <v>18</v>
          </cell>
          <cell r="N741">
            <v>16</v>
          </cell>
          <cell r="O741">
            <v>4</v>
          </cell>
          <cell r="P741">
            <v>26</v>
          </cell>
          <cell r="Q741">
            <v>1977</v>
          </cell>
          <cell r="R741">
            <v>3</v>
          </cell>
          <cell r="S741">
            <v>27</v>
          </cell>
          <cell r="T741">
            <v>42</v>
          </cell>
          <cell r="U741">
            <v>1</v>
          </cell>
          <cell r="V741">
            <v>17</v>
          </cell>
          <cell r="W741">
            <v>2545</v>
          </cell>
          <cell r="X741" t="str">
            <v>ทำเอกสาร</v>
          </cell>
        </row>
        <row r="742">
          <cell r="A742" t="str">
            <v>150071</v>
          </cell>
          <cell r="B742">
            <v>738</v>
          </cell>
          <cell r="C742" t="str">
            <v>น.ส.</v>
          </cell>
          <cell r="D742" t="str">
            <v>ณัฐพร</v>
          </cell>
          <cell r="E742" t="str">
            <v>โพธิ์แจ่ม</v>
          </cell>
          <cell r="F742" t="str">
            <v>MS.</v>
          </cell>
          <cell r="G742" t="str">
            <v>NUTTAPORN</v>
          </cell>
          <cell r="H742" t="str">
            <v>PHOJAM</v>
          </cell>
          <cell r="I742" t="str">
            <v>ISO</v>
          </cell>
          <cell r="J742" t="str">
            <v>SK2</v>
          </cell>
          <cell r="K742">
            <v>2011</v>
          </cell>
          <cell r="L742">
            <v>3</v>
          </cell>
          <cell r="M742">
            <v>16</v>
          </cell>
          <cell r="N742">
            <v>8</v>
          </cell>
          <cell r="O742">
            <v>1</v>
          </cell>
          <cell r="P742">
            <v>28</v>
          </cell>
          <cell r="Q742">
            <v>1991</v>
          </cell>
          <cell r="R742">
            <v>1</v>
          </cell>
          <cell r="S742">
            <v>20</v>
          </cell>
          <cell r="T742">
            <v>28</v>
          </cell>
          <cell r="U742">
            <v>3</v>
          </cell>
          <cell r="V742">
            <v>24</v>
          </cell>
          <cell r="W742">
            <v>2554</v>
          </cell>
          <cell r="X742" t="str">
            <v>ทำเอกสาร</v>
          </cell>
        </row>
        <row r="743">
          <cell r="A743" t="str">
            <v>000809</v>
          </cell>
          <cell r="B743">
            <v>739</v>
          </cell>
          <cell r="C743" t="str">
            <v>นาย</v>
          </cell>
          <cell r="D743" t="str">
            <v>สุเอช</v>
          </cell>
          <cell r="E743" t="str">
            <v>นราพงษ์</v>
          </cell>
          <cell r="F743" t="str">
            <v>MR.</v>
          </cell>
          <cell r="G743" t="str">
            <v>SUACHE</v>
          </cell>
          <cell r="H743" t="str">
            <v>NARAPHONG</v>
          </cell>
          <cell r="I743" t="str">
            <v>PE.</v>
          </cell>
          <cell r="J743" t="str">
            <v>DM1</v>
          </cell>
          <cell r="K743">
            <v>1990</v>
          </cell>
          <cell r="L743">
            <v>3</v>
          </cell>
          <cell r="M743">
            <v>16</v>
          </cell>
          <cell r="N743">
            <v>29</v>
          </cell>
          <cell r="O743">
            <v>1</v>
          </cell>
          <cell r="P743">
            <v>28</v>
          </cell>
          <cell r="Q743">
            <v>1967</v>
          </cell>
          <cell r="R743">
            <v>5</v>
          </cell>
          <cell r="S743">
            <v>29</v>
          </cell>
          <cell r="T743">
            <v>51</v>
          </cell>
          <cell r="U743">
            <v>11</v>
          </cell>
          <cell r="V743">
            <v>15</v>
          </cell>
          <cell r="W743">
            <v>2533</v>
          </cell>
          <cell r="X743">
            <v>0</v>
          </cell>
        </row>
        <row r="744">
          <cell r="A744" t="str">
            <v>031276</v>
          </cell>
          <cell r="B744">
            <v>740</v>
          </cell>
          <cell r="C744" t="str">
            <v>นาย</v>
          </cell>
          <cell r="D744" t="str">
            <v>พงษ์ศักดิ์</v>
          </cell>
          <cell r="E744" t="str">
            <v>แก้วเขียว</v>
          </cell>
          <cell r="F744" t="str">
            <v>MR.</v>
          </cell>
          <cell r="G744" t="str">
            <v>PONGSAK</v>
          </cell>
          <cell r="H744" t="str">
            <v>KAEWKHEAW</v>
          </cell>
          <cell r="I744" t="str">
            <v>PE.</v>
          </cell>
          <cell r="J744" t="str">
            <v>M2</v>
          </cell>
          <cell r="K744">
            <v>2001</v>
          </cell>
          <cell r="L744">
            <v>11</v>
          </cell>
          <cell r="M744">
            <v>16</v>
          </cell>
          <cell r="N744">
            <v>17</v>
          </cell>
          <cell r="O744">
            <v>5</v>
          </cell>
          <cell r="P744">
            <v>28</v>
          </cell>
          <cell r="Q744">
            <v>1978</v>
          </cell>
          <cell r="R744">
            <v>10</v>
          </cell>
          <cell r="S744">
            <v>9</v>
          </cell>
          <cell r="T744">
            <v>40</v>
          </cell>
          <cell r="U744">
            <v>7</v>
          </cell>
          <cell r="V744">
            <v>4</v>
          </cell>
          <cell r="W744">
            <v>2544</v>
          </cell>
          <cell r="X744">
            <v>0</v>
          </cell>
        </row>
        <row r="745">
          <cell r="A745" t="str">
            <v>008651</v>
          </cell>
          <cell r="B745">
            <v>741</v>
          </cell>
          <cell r="C745" t="str">
            <v>นาย</v>
          </cell>
          <cell r="D745" t="str">
            <v>ศักรินทร์</v>
          </cell>
          <cell r="E745" t="str">
            <v>ภาษิต</v>
          </cell>
          <cell r="F745" t="str">
            <v>MR.</v>
          </cell>
          <cell r="G745" t="str">
            <v>SAKARIN</v>
          </cell>
          <cell r="H745" t="str">
            <v>PHASIT</v>
          </cell>
          <cell r="I745" t="str">
            <v>PE.</v>
          </cell>
          <cell r="J745" t="str">
            <v>SP2</v>
          </cell>
          <cell r="K745">
            <v>1992</v>
          </cell>
          <cell r="L745">
            <v>7</v>
          </cell>
          <cell r="M745">
            <v>13</v>
          </cell>
          <cell r="N745">
            <v>26</v>
          </cell>
          <cell r="O745">
            <v>10</v>
          </cell>
          <cell r="P745">
            <v>0</v>
          </cell>
          <cell r="Q745">
            <v>1969</v>
          </cell>
          <cell r="R745">
            <v>9</v>
          </cell>
          <cell r="S745">
            <v>11</v>
          </cell>
          <cell r="T745">
            <v>49</v>
          </cell>
          <cell r="U745">
            <v>8</v>
          </cell>
          <cell r="V745">
            <v>2</v>
          </cell>
          <cell r="W745">
            <v>2535</v>
          </cell>
          <cell r="X745">
            <v>0</v>
          </cell>
        </row>
        <row r="746">
          <cell r="A746" t="str">
            <v>032922</v>
          </cell>
          <cell r="B746">
            <v>742</v>
          </cell>
          <cell r="C746" t="str">
            <v>นาย</v>
          </cell>
          <cell r="D746" t="str">
            <v>สุพจน์</v>
          </cell>
          <cell r="E746" t="str">
            <v>สินเฮง</v>
          </cell>
          <cell r="F746" t="str">
            <v>MR.</v>
          </cell>
          <cell r="G746" t="str">
            <v>SUPHOT</v>
          </cell>
          <cell r="H746" t="str">
            <v>SINHENG</v>
          </cell>
          <cell r="I746" t="str">
            <v>PE.</v>
          </cell>
          <cell r="J746" t="str">
            <v>SP1</v>
          </cell>
          <cell r="K746">
            <v>2006</v>
          </cell>
          <cell r="L746">
            <v>7</v>
          </cell>
          <cell r="M746">
            <v>3</v>
          </cell>
          <cell r="N746">
            <v>12</v>
          </cell>
          <cell r="O746">
            <v>10</v>
          </cell>
          <cell r="P746">
            <v>10</v>
          </cell>
          <cell r="Q746">
            <v>1979</v>
          </cell>
          <cell r="R746">
            <v>7</v>
          </cell>
          <cell r="S746">
            <v>18</v>
          </cell>
          <cell r="T746">
            <v>39</v>
          </cell>
          <cell r="U746">
            <v>9</v>
          </cell>
          <cell r="V746">
            <v>26</v>
          </cell>
          <cell r="W746">
            <v>2549</v>
          </cell>
          <cell r="X746">
            <v>0</v>
          </cell>
        </row>
        <row r="747">
          <cell r="A747" t="str">
            <v>034343</v>
          </cell>
          <cell r="B747">
            <v>743</v>
          </cell>
          <cell r="C747" t="str">
            <v>นาย</v>
          </cell>
          <cell r="D747" t="str">
            <v>ณรงค์ชัย</v>
          </cell>
          <cell r="E747" t="str">
            <v>แสวงสินธ์</v>
          </cell>
          <cell r="F747" t="str">
            <v>MR.</v>
          </cell>
          <cell r="G747" t="str">
            <v>NARONGCHAI</v>
          </cell>
          <cell r="H747" t="str">
            <v>SAWAENGSIN</v>
          </cell>
          <cell r="I747" t="str">
            <v>PE.</v>
          </cell>
          <cell r="J747" t="str">
            <v>C3</v>
          </cell>
          <cell r="K747">
            <v>2009</v>
          </cell>
          <cell r="L747">
            <v>10</v>
          </cell>
          <cell r="M747">
            <v>26</v>
          </cell>
          <cell r="N747">
            <v>9</v>
          </cell>
          <cell r="O747">
            <v>6</v>
          </cell>
          <cell r="P747">
            <v>18</v>
          </cell>
          <cell r="Q747">
            <v>1983</v>
          </cell>
          <cell r="R747">
            <v>6</v>
          </cell>
          <cell r="S747">
            <v>27</v>
          </cell>
          <cell r="T747">
            <v>35</v>
          </cell>
          <cell r="U747">
            <v>10</v>
          </cell>
          <cell r="V747">
            <v>17</v>
          </cell>
          <cell r="W747">
            <v>2552</v>
          </cell>
          <cell r="X747">
            <v>0</v>
          </cell>
        </row>
        <row r="748">
          <cell r="A748" t="str">
            <v>038844</v>
          </cell>
          <cell r="B748">
            <v>744</v>
          </cell>
          <cell r="C748" t="str">
            <v>นาย</v>
          </cell>
          <cell r="D748" t="str">
            <v>ชิตพล</v>
          </cell>
          <cell r="E748" t="str">
            <v>ไชยวรรณ์</v>
          </cell>
          <cell r="F748" t="str">
            <v>MR.</v>
          </cell>
          <cell r="G748" t="str">
            <v>CHITTAPON</v>
          </cell>
          <cell r="H748" t="str">
            <v>CHAIYAWAN</v>
          </cell>
          <cell r="I748" t="str">
            <v>PE.</v>
          </cell>
          <cell r="J748" t="str">
            <v>C3</v>
          </cell>
          <cell r="K748">
            <v>2014</v>
          </cell>
          <cell r="L748">
            <v>2</v>
          </cell>
          <cell r="M748">
            <v>24</v>
          </cell>
          <cell r="N748">
            <v>5</v>
          </cell>
          <cell r="O748">
            <v>2</v>
          </cell>
          <cell r="P748">
            <v>20</v>
          </cell>
          <cell r="Q748">
            <v>1989</v>
          </cell>
          <cell r="R748">
            <v>11</v>
          </cell>
          <cell r="S748">
            <v>21</v>
          </cell>
          <cell r="T748">
            <v>29</v>
          </cell>
          <cell r="U748">
            <v>5</v>
          </cell>
          <cell r="V748">
            <v>23</v>
          </cell>
          <cell r="W748">
            <v>2557</v>
          </cell>
          <cell r="X748">
            <v>0</v>
          </cell>
        </row>
        <row r="749">
          <cell r="A749" t="str">
            <v>016728</v>
          </cell>
          <cell r="B749">
            <v>745</v>
          </cell>
          <cell r="C749" t="str">
            <v>นาย</v>
          </cell>
          <cell r="D749" t="str">
            <v>ชาตรี</v>
          </cell>
          <cell r="E749" t="str">
            <v>อ้วนมี</v>
          </cell>
          <cell r="F749" t="str">
            <v>MR.</v>
          </cell>
          <cell r="G749" t="str">
            <v>CHATREE</v>
          </cell>
          <cell r="H749" t="str">
            <v>UANMEE</v>
          </cell>
          <cell r="I749" t="str">
            <v>PE.</v>
          </cell>
          <cell r="J749" t="str">
            <v>C2</v>
          </cell>
          <cell r="K749">
            <v>2001</v>
          </cell>
          <cell r="L749">
            <v>11</v>
          </cell>
          <cell r="M749">
            <v>2</v>
          </cell>
          <cell r="N749">
            <v>17</v>
          </cell>
          <cell r="O749">
            <v>6</v>
          </cell>
          <cell r="P749">
            <v>11</v>
          </cell>
          <cell r="Q749">
            <v>1978</v>
          </cell>
          <cell r="R749">
            <v>12</v>
          </cell>
          <cell r="S749">
            <v>24</v>
          </cell>
          <cell r="T749">
            <v>40</v>
          </cell>
          <cell r="U749">
            <v>4</v>
          </cell>
          <cell r="V749">
            <v>20</v>
          </cell>
          <cell r="W749">
            <v>2544</v>
          </cell>
          <cell r="X749">
            <v>0</v>
          </cell>
        </row>
        <row r="750">
          <cell r="A750" t="str">
            <v>040172</v>
          </cell>
          <cell r="B750">
            <v>746</v>
          </cell>
          <cell r="C750" t="str">
            <v>นาย</v>
          </cell>
          <cell r="D750" t="str">
            <v xml:space="preserve">ศราวุฒิ </v>
          </cell>
          <cell r="E750" t="str">
            <v>บุญยี</v>
          </cell>
          <cell r="F750" t="str">
            <v>MR.</v>
          </cell>
          <cell r="G750" t="str">
            <v>SARAWUT</v>
          </cell>
          <cell r="H750" t="str">
            <v>BUNYEE</v>
          </cell>
          <cell r="I750" t="str">
            <v>PE.</v>
          </cell>
          <cell r="J750" t="str">
            <v>C2</v>
          </cell>
          <cell r="K750">
            <v>2016</v>
          </cell>
          <cell r="L750">
            <v>8</v>
          </cell>
          <cell r="M750">
            <v>16</v>
          </cell>
          <cell r="N750">
            <v>2</v>
          </cell>
          <cell r="O750">
            <v>8</v>
          </cell>
          <cell r="P750">
            <v>28</v>
          </cell>
          <cell r="Q750">
            <v>1985</v>
          </cell>
          <cell r="R750">
            <v>2</v>
          </cell>
          <cell r="S750">
            <v>22</v>
          </cell>
          <cell r="T750">
            <v>34</v>
          </cell>
          <cell r="U750">
            <v>2</v>
          </cell>
          <cell r="V750">
            <v>22</v>
          </cell>
          <cell r="W750">
            <v>2559</v>
          </cell>
          <cell r="X750">
            <v>0</v>
          </cell>
        </row>
        <row r="751">
          <cell r="A751" t="str">
            <v>040329</v>
          </cell>
          <cell r="B751">
            <v>747</v>
          </cell>
          <cell r="C751" t="str">
            <v>นาย</v>
          </cell>
          <cell r="D751" t="str">
            <v>สุพจน์</v>
          </cell>
          <cell r="E751" t="str">
            <v>ทองงาม</v>
          </cell>
          <cell r="F751" t="str">
            <v>MR.</v>
          </cell>
          <cell r="G751" t="str">
            <v>SUPHOT</v>
          </cell>
          <cell r="H751" t="str">
            <v>THONGNGAM</v>
          </cell>
          <cell r="I751" t="str">
            <v>PE.</v>
          </cell>
          <cell r="J751" t="str">
            <v>C1</v>
          </cell>
          <cell r="K751">
            <v>2017</v>
          </cell>
          <cell r="L751">
            <v>1</v>
          </cell>
          <cell r="M751">
            <v>23</v>
          </cell>
          <cell r="N751">
            <v>2</v>
          </cell>
          <cell r="O751">
            <v>3</v>
          </cell>
          <cell r="P751">
            <v>21</v>
          </cell>
          <cell r="Q751">
            <v>1991</v>
          </cell>
          <cell r="R751">
            <v>6</v>
          </cell>
          <cell r="S751">
            <v>14</v>
          </cell>
          <cell r="T751">
            <v>27</v>
          </cell>
          <cell r="U751">
            <v>10</v>
          </cell>
          <cell r="V751">
            <v>30</v>
          </cell>
          <cell r="W751">
            <v>2560</v>
          </cell>
          <cell r="X751">
            <v>0</v>
          </cell>
        </row>
        <row r="752">
          <cell r="A752" t="str">
            <v>041101</v>
          </cell>
          <cell r="B752">
            <v>748</v>
          </cell>
          <cell r="C752" t="str">
            <v>นาย</v>
          </cell>
          <cell r="D752" t="str">
            <v>ธีระพงษ์</v>
          </cell>
          <cell r="E752" t="str">
            <v>เผือกฉุย</v>
          </cell>
          <cell r="F752" t="str">
            <v>MR.</v>
          </cell>
          <cell r="G752" t="str">
            <v>TEERAPONG</v>
          </cell>
          <cell r="H752" t="str">
            <v>PHUAKCHUI</v>
          </cell>
          <cell r="I752" t="str">
            <v>PE.</v>
          </cell>
          <cell r="J752" t="str">
            <v>C1</v>
          </cell>
          <cell r="K752">
            <v>2018</v>
          </cell>
          <cell r="L752">
            <v>6</v>
          </cell>
          <cell r="M752">
            <v>18</v>
          </cell>
          <cell r="N752">
            <v>0</v>
          </cell>
          <cell r="O752">
            <v>10</v>
          </cell>
          <cell r="P752">
            <v>26</v>
          </cell>
          <cell r="Q752">
            <v>1995</v>
          </cell>
          <cell r="R752">
            <v>12</v>
          </cell>
          <cell r="S752">
            <v>15</v>
          </cell>
          <cell r="T752">
            <v>23</v>
          </cell>
          <cell r="U752">
            <v>4</v>
          </cell>
          <cell r="V752">
            <v>29</v>
          </cell>
          <cell r="W752">
            <v>2561</v>
          </cell>
          <cell r="X752">
            <v>0</v>
          </cell>
        </row>
        <row r="753">
          <cell r="A753" t="str">
            <v>041128</v>
          </cell>
          <cell r="B753">
            <v>749</v>
          </cell>
          <cell r="C753" t="str">
            <v>นาย</v>
          </cell>
          <cell r="D753" t="str">
            <v>นัฐพงค์</v>
          </cell>
          <cell r="E753" t="str">
            <v>โพธิสาราช</v>
          </cell>
          <cell r="F753" t="str">
            <v>MR.</v>
          </cell>
          <cell r="G753" t="str">
            <v>NATTAPONG</v>
          </cell>
          <cell r="H753" t="str">
            <v>PHOTHISARARD</v>
          </cell>
          <cell r="I753" t="str">
            <v>PE.</v>
          </cell>
          <cell r="J753" t="str">
            <v>C1</v>
          </cell>
          <cell r="K753">
            <v>2018</v>
          </cell>
          <cell r="L753">
            <v>7</v>
          </cell>
          <cell r="M753">
            <v>16</v>
          </cell>
          <cell r="N753">
            <v>0</v>
          </cell>
          <cell r="O753">
            <v>9</v>
          </cell>
          <cell r="P753">
            <v>28</v>
          </cell>
          <cell r="Q753">
            <v>1989</v>
          </cell>
          <cell r="R753">
            <v>5</v>
          </cell>
          <cell r="S753">
            <v>1</v>
          </cell>
          <cell r="T753">
            <v>30</v>
          </cell>
          <cell r="U753">
            <v>0</v>
          </cell>
          <cell r="V753">
            <v>12</v>
          </cell>
          <cell r="W753">
            <v>2561</v>
          </cell>
          <cell r="X753">
            <v>0</v>
          </cell>
        </row>
        <row r="754">
          <cell r="A754" t="str">
            <v>102978</v>
          </cell>
          <cell r="B754">
            <v>750</v>
          </cell>
          <cell r="C754" t="str">
            <v>นาย</v>
          </cell>
          <cell r="D754" t="str">
            <v>พศิณ</v>
          </cell>
          <cell r="E754" t="str">
            <v>หอมสมบัติ</v>
          </cell>
          <cell r="F754" t="str">
            <v>MR.</v>
          </cell>
          <cell r="G754" t="str">
            <v>PASIN</v>
          </cell>
          <cell r="H754" t="str">
            <v>HOMSOMBAT</v>
          </cell>
          <cell r="I754" t="str">
            <v>PE.</v>
          </cell>
          <cell r="J754" t="str">
            <v>F4</v>
          </cell>
          <cell r="K754">
            <v>2005</v>
          </cell>
          <cell r="L754">
            <v>8</v>
          </cell>
          <cell r="M754">
            <v>16</v>
          </cell>
          <cell r="N754">
            <v>13</v>
          </cell>
          <cell r="O754">
            <v>8</v>
          </cell>
          <cell r="P754">
            <v>28</v>
          </cell>
          <cell r="Q754">
            <v>1982</v>
          </cell>
          <cell r="R754">
            <v>11</v>
          </cell>
          <cell r="S754">
            <v>12</v>
          </cell>
          <cell r="T754">
            <v>36</v>
          </cell>
          <cell r="U754">
            <v>6</v>
          </cell>
          <cell r="V754">
            <v>1</v>
          </cell>
          <cell r="W754">
            <v>2548</v>
          </cell>
          <cell r="X754">
            <v>0</v>
          </cell>
        </row>
        <row r="755">
          <cell r="A755" t="str">
            <v>102773</v>
          </cell>
          <cell r="B755">
            <v>751</v>
          </cell>
          <cell r="C755" t="str">
            <v>นาย</v>
          </cell>
          <cell r="D755" t="str">
            <v>สมหมาย</v>
          </cell>
          <cell r="E755" t="str">
            <v>บุญธรรม</v>
          </cell>
          <cell r="F755" t="str">
            <v>MR.</v>
          </cell>
          <cell r="G755" t="str">
            <v>SOMMAI</v>
          </cell>
          <cell r="H755" t="str">
            <v>BOONTHAM</v>
          </cell>
          <cell r="I755" t="str">
            <v>PE.</v>
          </cell>
          <cell r="J755" t="str">
            <v>F4</v>
          </cell>
          <cell r="K755">
            <v>2005</v>
          </cell>
          <cell r="L755">
            <v>7</v>
          </cell>
          <cell r="M755">
            <v>4</v>
          </cell>
          <cell r="N755">
            <v>13</v>
          </cell>
          <cell r="O755">
            <v>10</v>
          </cell>
          <cell r="P755">
            <v>9</v>
          </cell>
          <cell r="Q755">
            <v>1983</v>
          </cell>
          <cell r="R755">
            <v>6</v>
          </cell>
          <cell r="S755">
            <v>18</v>
          </cell>
          <cell r="T755">
            <v>35</v>
          </cell>
          <cell r="U755">
            <v>10</v>
          </cell>
          <cell r="V755">
            <v>26</v>
          </cell>
          <cell r="W755">
            <v>2548</v>
          </cell>
          <cell r="X755">
            <v>0</v>
          </cell>
        </row>
        <row r="756">
          <cell r="A756" t="str">
            <v>103729</v>
          </cell>
          <cell r="B756">
            <v>752</v>
          </cell>
          <cell r="C756" t="str">
            <v>นาย</v>
          </cell>
          <cell r="D756" t="str">
            <v>ขจรศักดิ์</v>
          </cell>
          <cell r="E756" t="str">
            <v>เพชรหมื่นไวย</v>
          </cell>
          <cell r="F756" t="str">
            <v>MR.</v>
          </cell>
          <cell r="G756" t="str">
            <v>KAJONSAK</v>
          </cell>
          <cell r="H756" t="str">
            <v>PECTMHERNWAI</v>
          </cell>
          <cell r="I756" t="str">
            <v>PE.</v>
          </cell>
          <cell r="J756" t="str">
            <v>F3</v>
          </cell>
          <cell r="K756">
            <v>2006</v>
          </cell>
          <cell r="L756">
            <v>7</v>
          </cell>
          <cell r="M756">
            <v>12</v>
          </cell>
          <cell r="N756">
            <v>12</v>
          </cell>
          <cell r="O756">
            <v>10</v>
          </cell>
          <cell r="P756">
            <v>1</v>
          </cell>
          <cell r="Q756">
            <v>1979</v>
          </cell>
          <cell r="R756">
            <v>4</v>
          </cell>
          <cell r="S756">
            <v>27</v>
          </cell>
          <cell r="T756">
            <v>40</v>
          </cell>
          <cell r="U756">
            <v>0</v>
          </cell>
          <cell r="V756">
            <v>17</v>
          </cell>
          <cell r="W756">
            <v>2549</v>
          </cell>
          <cell r="X756" t="str">
            <v>Machine improvement</v>
          </cell>
        </row>
        <row r="757">
          <cell r="A757" t="str">
            <v>107084</v>
          </cell>
          <cell r="B757">
            <v>753</v>
          </cell>
          <cell r="C757" t="str">
            <v>นาย</v>
          </cell>
          <cell r="D757" t="str">
            <v>ภานุพงศ์</v>
          </cell>
          <cell r="E757" t="str">
            <v>นุตสระ</v>
          </cell>
          <cell r="F757" t="str">
            <v>MR.</v>
          </cell>
          <cell r="G757" t="str">
            <v>PHANUPONG</v>
          </cell>
          <cell r="H757" t="str">
            <v>NUTSA</v>
          </cell>
          <cell r="I757" t="str">
            <v>PE.</v>
          </cell>
          <cell r="J757" t="str">
            <v>F2</v>
          </cell>
          <cell r="K757">
            <v>2008</v>
          </cell>
          <cell r="L757">
            <v>6</v>
          </cell>
          <cell r="M757">
            <v>11</v>
          </cell>
          <cell r="N757">
            <v>10</v>
          </cell>
          <cell r="O757">
            <v>11</v>
          </cell>
          <cell r="P757">
            <v>2</v>
          </cell>
          <cell r="Q757">
            <v>1987</v>
          </cell>
          <cell r="R757">
            <v>12</v>
          </cell>
          <cell r="S757">
            <v>23</v>
          </cell>
          <cell r="T757">
            <v>31</v>
          </cell>
          <cell r="U757">
            <v>4</v>
          </cell>
          <cell r="V757">
            <v>21</v>
          </cell>
          <cell r="W757">
            <v>2551</v>
          </cell>
          <cell r="X757" t="str">
            <v>Machine improvement</v>
          </cell>
        </row>
        <row r="758">
          <cell r="A758" t="str">
            <v>151842</v>
          </cell>
          <cell r="B758">
            <v>754</v>
          </cell>
          <cell r="C758" t="str">
            <v>นาย</v>
          </cell>
          <cell r="D758" t="str">
            <v>ศราวุธ</v>
          </cell>
          <cell r="E758" t="str">
            <v>สาวิสิทธิ์</v>
          </cell>
          <cell r="F758" t="str">
            <v>MR.</v>
          </cell>
          <cell r="G758" t="str">
            <v>SARAWOOT</v>
          </cell>
          <cell r="H758" t="str">
            <v>SAWISIT</v>
          </cell>
          <cell r="I758" t="str">
            <v>PE.</v>
          </cell>
          <cell r="J758" t="str">
            <v>SK3</v>
          </cell>
          <cell r="K758">
            <v>2011</v>
          </cell>
          <cell r="L758">
            <v>10</v>
          </cell>
          <cell r="M758">
            <v>10</v>
          </cell>
          <cell r="N758">
            <v>7</v>
          </cell>
          <cell r="O758">
            <v>7</v>
          </cell>
          <cell r="P758">
            <v>3</v>
          </cell>
          <cell r="Q758">
            <v>1985</v>
          </cell>
          <cell r="R758">
            <v>8</v>
          </cell>
          <cell r="S758">
            <v>24</v>
          </cell>
          <cell r="T758">
            <v>33</v>
          </cell>
          <cell r="U758">
            <v>8</v>
          </cell>
          <cell r="V758">
            <v>20</v>
          </cell>
          <cell r="W758">
            <v>2554</v>
          </cell>
          <cell r="X758" t="str">
            <v>Machine improvement</v>
          </cell>
        </row>
        <row r="759">
          <cell r="A759">
            <v>159869</v>
          </cell>
          <cell r="B759">
            <v>755</v>
          </cell>
          <cell r="C759" t="str">
            <v>นาย</v>
          </cell>
          <cell r="D759" t="str">
            <v xml:space="preserve">บัณฑิต </v>
          </cell>
          <cell r="E759" t="str">
            <v>วงศิริ</v>
          </cell>
          <cell r="F759" t="str">
            <v>MR.</v>
          </cell>
          <cell r="G759" t="str">
            <v>BANDIT</v>
          </cell>
          <cell r="H759" t="str">
            <v>WONGSIRI</v>
          </cell>
          <cell r="I759" t="str">
            <v>PE.</v>
          </cell>
          <cell r="J759" t="str">
            <v>SK1</v>
          </cell>
          <cell r="K759">
            <v>2016</v>
          </cell>
          <cell r="L759">
            <v>3</v>
          </cell>
          <cell r="M759">
            <v>7</v>
          </cell>
          <cell r="N759">
            <v>3</v>
          </cell>
          <cell r="O759">
            <v>2</v>
          </cell>
          <cell r="P759">
            <v>6</v>
          </cell>
          <cell r="Q759">
            <v>1991</v>
          </cell>
          <cell r="R759">
            <v>7</v>
          </cell>
          <cell r="S759">
            <v>25</v>
          </cell>
          <cell r="T759">
            <v>27</v>
          </cell>
          <cell r="U759">
            <v>9</v>
          </cell>
          <cell r="V759">
            <v>19</v>
          </cell>
          <cell r="W759">
            <v>2559</v>
          </cell>
          <cell r="X759">
            <v>0</v>
          </cell>
        </row>
        <row r="760">
          <cell r="A760" t="str">
            <v>160451</v>
          </cell>
          <cell r="B760">
            <v>756</v>
          </cell>
          <cell r="C760" t="str">
            <v>นาย</v>
          </cell>
          <cell r="D760" t="str">
            <v>ธีรพงศ์</v>
          </cell>
          <cell r="E760" t="str">
            <v>ไหมพรหม</v>
          </cell>
          <cell r="F760" t="str">
            <v>MR.</v>
          </cell>
          <cell r="G760" t="str">
            <v>THEERAPHONG</v>
          </cell>
          <cell r="H760" t="str">
            <v>MAIPHROM</v>
          </cell>
          <cell r="I760" t="str">
            <v>PE.</v>
          </cell>
          <cell r="J760" t="str">
            <v>SK1</v>
          </cell>
          <cell r="K760">
            <v>2017</v>
          </cell>
          <cell r="L760">
            <v>2</v>
          </cell>
          <cell r="M760">
            <v>20</v>
          </cell>
          <cell r="N760">
            <v>2</v>
          </cell>
          <cell r="O760">
            <v>2</v>
          </cell>
          <cell r="P760">
            <v>24</v>
          </cell>
          <cell r="Q760">
            <v>1991</v>
          </cell>
          <cell r="R760">
            <v>9</v>
          </cell>
          <cell r="S760">
            <v>8</v>
          </cell>
          <cell r="T760">
            <v>27</v>
          </cell>
          <cell r="U760">
            <v>8</v>
          </cell>
          <cell r="V760">
            <v>5</v>
          </cell>
          <cell r="W760">
            <v>2560</v>
          </cell>
          <cell r="X760">
            <v>0</v>
          </cell>
        </row>
        <row r="761">
          <cell r="A761" t="str">
            <v>160500</v>
          </cell>
          <cell r="B761">
            <v>757</v>
          </cell>
          <cell r="C761" t="str">
            <v>นาย</v>
          </cell>
          <cell r="D761" t="str">
            <v>ภาณุวัตน์</v>
          </cell>
          <cell r="E761" t="str">
            <v>แบนจาด</v>
          </cell>
          <cell r="F761" t="str">
            <v>MR.</v>
          </cell>
          <cell r="G761" t="str">
            <v>PANUVAT</v>
          </cell>
          <cell r="H761" t="str">
            <v>BANJAD</v>
          </cell>
          <cell r="I761" t="str">
            <v>PE.</v>
          </cell>
          <cell r="J761" t="str">
            <v>SK1</v>
          </cell>
          <cell r="K761">
            <v>2017</v>
          </cell>
          <cell r="L761">
            <v>3</v>
          </cell>
          <cell r="M761">
            <v>6</v>
          </cell>
          <cell r="N761">
            <v>2</v>
          </cell>
          <cell r="O761">
            <v>2</v>
          </cell>
          <cell r="P761">
            <v>7</v>
          </cell>
          <cell r="Q761">
            <v>1994</v>
          </cell>
          <cell r="R761">
            <v>9</v>
          </cell>
          <cell r="S761">
            <v>6</v>
          </cell>
          <cell r="T761">
            <v>24</v>
          </cell>
          <cell r="U761">
            <v>8</v>
          </cell>
          <cell r="V761">
            <v>7</v>
          </cell>
          <cell r="W761">
            <v>2560</v>
          </cell>
          <cell r="X761">
            <v>0</v>
          </cell>
        </row>
        <row r="762">
          <cell r="A762" t="str">
            <v>160527</v>
          </cell>
          <cell r="B762">
            <v>758</v>
          </cell>
          <cell r="C762" t="str">
            <v>นาย</v>
          </cell>
          <cell r="D762" t="str">
            <v>สุขเกษม</v>
          </cell>
          <cell r="E762" t="str">
            <v>พิพิธกุล</v>
          </cell>
          <cell r="F762" t="str">
            <v>MR.</v>
          </cell>
          <cell r="G762" t="str">
            <v>SUKKASEM</v>
          </cell>
          <cell r="H762" t="str">
            <v>PHIPHITKUN</v>
          </cell>
          <cell r="I762" t="str">
            <v>PE.</v>
          </cell>
          <cell r="J762" t="str">
            <v>SK1</v>
          </cell>
          <cell r="K762">
            <v>2017</v>
          </cell>
          <cell r="L762">
            <v>4</v>
          </cell>
          <cell r="M762">
            <v>4</v>
          </cell>
          <cell r="N762">
            <v>2</v>
          </cell>
          <cell r="O762">
            <v>1</v>
          </cell>
          <cell r="P762">
            <v>9</v>
          </cell>
          <cell r="Q762">
            <v>1985</v>
          </cell>
          <cell r="R762">
            <v>2</v>
          </cell>
          <cell r="S762">
            <v>1</v>
          </cell>
          <cell r="T762">
            <v>34</v>
          </cell>
          <cell r="U762">
            <v>3</v>
          </cell>
          <cell r="V762">
            <v>12</v>
          </cell>
          <cell r="W762">
            <v>2560</v>
          </cell>
          <cell r="X762">
            <v>0</v>
          </cell>
        </row>
        <row r="763">
          <cell r="A763" t="str">
            <v>160531</v>
          </cell>
          <cell r="B763">
            <v>759</v>
          </cell>
          <cell r="C763" t="str">
            <v>นาย</v>
          </cell>
          <cell r="D763" t="str">
            <v>สุชาติ</v>
          </cell>
          <cell r="E763" t="str">
            <v>พานทอง</v>
          </cell>
          <cell r="F763" t="str">
            <v>MR.</v>
          </cell>
          <cell r="G763" t="str">
            <v>SUCHAT</v>
          </cell>
          <cell r="H763" t="str">
            <v>PANTONG</v>
          </cell>
          <cell r="I763" t="str">
            <v>PE.</v>
          </cell>
          <cell r="J763" t="str">
            <v>SK1</v>
          </cell>
          <cell r="K763">
            <v>2017</v>
          </cell>
          <cell r="L763">
            <v>4</v>
          </cell>
          <cell r="M763">
            <v>24</v>
          </cell>
          <cell r="N763">
            <v>2</v>
          </cell>
          <cell r="O763">
            <v>0</v>
          </cell>
          <cell r="P763">
            <v>20</v>
          </cell>
          <cell r="Q763">
            <v>1995</v>
          </cell>
          <cell r="R763">
            <v>8</v>
          </cell>
          <cell r="S763">
            <v>23</v>
          </cell>
          <cell r="T763">
            <v>23</v>
          </cell>
          <cell r="U763">
            <v>8</v>
          </cell>
          <cell r="V763">
            <v>21</v>
          </cell>
          <cell r="W763">
            <v>2560</v>
          </cell>
          <cell r="X763">
            <v>0</v>
          </cell>
        </row>
        <row r="764">
          <cell r="A764" t="str">
            <v>161086</v>
          </cell>
          <cell r="B764">
            <v>760</v>
          </cell>
          <cell r="C764" t="str">
            <v>นาย</v>
          </cell>
          <cell r="D764" t="str">
            <v>เฉลิมเกียรติ</v>
          </cell>
          <cell r="E764" t="str">
            <v>ห้วยชะนาง</v>
          </cell>
          <cell r="F764" t="str">
            <v>MR.</v>
          </cell>
          <cell r="G764" t="str">
            <v>CHALEAMKEAD</v>
          </cell>
          <cell r="H764" t="str">
            <v>HUAYCHANANG</v>
          </cell>
          <cell r="I764" t="str">
            <v>PE.</v>
          </cell>
          <cell r="J764" t="str">
            <v>SK1</v>
          </cell>
          <cell r="K764">
            <v>2019</v>
          </cell>
          <cell r="L764">
            <v>5</v>
          </cell>
          <cell r="M764">
            <v>7</v>
          </cell>
          <cell r="N764">
            <v>0</v>
          </cell>
          <cell r="O764">
            <v>0</v>
          </cell>
          <cell r="P764">
            <v>6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2562</v>
          </cell>
          <cell r="X764">
            <v>0</v>
          </cell>
        </row>
        <row r="765">
          <cell r="A765" t="str">
            <v>010281</v>
          </cell>
          <cell r="B765">
            <v>761</v>
          </cell>
          <cell r="C765" t="str">
            <v>นาย</v>
          </cell>
          <cell r="D765" t="str">
            <v>บัญฑร</v>
          </cell>
          <cell r="E765" t="str">
            <v>ศรีวงษ์จันทร์</v>
          </cell>
          <cell r="F765" t="str">
            <v>MR.</v>
          </cell>
          <cell r="G765" t="str">
            <v>BUNTHORN</v>
          </cell>
          <cell r="H765" t="str">
            <v>SRIWONGCHANT</v>
          </cell>
          <cell r="I765" t="str">
            <v>Engineer</v>
          </cell>
          <cell r="J765" t="str">
            <v>DM1</v>
          </cell>
          <cell r="K765">
            <v>1991</v>
          </cell>
          <cell r="L765">
            <v>5</v>
          </cell>
          <cell r="M765">
            <v>2</v>
          </cell>
          <cell r="N765">
            <v>28</v>
          </cell>
          <cell r="O765">
            <v>0</v>
          </cell>
          <cell r="P765">
            <v>11</v>
          </cell>
          <cell r="Q765">
            <v>1970</v>
          </cell>
          <cell r="R765">
            <v>1</v>
          </cell>
          <cell r="S765">
            <v>7</v>
          </cell>
          <cell r="T765">
            <v>49</v>
          </cell>
          <cell r="U765">
            <v>4</v>
          </cell>
          <cell r="V765">
            <v>6</v>
          </cell>
          <cell r="W765">
            <v>2534</v>
          </cell>
          <cell r="X765">
            <v>0</v>
          </cell>
        </row>
        <row r="766">
          <cell r="A766" t="str">
            <v>006033</v>
          </cell>
          <cell r="B766">
            <v>762</v>
          </cell>
          <cell r="C766" t="str">
            <v>นาย</v>
          </cell>
          <cell r="D766" t="str">
            <v>สมบัติ</v>
          </cell>
          <cell r="E766" t="str">
            <v>รอดเวียง</v>
          </cell>
          <cell r="F766" t="str">
            <v>MR.</v>
          </cell>
          <cell r="G766" t="str">
            <v>SOMBAT</v>
          </cell>
          <cell r="H766" t="str">
            <v>RODWIANG</v>
          </cell>
          <cell r="I766" t="str">
            <v>Engineer</v>
          </cell>
          <cell r="J766" t="str">
            <v>SP2</v>
          </cell>
          <cell r="K766">
            <v>1990</v>
          </cell>
          <cell r="L766">
            <v>7</v>
          </cell>
          <cell r="M766">
            <v>2</v>
          </cell>
          <cell r="N766">
            <v>28</v>
          </cell>
          <cell r="O766">
            <v>10</v>
          </cell>
          <cell r="P766">
            <v>11</v>
          </cell>
          <cell r="Q766">
            <v>1969</v>
          </cell>
          <cell r="R766">
            <v>9</v>
          </cell>
          <cell r="S766">
            <v>22</v>
          </cell>
          <cell r="T766">
            <v>49</v>
          </cell>
          <cell r="U766">
            <v>7</v>
          </cell>
          <cell r="V766">
            <v>22</v>
          </cell>
          <cell r="W766">
            <v>2533</v>
          </cell>
          <cell r="X766">
            <v>0</v>
          </cell>
        </row>
        <row r="767">
          <cell r="A767" t="str">
            <v>032621</v>
          </cell>
          <cell r="B767">
            <v>763</v>
          </cell>
          <cell r="C767" t="str">
            <v>นาย</v>
          </cell>
          <cell r="D767" t="str">
            <v>อำรุง</v>
          </cell>
          <cell r="E767" t="str">
            <v>พึ่งรัตน์</v>
          </cell>
          <cell r="F767" t="str">
            <v>MR.</v>
          </cell>
          <cell r="G767" t="str">
            <v>AMRUNG</v>
          </cell>
          <cell r="H767" t="str">
            <v>PHUNGRATANA</v>
          </cell>
          <cell r="I767" t="str">
            <v>Engineer</v>
          </cell>
          <cell r="J767" t="str">
            <v>C4</v>
          </cell>
          <cell r="K767">
            <v>2005</v>
          </cell>
          <cell r="L767">
            <v>8</v>
          </cell>
          <cell r="M767">
            <v>16</v>
          </cell>
          <cell r="N767">
            <v>13</v>
          </cell>
          <cell r="O767">
            <v>8</v>
          </cell>
          <cell r="P767">
            <v>28</v>
          </cell>
          <cell r="Q767">
            <v>1975</v>
          </cell>
          <cell r="R767">
            <v>2</v>
          </cell>
          <cell r="S767">
            <v>18</v>
          </cell>
          <cell r="T767">
            <v>44</v>
          </cell>
          <cell r="U767">
            <v>2</v>
          </cell>
          <cell r="V767">
            <v>26</v>
          </cell>
          <cell r="W767">
            <v>2548</v>
          </cell>
          <cell r="X767">
            <v>0</v>
          </cell>
        </row>
        <row r="768">
          <cell r="A768" t="str">
            <v>032953</v>
          </cell>
          <cell r="B768">
            <v>764</v>
          </cell>
          <cell r="C768" t="str">
            <v>นาย</v>
          </cell>
          <cell r="D768" t="str">
            <v>พงษ์ศักดิ์</v>
          </cell>
          <cell r="E768" t="str">
            <v>พงษ์จีน</v>
          </cell>
          <cell r="F768" t="str">
            <v>MR.</v>
          </cell>
          <cell r="G768" t="str">
            <v>PONGSAK</v>
          </cell>
          <cell r="H768" t="str">
            <v>PONGJEEN</v>
          </cell>
          <cell r="I768" t="str">
            <v>Engineer</v>
          </cell>
          <cell r="J768" t="str">
            <v>C3</v>
          </cell>
          <cell r="K768">
            <v>2006</v>
          </cell>
          <cell r="L768">
            <v>7</v>
          </cell>
          <cell r="M768">
            <v>12</v>
          </cell>
          <cell r="N768">
            <v>12</v>
          </cell>
          <cell r="O768">
            <v>10</v>
          </cell>
          <cell r="P768">
            <v>1</v>
          </cell>
          <cell r="Q768">
            <v>1980</v>
          </cell>
          <cell r="R768">
            <v>10</v>
          </cell>
          <cell r="S768">
            <v>1</v>
          </cell>
          <cell r="T768">
            <v>38</v>
          </cell>
          <cell r="U768">
            <v>7</v>
          </cell>
          <cell r="V768">
            <v>12</v>
          </cell>
          <cell r="W768">
            <v>2549</v>
          </cell>
          <cell r="X768">
            <v>0</v>
          </cell>
        </row>
        <row r="769">
          <cell r="A769" t="str">
            <v>039355</v>
          </cell>
          <cell r="B769">
            <v>765</v>
          </cell>
          <cell r="C769" t="str">
            <v>นาย</v>
          </cell>
          <cell r="D769" t="str">
            <v>ชิติพัทธ์</v>
          </cell>
          <cell r="E769" t="str">
            <v>สอนจันทร์</v>
          </cell>
          <cell r="F769" t="str">
            <v>MR.</v>
          </cell>
          <cell r="G769" t="str">
            <v>Chitiphat</v>
          </cell>
          <cell r="H769" t="str">
            <v>sornchan</v>
          </cell>
          <cell r="I769" t="str">
            <v>Engineer</v>
          </cell>
          <cell r="J769" t="str">
            <v>C1</v>
          </cell>
          <cell r="K769">
            <v>2015</v>
          </cell>
          <cell r="L769">
            <v>2</v>
          </cell>
          <cell r="M769">
            <v>9</v>
          </cell>
          <cell r="N769">
            <v>4</v>
          </cell>
          <cell r="O769">
            <v>3</v>
          </cell>
          <cell r="P769">
            <v>4</v>
          </cell>
          <cell r="Q769">
            <v>1989</v>
          </cell>
          <cell r="R769">
            <v>1</v>
          </cell>
          <cell r="S769">
            <v>13</v>
          </cell>
          <cell r="T769">
            <v>30</v>
          </cell>
          <cell r="U769">
            <v>4</v>
          </cell>
          <cell r="V769">
            <v>0</v>
          </cell>
          <cell r="W769">
            <v>2558</v>
          </cell>
          <cell r="X769">
            <v>0</v>
          </cell>
        </row>
        <row r="770">
          <cell r="A770" t="str">
            <v>040377</v>
          </cell>
          <cell r="B770">
            <v>766</v>
          </cell>
          <cell r="C770" t="str">
            <v>นาย</v>
          </cell>
          <cell r="D770" t="str">
            <v>ปัณณวิช</v>
          </cell>
          <cell r="E770" t="str">
            <v>เดิมบางชัน</v>
          </cell>
          <cell r="F770" t="str">
            <v>MR.</v>
          </cell>
          <cell r="G770" t="str">
            <v>PUNNAWIT</v>
          </cell>
          <cell r="H770" t="str">
            <v>DOEMBANCHAN</v>
          </cell>
          <cell r="I770" t="str">
            <v>Engineer</v>
          </cell>
          <cell r="J770" t="str">
            <v>C1</v>
          </cell>
          <cell r="K770">
            <v>2017</v>
          </cell>
          <cell r="L770">
            <v>3</v>
          </cell>
          <cell r="M770">
            <v>13</v>
          </cell>
          <cell r="N770">
            <v>2</v>
          </cell>
          <cell r="O770">
            <v>2</v>
          </cell>
          <cell r="P770">
            <v>0</v>
          </cell>
          <cell r="Q770">
            <v>1990</v>
          </cell>
          <cell r="R770">
            <v>2</v>
          </cell>
          <cell r="S770">
            <v>1</v>
          </cell>
          <cell r="T770">
            <v>29</v>
          </cell>
          <cell r="U770">
            <v>3</v>
          </cell>
          <cell r="V770">
            <v>12</v>
          </cell>
          <cell r="W770">
            <v>2560</v>
          </cell>
          <cell r="X770">
            <v>0</v>
          </cell>
        </row>
        <row r="771">
          <cell r="A771" t="str">
            <v>040967</v>
          </cell>
          <cell r="B771">
            <v>767</v>
          </cell>
          <cell r="C771" t="str">
            <v>นาย</v>
          </cell>
          <cell r="D771" t="str">
            <v>อลิศ</v>
          </cell>
          <cell r="E771" t="str">
            <v>วารีรำพึงเพลิน</v>
          </cell>
          <cell r="F771" t="str">
            <v>MR.</v>
          </cell>
          <cell r="G771" t="str">
            <v>ALICE</v>
          </cell>
          <cell r="H771" t="str">
            <v>WAREERUMPUNGPLERN</v>
          </cell>
          <cell r="I771" t="str">
            <v>Engineer</v>
          </cell>
          <cell r="J771" t="str">
            <v>C1</v>
          </cell>
          <cell r="K771">
            <v>2018</v>
          </cell>
          <cell r="L771">
            <v>5</v>
          </cell>
          <cell r="M771">
            <v>7</v>
          </cell>
          <cell r="N771">
            <v>1</v>
          </cell>
          <cell r="O771">
            <v>0</v>
          </cell>
          <cell r="P771">
            <v>6</v>
          </cell>
          <cell r="Q771">
            <v>1994</v>
          </cell>
          <cell r="R771">
            <v>6</v>
          </cell>
          <cell r="S771">
            <v>20</v>
          </cell>
          <cell r="T771">
            <v>24</v>
          </cell>
          <cell r="U771">
            <v>10</v>
          </cell>
          <cell r="V771">
            <v>24</v>
          </cell>
          <cell r="W771">
            <v>2561</v>
          </cell>
          <cell r="X771">
            <v>0</v>
          </cell>
        </row>
        <row r="772">
          <cell r="A772" t="str">
            <v>041176</v>
          </cell>
          <cell r="B772">
            <v>768</v>
          </cell>
          <cell r="C772" t="str">
            <v>นาย</v>
          </cell>
          <cell r="D772" t="str">
            <v>คณิศร</v>
          </cell>
          <cell r="E772" t="str">
            <v>จตุวรพัฒน์</v>
          </cell>
          <cell r="F772" t="str">
            <v>MR.</v>
          </cell>
          <cell r="G772" t="str">
            <v>KANIDSORN</v>
          </cell>
          <cell r="H772" t="str">
            <v>JATUW0RAPAT</v>
          </cell>
          <cell r="I772" t="str">
            <v>Engineer</v>
          </cell>
          <cell r="J772" t="str">
            <v>C1</v>
          </cell>
          <cell r="K772">
            <v>2018</v>
          </cell>
          <cell r="L772">
            <v>7</v>
          </cell>
          <cell r="M772">
            <v>2</v>
          </cell>
          <cell r="N772">
            <v>0</v>
          </cell>
          <cell r="O772">
            <v>10</v>
          </cell>
          <cell r="P772">
            <v>11</v>
          </cell>
          <cell r="Q772">
            <v>1994</v>
          </cell>
          <cell r="R772">
            <v>6</v>
          </cell>
          <cell r="S772">
            <v>20</v>
          </cell>
          <cell r="T772">
            <v>24</v>
          </cell>
          <cell r="U772">
            <v>10</v>
          </cell>
          <cell r="V772">
            <v>24</v>
          </cell>
          <cell r="W772">
            <v>2561</v>
          </cell>
          <cell r="X772">
            <v>0</v>
          </cell>
        </row>
        <row r="773">
          <cell r="A773" t="str">
            <v>041208</v>
          </cell>
          <cell r="B773">
            <v>769</v>
          </cell>
          <cell r="C773" t="str">
            <v>นาย</v>
          </cell>
          <cell r="D773" t="str">
            <v>ปารเมศ</v>
          </cell>
          <cell r="E773" t="str">
            <v>ลอดทอง</v>
          </cell>
          <cell r="F773" t="str">
            <v>MR.</v>
          </cell>
          <cell r="G773" t="str">
            <v>PARAMET</v>
          </cell>
          <cell r="H773" t="str">
            <v>LODTHONG</v>
          </cell>
          <cell r="I773" t="str">
            <v>Engineer</v>
          </cell>
          <cell r="J773" t="str">
            <v>C1</v>
          </cell>
          <cell r="K773">
            <v>2018</v>
          </cell>
          <cell r="L773">
            <v>7</v>
          </cell>
          <cell r="M773">
            <v>2</v>
          </cell>
          <cell r="N773">
            <v>0</v>
          </cell>
          <cell r="O773">
            <v>10</v>
          </cell>
          <cell r="P773">
            <v>11</v>
          </cell>
          <cell r="Q773">
            <v>1994</v>
          </cell>
          <cell r="R773">
            <v>6</v>
          </cell>
          <cell r="S773">
            <v>20</v>
          </cell>
          <cell r="T773">
            <v>24</v>
          </cell>
          <cell r="U773">
            <v>10</v>
          </cell>
          <cell r="V773">
            <v>24</v>
          </cell>
          <cell r="W773">
            <v>2561</v>
          </cell>
          <cell r="X773">
            <v>0</v>
          </cell>
        </row>
        <row r="774">
          <cell r="A774" t="str">
            <v>041575</v>
          </cell>
          <cell r="B774">
            <v>770</v>
          </cell>
          <cell r="C774" t="str">
            <v>นาย</v>
          </cell>
          <cell r="D774" t="str">
            <v>พชร</v>
          </cell>
          <cell r="E774" t="str">
            <v>ไม้แก้ว</v>
          </cell>
          <cell r="F774" t="str">
            <v>MR.</v>
          </cell>
          <cell r="G774" t="str">
            <v>PACHARA</v>
          </cell>
          <cell r="H774" t="str">
            <v>MAIKAEW</v>
          </cell>
          <cell r="I774" t="str">
            <v>Engineer</v>
          </cell>
          <cell r="J774" t="str">
            <v>C1</v>
          </cell>
          <cell r="K774">
            <v>2019</v>
          </cell>
          <cell r="L774">
            <v>1</v>
          </cell>
          <cell r="M774">
            <v>7</v>
          </cell>
          <cell r="N774">
            <v>0</v>
          </cell>
          <cell r="O774">
            <v>4</v>
          </cell>
          <cell r="P774">
            <v>6</v>
          </cell>
          <cell r="Q774">
            <v>1996</v>
          </cell>
          <cell r="R774">
            <v>1</v>
          </cell>
          <cell r="S774">
            <v>16</v>
          </cell>
          <cell r="T774">
            <v>23</v>
          </cell>
          <cell r="U774">
            <v>3</v>
          </cell>
          <cell r="V774">
            <v>28</v>
          </cell>
          <cell r="W774">
            <v>2562</v>
          </cell>
          <cell r="X774">
            <v>0</v>
          </cell>
        </row>
        <row r="775">
          <cell r="A775" t="str">
            <v>014561</v>
          </cell>
          <cell r="B775">
            <v>771</v>
          </cell>
          <cell r="C775" t="str">
            <v>นาย</v>
          </cell>
          <cell r="D775" t="str">
            <v>กำพล</v>
          </cell>
          <cell r="E775" t="str">
            <v>ศรีแก้ว</v>
          </cell>
          <cell r="F775" t="str">
            <v>MR.</v>
          </cell>
          <cell r="G775" t="str">
            <v>KUMPHON</v>
          </cell>
          <cell r="H775" t="str">
            <v>SRIKAEW</v>
          </cell>
          <cell r="I775" t="str">
            <v>Engineer</v>
          </cell>
          <cell r="J775" t="str">
            <v>F5</v>
          </cell>
          <cell r="K775">
            <v>1995</v>
          </cell>
          <cell r="L775">
            <v>8</v>
          </cell>
          <cell r="M775">
            <v>16</v>
          </cell>
          <cell r="N775">
            <v>23</v>
          </cell>
          <cell r="O775">
            <v>8</v>
          </cell>
          <cell r="P775">
            <v>28</v>
          </cell>
          <cell r="Q775">
            <v>1974</v>
          </cell>
          <cell r="R775">
            <v>2</v>
          </cell>
          <cell r="S775">
            <v>15</v>
          </cell>
          <cell r="T775">
            <v>45</v>
          </cell>
          <cell r="U775">
            <v>2</v>
          </cell>
          <cell r="V775">
            <v>29</v>
          </cell>
          <cell r="W775">
            <v>2538</v>
          </cell>
          <cell r="X775">
            <v>0</v>
          </cell>
        </row>
        <row r="776">
          <cell r="A776" t="str">
            <v>015436</v>
          </cell>
          <cell r="B776">
            <v>772</v>
          </cell>
          <cell r="C776" t="str">
            <v>นาย</v>
          </cell>
          <cell r="D776" t="str">
            <v>ฉัตรชัย</v>
          </cell>
          <cell r="E776" t="str">
            <v>ทองฉาย</v>
          </cell>
          <cell r="F776" t="str">
            <v>MR.</v>
          </cell>
          <cell r="G776" t="str">
            <v>CHATCHAI</v>
          </cell>
          <cell r="H776" t="str">
            <v>THONGCHAY</v>
          </cell>
          <cell r="I776" t="str">
            <v>Engineer</v>
          </cell>
          <cell r="J776" t="str">
            <v>F5</v>
          </cell>
          <cell r="K776">
            <v>1996</v>
          </cell>
          <cell r="L776">
            <v>7</v>
          </cell>
          <cell r="M776">
            <v>9</v>
          </cell>
          <cell r="N776">
            <v>22</v>
          </cell>
          <cell r="O776">
            <v>10</v>
          </cell>
          <cell r="P776">
            <v>4</v>
          </cell>
          <cell r="Q776">
            <v>1975</v>
          </cell>
          <cell r="R776">
            <v>9</v>
          </cell>
          <cell r="S776">
            <v>28</v>
          </cell>
          <cell r="T776">
            <v>43</v>
          </cell>
          <cell r="U776">
            <v>7</v>
          </cell>
          <cell r="V776">
            <v>16</v>
          </cell>
          <cell r="W776">
            <v>2539</v>
          </cell>
          <cell r="X776">
            <v>0</v>
          </cell>
        </row>
        <row r="777">
          <cell r="A777" t="str">
            <v>016967</v>
          </cell>
          <cell r="B777">
            <v>773</v>
          </cell>
          <cell r="C777" t="str">
            <v>นาย</v>
          </cell>
          <cell r="D777" t="str">
            <v>ทศพร</v>
          </cell>
          <cell r="E777" t="str">
            <v>เอี่ยมงาม</v>
          </cell>
          <cell r="F777" t="str">
            <v>MR.</v>
          </cell>
          <cell r="G777" t="str">
            <v>TOSAPRON</v>
          </cell>
          <cell r="H777" t="str">
            <v>AIEMNGAM</v>
          </cell>
          <cell r="I777" t="str">
            <v>Engineer</v>
          </cell>
          <cell r="J777" t="str">
            <v>F3</v>
          </cell>
          <cell r="K777">
            <v>2001</v>
          </cell>
          <cell r="L777">
            <v>12</v>
          </cell>
          <cell r="M777">
            <v>16</v>
          </cell>
          <cell r="N777">
            <v>17</v>
          </cell>
          <cell r="O777">
            <v>4</v>
          </cell>
          <cell r="P777">
            <v>28</v>
          </cell>
          <cell r="Q777">
            <v>1982</v>
          </cell>
          <cell r="R777">
            <v>4</v>
          </cell>
          <cell r="S777">
            <v>19</v>
          </cell>
          <cell r="T777">
            <v>37</v>
          </cell>
          <cell r="U777">
            <v>0</v>
          </cell>
          <cell r="V777">
            <v>25</v>
          </cell>
          <cell r="W777">
            <v>2544</v>
          </cell>
          <cell r="X777">
            <v>0</v>
          </cell>
        </row>
        <row r="778">
          <cell r="A778" t="str">
            <v>016714</v>
          </cell>
          <cell r="B778">
            <v>774</v>
          </cell>
          <cell r="C778" t="str">
            <v>นาย</v>
          </cell>
          <cell r="D778" t="str">
            <v>วสันต์</v>
          </cell>
          <cell r="E778" t="str">
            <v>กิ่งอินทร์</v>
          </cell>
          <cell r="F778" t="str">
            <v>MR.</v>
          </cell>
          <cell r="G778" t="str">
            <v>VASAN</v>
          </cell>
          <cell r="H778" t="str">
            <v>KINGIN</v>
          </cell>
          <cell r="I778" t="str">
            <v>Engineer</v>
          </cell>
          <cell r="J778" t="str">
            <v>F3</v>
          </cell>
          <cell r="K778">
            <v>2001</v>
          </cell>
          <cell r="L778">
            <v>10</v>
          </cell>
          <cell r="M778">
            <v>29</v>
          </cell>
          <cell r="N778">
            <v>17</v>
          </cell>
          <cell r="O778">
            <v>6</v>
          </cell>
          <cell r="P778">
            <v>15</v>
          </cell>
          <cell r="Q778">
            <v>1980</v>
          </cell>
          <cell r="R778">
            <v>8</v>
          </cell>
          <cell r="S778">
            <v>5</v>
          </cell>
          <cell r="T778">
            <v>38</v>
          </cell>
          <cell r="U778">
            <v>9</v>
          </cell>
          <cell r="V778">
            <v>8</v>
          </cell>
          <cell r="W778">
            <v>2544</v>
          </cell>
          <cell r="X778">
            <v>0</v>
          </cell>
        </row>
        <row r="779">
          <cell r="A779" t="str">
            <v>107022</v>
          </cell>
          <cell r="B779">
            <v>775</v>
          </cell>
          <cell r="C779" t="str">
            <v>นาย</v>
          </cell>
          <cell r="D779" t="str">
            <v>เจษฎา</v>
          </cell>
          <cell r="E779" t="str">
            <v>งามสะอาด</v>
          </cell>
          <cell r="F779" t="str">
            <v>MR.</v>
          </cell>
          <cell r="G779" t="str">
            <v>JEDSADA</v>
          </cell>
          <cell r="H779" t="str">
            <v>NGAMSAARD</v>
          </cell>
          <cell r="I779" t="str">
            <v>Engineer</v>
          </cell>
          <cell r="J779" t="str">
            <v>F3</v>
          </cell>
          <cell r="K779">
            <v>2008</v>
          </cell>
          <cell r="L779">
            <v>6</v>
          </cell>
          <cell r="M779">
            <v>5</v>
          </cell>
          <cell r="N779">
            <v>10</v>
          </cell>
          <cell r="O779">
            <v>11</v>
          </cell>
          <cell r="P779">
            <v>8</v>
          </cell>
          <cell r="Q779">
            <v>1987</v>
          </cell>
          <cell r="R779">
            <v>9</v>
          </cell>
          <cell r="S779">
            <v>18</v>
          </cell>
          <cell r="T779">
            <v>31</v>
          </cell>
          <cell r="U779">
            <v>7</v>
          </cell>
          <cell r="V779">
            <v>26</v>
          </cell>
          <cell r="W779">
            <v>2551</v>
          </cell>
          <cell r="X779">
            <v>0</v>
          </cell>
        </row>
        <row r="780">
          <cell r="A780" t="str">
            <v>106698</v>
          </cell>
          <cell r="B780">
            <v>776</v>
          </cell>
          <cell r="C780" t="str">
            <v>นาย</v>
          </cell>
          <cell r="D780" t="str">
            <v>วีรพงศ์</v>
          </cell>
          <cell r="E780" t="str">
            <v>มีสุข</v>
          </cell>
          <cell r="F780" t="str">
            <v>MR.</v>
          </cell>
          <cell r="G780" t="str">
            <v>WEERAPONG</v>
          </cell>
          <cell r="H780" t="str">
            <v>MEESUK</v>
          </cell>
          <cell r="I780" t="str">
            <v>Engineer</v>
          </cell>
          <cell r="J780" t="str">
            <v>F2</v>
          </cell>
          <cell r="K780">
            <v>2008</v>
          </cell>
          <cell r="L780">
            <v>2</v>
          </cell>
          <cell r="M780">
            <v>5</v>
          </cell>
          <cell r="N780">
            <v>11</v>
          </cell>
          <cell r="O780">
            <v>3</v>
          </cell>
          <cell r="P780">
            <v>8</v>
          </cell>
          <cell r="Q780">
            <v>1975</v>
          </cell>
          <cell r="R780">
            <v>12</v>
          </cell>
          <cell r="S780">
            <v>23</v>
          </cell>
          <cell r="T780">
            <v>43</v>
          </cell>
          <cell r="U780">
            <v>4</v>
          </cell>
          <cell r="V780">
            <v>21</v>
          </cell>
          <cell r="W780">
            <v>2551</v>
          </cell>
          <cell r="X780">
            <v>0</v>
          </cell>
        </row>
        <row r="781">
          <cell r="A781" t="str">
            <v>008905</v>
          </cell>
          <cell r="B781">
            <v>777</v>
          </cell>
          <cell r="C781" t="str">
            <v>นาย</v>
          </cell>
          <cell r="D781" t="str">
            <v>คำนึง</v>
          </cell>
          <cell r="E781" t="str">
            <v>เจริญส่ง</v>
          </cell>
          <cell r="F781" t="str">
            <v>MR.</v>
          </cell>
          <cell r="G781" t="str">
            <v>KUMNUENG</v>
          </cell>
          <cell r="H781" t="str">
            <v>CHARERNSONG</v>
          </cell>
          <cell r="I781" t="str">
            <v>Engineer</v>
          </cell>
          <cell r="J781" t="str">
            <v>SK1</v>
          </cell>
          <cell r="K781">
            <v>1992</v>
          </cell>
          <cell r="L781">
            <v>8</v>
          </cell>
          <cell r="M781">
            <v>31</v>
          </cell>
          <cell r="N781">
            <v>26</v>
          </cell>
          <cell r="O781">
            <v>8</v>
          </cell>
          <cell r="P781">
            <v>13</v>
          </cell>
          <cell r="Q781">
            <v>1973</v>
          </cell>
          <cell r="R781">
            <v>6</v>
          </cell>
          <cell r="S781">
            <v>12</v>
          </cell>
          <cell r="T781">
            <v>45</v>
          </cell>
          <cell r="U781">
            <v>11</v>
          </cell>
          <cell r="V781">
            <v>1</v>
          </cell>
          <cell r="W781">
            <v>2535</v>
          </cell>
          <cell r="X781" t="str">
            <v>Store Keeper</v>
          </cell>
        </row>
        <row r="782">
          <cell r="A782" t="str">
            <v>014610</v>
          </cell>
          <cell r="B782">
            <v>778</v>
          </cell>
          <cell r="C782" t="str">
            <v>นาย</v>
          </cell>
          <cell r="D782" t="str">
            <v>ถวัลย์ศักดิ์</v>
          </cell>
          <cell r="E782" t="str">
            <v>ก้อนทอง</v>
          </cell>
          <cell r="F782" t="str">
            <v>MR.</v>
          </cell>
          <cell r="G782" t="str">
            <v>THAWONSAK</v>
          </cell>
          <cell r="H782" t="str">
            <v>GONTHONG</v>
          </cell>
          <cell r="I782" t="str">
            <v>Engineer</v>
          </cell>
          <cell r="J782" t="str">
            <v>SK4</v>
          </cell>
          <cell r="K782">
            <v>1995</v>
          </cell>
          <cell r="L782">
            <v>9</v>
          </cell>
          <cell r="M782">
            <v>21</v>
          </cell>
          <cell r="N782">
            <v>23</v>
          </cell>
          <cell r="O782">
            <v>7</v>
          </cell>
          <cell r="P782">
            <v>23</v>
          </cell>
          <cell r="Q782">
            <v>1970</v>
          </cell>
          <cell r="R782">
            <v>7</v>
          </cell>
          <cell r="S782">
            <v>7</v>
          </cell>
          <cell r="T782">
            <v>48</v>
          </cell>
          <cell r="U782">
            <v>10</v>
          </cell>
          <cell r="V782">
            <v>6</v>
          </cell>
          <cell r="W782">
            <v>2538</v>
          </cell>
          <cell r="X782" t="str">
            <v>Maintenance</v>
          </cell>
        </row>
        <row r="783">
          <cell r="A783" t="str">
            <v>015068</v>
          </cell>
          <cell r="B783">
            <v>779</v>
          </cell>
          <cell r="C783" t="str">
            <v>นาย</v>
          </cell>
          <cell r="D783" t="str">
            <v>ยุทธภูมิ</v>
          </cell>
          <cell r="E783" t="str">
            <v>บุญเหนือ</v>
          </cell>
          <cell r="F783" t="str">
            <v>MR.</v>
          </cell>
          <cell r="G783" t="str">
            <v>YUTHAPOOM</v>
          </cell>
          <cell r="H783" t="str">
            <v>BOONNUA</v>
          </cell>
          <cell r="I783" t="str">
            <v>Engineer</v>
          </cell>
          <cell r="J783" t="str">
            <v>SK2</v>
          </cell>
          <cell r="K783">
            <v>1996</v>
          </cell>
          <cell r="L783">
            <v>4</v>
          </cell>
          <cell r="M783">
            <v>1</v>
          </cell>
          <cell r="N783">
            <v>23</v>
          </cell>
          <cell r="O783">
            <v>1</v>
          </cell>
          <cell r="P783">
            <v>12</v>
          </cell>
          <cell r="Q783">
            <v>1974</v>
          </cell>
          <cell r="R783">
            <v>9</v>
          </cell>
          <cell r="S783">
            <v>14</v>
          </cell>
          <cell r="T783">
            <v>44</v>
          </cell>
          <cell r="U783">
            <v>7</v>
          </cell>
          <cell r="V783">
            <v>30</v>
          </cell>
          <cell r="W783">
            <v>2539</v>
          </cell>
          <cell r="X783" t="str">
            <v>Maintenance</v>
          </cell>
        </row>
        <row r="784">
          <cell r="A784" t="str">
            <v>015707</v>
          </cell>
          <cell r="B784">
            <v>780</v>
          </cell>
          <cell r="C784" t="str">
            <v>นาย</v>
          </cell>
          <cell r="D784" t="str">
            <v>อุดม</v>
          </cell>
          <cell r="E784" t="str">
            <v>อู่อ้น</v>
          </cell>
          <cell r="F784" t="str">
            <v>MR.</v>
          </cell>
          <cell r="G784" t="str">
            <v>UDOM</v>
          </cell>
          <cell r="H784" t="str">
            <v>UEON</v>
          </cell>
          <cell r="I784" t="str">
            <v>Engineer</v>
          </cell>
          <cell r="J784" t="str">
            <v>SK1</v>
          </cell>
          <cell r="K784">
            <v>1997</v>
          </cell>
          <cell r="L784">
            <v>2</v>
          </cell>
          <cell r="M784">
            <v>17</v>
          </cell>
          <cell r="N784">
            <v>22</v>
          </cell>
          <cell r="O784">
            <v>2</v>
          </cell>
          <cell r="P784">
            <v>27</v>
          </cell>
          <cell r="Q784">
            <v>1975</v>
          </cell>
          <cell r="R784">
            <v>12</v>
          </cell>
          <cell r="S784">
            <v>14</v>
          </cell>
          <cell r="T784">
            <v>43</v>
          </cell>
          <cell r="U784">
            <v>4</v>
          </cell>
          <cell r="V784">
            <v>30</v>
          </cell>
          <cell r="W784">
            <v>2540</v>
          </cell>
          <cell r="X784" t="str">
            <v>Maintenance</v>
          </cell>
        </row>
        <row r="785">
          <cell r="A785" t="str">
            <v>107386</v>
          </cell>
          <cell r="B785">
            <v>781</v>
          </cell>
          <cell r="C785" t="str">
            <v>นาย</v>
          </cell>
          <cell r="D785" t="str">
            <v>วิชุน</v>
          </cell>
          <cell r="E785" t="str">
            <v>บัวบุญ</v>
          </cell>
          <cell r="F785" t="str">
            <v>MR.</v>
          </cell>
          <cell r="G785" t="str">
            <v>VICHUN</v>
          </cell>
          <cell r="H785" t="str">
            <v>BUABOON</v>
          </cell>
          <cell r="I785" t="str">
            <v>Engineer</v>
          </cell>
          <cell r="J785" t="str">
            <v>F3</v>
          </cell>
          <cell r="K785">
            <v>2008</v>
          </cell>
          <cell r="L785">
            <v>8</v>
          </cell>
          <cell r="M785">
            <v>13</v>
          </cell>
          <cell r="N785">
            <v>10</v>
          </cell>
          <cell r="O785">
            <v>9</v>
          </cell>
          <cell r="P785">
            <v>0</v>
          </cell>
          <cell r="Q785">
            <v>1974</v>
          </cell>
          <cell r="R785">
            <v>3</v>
          </cell>
          <cell r="S785">
            <v>13</v>
          </cell>
          <cell r="T785">
            <v>45</v>
          </cell>
          <cell r="U785">
            <v>2</v>
          </cell>
          <cell r="V785">
            <v>0</v>
          </cell>
          <cell r="W785">
            <v>2551</v>
          </cell>
          <cell r="X785" t="str">
            <v>Maintenance</v>
          </cell>
        </row>
        <row r="786">
          <cell r="A786" t="str">
            <v>103045</v>
          </cell>
          <cell r="B786">
            <v>782</v>
          </cell>
          <cell r="C786" t="str">
            <v>นาย</v>
          </cell>
          <cell r="D786" t="str">
            <v>พัฒนพงษ์</v>
          </cell>
          <cell r="E786" t="str">
            <v>ทองคำ</v>
          </cell>
          <cell r="F786" t="str">
            <v>MR.</v>
          </cell>
          <cell r="G786" t="str">
            <v>PATTANAPONG</v>
          </cell>
          <cell r="H786" t="str">
            <v>THONGKOM</v>
          </cell>
          <cell r="I786" t="str">
            <v>Engineer</v>
          </cell>
          <cell r="J786" t="str">
            <v>F3</v>
          </cell>
          <cell r="K786">
            <v>2005</v>
          </cell>
          <cell r="L786">
            <v>10</v>
          </cell>
          <cell r="M786">
            <v>6</v>
          </cell>
          <cell r="N786">
            <v>13</v>
          </cell>
          <cell r="O786">
            <v>7</v>
          </cell>
          <cell r="P786">
            <v>7</v>
          </cell>
          <cell r="Q786">
            <v>1981</v>
          </cell>
          <cell r="R786">
            <v>11</v>
          </cell>
          <cell r="S786">
            <v>25</v>
          </cell>
          <cell r="T786">
            <v>37</v>
          </cell>
          <cell r="U786">
            <v>5</v>
          </cell>
          <cell r="V786">
            <v>19</v>
          </cell>
          <cell r="W786">
            <v>2548</v>
          </cell>
          <cell r="X786" t="str">
            <v>Maintenance</v>
          </cell>
        </row>
        <row r="787">
          <cell r="A787" t="str">
            <v>104975</v>
          </cell>
          <cell r="B787">
            <v>783</v>
          </cell>
          <cell r="C787" t="str">
            <v>นาย</v>
          </cell>
          <cell r="D787" t="str">
            <v>ชัชวาล</v>
          </cell>
          <cell r="E787" t="str">
            <v>ฉัตรสุวรรณ</v>
          </cell>
          <cell r="F787" t="str">
            <v>MR.</v>
          </cell>
          <cell r="G787" t="str">
            <v>CHATCHAWAL</v>
          </cell>
          <cell r="H787" t="str">
            <v>CHATSUWAN</v>
          </cell>
          <cell r="I787" t="str">
            <v>Engineer</v>
          </cell>
          <cell r="J787" t="str">
            <v>F2</v>
          </cell>
          <cell r="K787">
            <v>2007</v>
          </cell>
          <cell r="L787">
            <v>5</v>
          </cell>
          <cell r="M787">
            <v>5</v>
          </cell>
          <cell r="N787">
            <v>12</v>
          </cell>
          <cell r="O787">
            <v>0</v>
          </cell>
          <cell r="P787">
            <v>8</v>
          </cell>
          <cell r="Q787">
            <v>1981</v>
          </cell>
          <cell r="R787">
            <v>5</v>
          </cell>
          <cell r="S787">
            <v>13</v>
          </cell>
          <cell r="T787">
            <v>38</v>
          </cell>
          <cell r="U787">
            <v>0</v>
          </cell>
          <cell r="V787">
            <v>0</v>
          </cell>
          <cell r="W787">
            <v>2550</v>
          </cell>
          <cell r="X787" t="str">
            <v>Maintenance</v>
          </cell>
        </row>
        <row r="788">
          <cell r="A788" t="str">
            <v>106955</v>
          </cell>
          <cell r="B788">
            <v>784</v>
          </cell>
          <cell r="C788" t="str">
            <v>นาย</v>
          </cell>
          <cell r="D788" t="str">
            <v>สฤษดิ์</v>
          </cell>
          <cell r="E788" t="str">
            <v>พุทธน</v>
          </cell>
          <cell r="F788" t="str">
            <v>MR.</v>
          </cell>
          <cell r="G788" t="str">
            <v>SARID</v>
          </cell>
          <cell r="H788" t="str">
            <v>PUTTON</v>
          </cell>
          <cell r="I788" t="str">
            <v>Engineer</v>
          </cell>
          <cell r="J788" t="str">
            <v>F2</v>
          </cell>
          <cell r="K788">
            <v>2008</v>
          </cell>
          <cell r="L788">
            <v>5</v>
          </cell>
          <cell r="M788">
            <v>26</v>
          </cell>
          <cell r="N788">
            <v>10</v>
          </cell>
          <cell r="O788">
            <v>11</v>
          </cell>
          <cell r="P788">
            <v>18</v>
          </cell>
          <cell r="Q788">
            <v>1979</v>
          </cell>
          <cell r="R788">
            <v>1</v>
          </cell>
          <cell r="S788">
            <v>15</v>
          </cell>
          <cell r="T788">
            <v>40</v>
          </cell>
          <cell r="U788">
            <v>3</v>
          </cell>
          <cell r="V788">
            <v>29</v>
          </cell>
          <cell r="W788">
            <v>2551</v>
          </cell>
          <cell r="X788" t="str">
            <v>Maintenance</v>
          </cell>
        </row>
        <row r="789">
          <cell r="A789" t="str">
            <v>107372</v>
          </cell>
          <cell r="B789">
            <v>785</v>
          </cell>
          <cell r="C789" t="str">
            <v>นาย</v>
          </cell>
          <cell r="D789" t="str">
            <v>สุเมธ</v>
          </cell>
          <cell r="E789" t="str">
            <v>มาลา</v>
          </cell>
          <cell r="F789" t="str">
            <v>MR.</v>
          </cell>
          <cell r="G789" t="str">
            <v>SUMET</v>
          </cell>
          <cell r="H789" t="str">
            <v>MALA</v>
          </cell>
          <cell r="I789" t="str">
            <v>Engineer</v>
          </cell>
          <cell r="J789" t="str">
            <v>F2</v>
          </cell>
          <cell r="K789">
            <v>2008</v>
          </cell>
          <cell r="L789">
            <v>8</v>
          </cell>
          <cell r="M789">
            <v>13</v>
          </cell>
          <cell r="N789">
            <v>10</v>
          </cell>
          <cell r="O789">
            <v>9</v>
          </cell>
          <cell r="P789">
            <v>0</v>
          </cell>
          <cell r="Q789">
            <v>1987</v>
          </cell>
          <cell r="R789">
            <v>5</v>
          </cell>
          <cell r="S789">
            <v>30</v>
          </cell>
          <cell r="T789">
            <v>31</v>
          </cell>
          <cell r="U789">
            <v>11</v>
          </cell>
          <cell r="V789">
            <v>14</v>
          </cell>
          <cell r="W789">
            <v>2551</v>
          </cell>
          <cell r="X789" t="str">
            <v>Maintenance</v>
          </cell>
        </row>
        <row r="790">
          <cell r="A790" t="str">
            <v>016190</v>
          </cell>
          <cell r="B790">
            <v>786</v>
          </cell>
          <cell r="C790" t="str">
            <v>นาย</v>
          </cell>
          <cell r="D790" t="str">
            <v>เพ็รช</v>
          </cell>
          <cell r="E790" t="str">
            <v>กล่อมวิญญา</v>
          </cell>
          <cell r="F790" t="str">
            <v>MR.</v>
          </cell>
          <cell r="G790" t="str">
            <v>PACH</v>
          </cell>
          <cell r="H790" t="str">
            <v>GOMVINYA</v>
          </cell>
          <cell r="I790" t="str">
            <v>Engineer</v>
          </cell>
          <cell r="J790" t="str">
            <v>F1</v>
          </cell>
          <cell r="K790">
            <v>2001</v>
          </cell>
          <cell r="L790">
            <v>2</v>
          </cell>
          <cell r="M790">
            <v>1</v>
          </cell>
          <cell r="N790">
            <v>18</v>
          </cell>
          <cell r="O790">
            <v>3</v>
          </cell>
          <cell r="P790">
            <v>12</v>
          </cell>
          <cell r="Q790">
            <v>1978</v>
          </cell>
          <cell r="R790">
            <v>2</v>
          </cell>
          <cell r="S790">
            <v>10</v>
          </cell>
          <cell r="T790">
            <v>41</v>
          </cell>
          <cell r="U790">
            <v>3</v>
          </cell>
          <cell r="V790">
            <v>3</v>
          </cell>
          <cell r="W790">
            <v>2544</v>
          </cell>
          <cell r="X790" t="str">
            <v>Safety Training</v>
          </cell>
        </row>
        <row r="791">
          <cell r="A791" t="str">
            <v>103683</v>
          </cell>
          <cell r="B791">
            <v>787</v>
          </cell>
          <cell r="C791" t="str">
            <v>นาย</v>
          </cell>
          <cell r="D791" t="str">
            <v>ประสงค์</v>
          </cell>
          <cell r="E791" t="str">
            <v>จันทร์ศรีชา</v>
          </cell>
          <cell r="F791" t="str">
            <v>MR.</v>
          </cell>
          <cell r="G791" t="str">
            <v>PRASONG</v>
          </cell>
          <cell r="H791" t="str">
            <v>CHANSRICHA</v>
          </cell>
          <cell r="I791" t="str">
            <v>Engineer</v>
          </cell>
          <cell r="J791" t="str">
            <v>SK4</v>
          </cell>
          <cell r="K791">
            <v>2006</v>
          </cell>
          <cell r="L791">
            <v>7</v>
          </cell>
          <cell r="M791">
            <v>1</v>
          </cell>
          <cell r="N791">
            <v>12</v>
          </cell>
          <cell r="O791">
            <v>10</v>
          </cell>
          <cell r="P791">
            <v>12</v>
          </cell>
          <cell r="Q791">
            <v>1976</v>
          </cell>
          <cell r="R791">
            <v>3</v>
          </cell>
          <cell r="S791">
            <v>15</v>
          </cell>
          <cell r="T791">
            <v>43</v>
          </cell>
          <cell r="U791">
            <v>1</v>
          </cell>
          <cell r="V791">
            <v>29</v>
          </cell>
          <cell r="W791">
            <v>2549</v>
          </cell>
          <cell r="X791" t="str">
            <v>Maintenance</v>
          </cell>
        </row>
        <row r="792">
          <cell r="A792" t="str">
            <v>103954</v>
          </cell>
          <cell r="B792">
            <v>788</v>
          </cell>
          <cell r="C792" t="str">
            <v>นาย</v>
          </cell>
          <cell r="D792" t="str">
            <v>ยุทธชัย</v>
          </cell>
          <cell r="E792" t="str">
            <v>กระแสสืบ</v>
          </cell>
          <cell r="F792" t="str">
            <v>MR.</v>
          </cell>
          <cell r="G792" t="str">
            <v>YUTHACHAI</v>
          </cell>
          <cell r="H792" t="str">
            <v>KRASAESERB</v>
          </cell>
          <cell r="I792" t="str">
            <v>Engineer</v>
          </cell>
          <cell r="J792" t="str">
            <v>SK5</v>
          </cell>
          <cell r="K792">
            <v>2007</v>
          </cell>
          <cell r="L792">
            <v>2</v>
          </cell>
          <cell r="M792">
            <v>16</v>
          </cell>
          <cell r="N792">
            <v>12</v>
          </cell>
          <cell r="O792">
            <v>2</v>
          </cell>
          <cell r="P792">
            <v>28</v>
          </cell>
          <cell r="Q792">
            <v>1979</v>
          </cell>
          <cell r="R792">
            <v>11</v>
          </cell>
          <cell r="S792">
            <v>21</v>
          </cell>
          <cell r="T792">
            <v>39</v>
          </cell>
          <cell r="U792">
            <v>5</v>
          </cell>
          <cell r="V792">
            <v>23</v>
          </cell>
          <cell r="W792">
            <v>2550</v>
          </cell>
          <cell r="X792" t="str">
            <v>Maintenance</v>
          </cell>
        </row>
        <row r="793">
          <cell r="A793" t="str">
            <v>104740</v>
          </cell>
          <cell r="B793">
            <v>789</v>
          </cell>
          <cell r="C793" t="str">
            <v>นาย</v>
          </cell>
          <cell r="D793" t="str">
            <v>พิษณุ</v>
          </cell>
          <cell r="E793" t="str">
            <v>ไผ่งาม</v>
          </cell>
          <cell r="F793" t="str">
            <v>MR.</v>
          </cell>
          <cell r="G793" t="str">
            <v>PISSANU</v>
          </cell>
          <cell r="H793" t="str">
            <v>PAINGAM</v>
          </cell>
          <cell r="I793" t="str">
            <v>Engineer</v>
          </cell>
          <cell r="J793" t="str">
            <v>SK2</v>
          </cell>
          <cell r="K793">
            <v>2007</v>
          </cell>
          <cell r="L793">
            <v>4</v>
          </cell>
          <cell r="M793">
            <v>16</v>
          </cell>
          <cell r="N793">
            <v>12</v>
          </cell>
          <cell r="O793">
            <v>0</v>
          </cell>
          <cell r="P793">
            <v>28</v>
          </cell>
          <cell r="Q793">
            <v>1980</v>
          </cell>
          <cell r="R793">
            <v>3</v>
          </cell>
          <cell r="S793">
            <v>1</v>
          </cell>
          <cell r="T793">
            <v>39</v>
          </cell>
          <cell r="U793">
            <v>2</v>
          </cell>
          <cell r="V793">
            <v>12</v>
          </cell>
          <cell r="W793">
            <v>2550</v>
          </cell>
          <cell r="X793" t="str">
            <v>Maintenance</v>
          </cell>
        </row>
        <row r="794">
          <cell r="A794" t="str">
            <v>105216</v>
          </cell>
          <cell r="B794">
            <v>790</v>
          </cell>
          <cell r="C794" t="str">
            <v>นาย</v>
          </cell>
          <cell r="D794" t="str">
            <v>สาธิต</v>
          </cell>
          <cell r="E794" t="str">
            <v>น้อมสิโรจน์</v>
          </cell>
          <cell r="F794" t="str">
            <v>MR.</v>
          </cell>
          <cell r="G794" t="str">
            <v>SATIS</v>
          </cell>
          <cell r="H794" t="str">
            <v>NOMSIROJ</v>
          </cell>
          <cell r="I794" t="str">
            <v>Engineer</v>
          </cell>
          <cell r="J794" t="str">
            <v>SK1</v>
          </cell>
          <cell r="K794">
            <v>2007</v>
          </cell>
          <cell r="L794">
            <v>7</v>
          </cell>
          <cell r="M794">
            <v>19</v>
          </cell>
          <cell r="N794">
            <v>11</v>
          </cell>
          <cell r="O794">
            <v>9</v>
          </cell>
          <cell r="P794">
            <v>25</v>
          </cell>
          <cell r="Q794">
            <v>1983</v>
          </cell>
          <cell r="R794">
            <v>9</v>
          </cell>
          <cell r="S794">
            <v>28</v>
          </cell>
          <cell r="T794">
            <v>35</v>
          </cell>
          <cell r="U794">
            <v>7</v>
          </cell>
          <cell r="V794">
            <v>16</v>
          </cell>
          <cell r="W794">
            <v>2550</v>
          </cell>
          <cell r="X794" t="str">
            <v>Maintenance</v>
          </cell>
        </row>
        <row r="795">
          <cell r="A795" t="str">
            <v>107053</v>
          </cell>
          <cell r="B795">
            <v>791</v>
          </cell>
          <cell r="C795" t="str">
            <v>นาย</v>
          </cell>
          <cell r="D795" t="str">
            <v>ฐิติภัทร์</v>
          </cell>
          <cell r="E795" t="str">
            <v>สุขเสริม</v>
          </cell>
          <cell r="F795" t="str">
            <v>MR.</v>
          </cell>
          <cell r="G795" t="str">
            <v>THITIPAT</v>
          </cell>
          <cell r="H795" t="str">
            <v>SUKSERM</v>
          </cell>
          <cell r="I795" t="str">
            <v>Engineer</v>
          </cell>
          <cell r="J795" t="str">
            <v>SK1</v>
          </cell>
          <cell r="K795">
            <v>2008</v>
          </cell>
          <cell r="L795">
            <v>6</v>
          </cell>
          <cell r="M795">
            <v>11</v>
          </cell>
          <cell r="N795">
            <v>10</v>
          </cell>
          <cell r="O795">
            <v>11</v>
          </cell>
          <cell r="P795">
            <v>2</v>
          </cell>
          <cell r="Q795">
            <v>1984</v>
          </cell>
          <cell r="R795">
            <v>11</v>
          </cell>
          <cell r="S795">
            <v>8</v>
          </cell>
          <cell r="T795">
            <v>34</v>
          </cell>
          <cell r="U795">
            <v>6</v>
          </cell>
          <cell r="V795">
            <v>5</v>
          </cell>
          <cell r="W795">
            <v>2551</v>
          </cell>
          <cell r="X795" t="str">
            <v>Maintenance</v>
          </cell>
        </row>
        <row r="796">
          <cell r="A796" t="str">
            <v>107418</v>
          </cell>
          <cell r="B796">
            <v>792</v>
          </cell>
          <cell r="C796" t="str">
            <v>นาย</v>
          </cell>
          <cell r="D796" t="str">
            <v>พิสันต์</v>
          </cell>
          <cell r="E796" t="str">
            <v>วังกระแส</v>
          </cell>
          <cell r="F796" t="str">
            <v>MR.</v>
          </cell>
          <cell r="G796" t="str">
            <v>PISAN</v>
          </cell>
          <cell r="H796" t="str">
            <v>WANGKRASAE</v>
          </cell>
          <cell r="I796" t="str">
            <v>Engineer</v>
          </cell>
          <cell r="J796" t="str">
            <v>SK5</v>
          </cell>
          <cell r="K796">
            <v>2008</v>
          </cell>
          <cell r="L796">
            <v>8</v>
          </cell>
          <cell r="M796">
            <v>25</v>
          </cell>
          <cell r="N796">
            <v>10</v>
          </cell>
          <cell r="O796">
            <v>8</v>
          </cell>
          <cell r="P796">
            <v>19</v>
          </cell>
          <cell r="Q796">
            <v>1978</v>
          </cell>
          <cell r="R796">
            <v>4</v>
          </cell>
          <cell r="S796">
            <v>24</v>
          </cell>
          <cell r="T796">
            <v>41</v>
          </cell>
          <cell r="U796">
            <v>0</v>
          </cell>
          <cell r="V796">
            <v>20</v>
          </cell>
          <cell r="W796">
            <v>2551</v>
          </cell>
          <cell r="X796" t="str">
            <v>Maintenance</v>
          </cell>
        </row>
        <row r="797">
          <cell r="A797" t="str">
            <v>109591</v>
          </cell>
          <cell r="B797">
            <v>793</v>
          </cell>
          <cell r="C797" t="str">
            <v>นาย</v>
          </cell>
          <cell r="D797" t="str">
            <v>สุทธิพร</v>
          </cell>
          <cell r="E797" t="str">
            <v>วานิช</v>
          </cell>
          <cell r="F797" t="str">
            <v>MR.</v>
          </cell>
          <cell r="G797" t="str">
            <v>SUTIPORN</v>
          </cell>
          <cell r="H797" t="str">
            <v>VANIT</v>
          </cell>
          <cell r="I797" t="str">
            <v>Engineer</v>
          </cell>
          <cell r="J797" t="str">
            <v>SK1</v>
          </cell>
          <cell r="K797">
            <v>2010</v>
          </cell>
          <cell r="L797">
            <v>8</v>
          </cell>
          <cell r="M797">
            <v>30</v>
          </cell>
          <cell r="N797">
            <v>8</v>
          </cell>
          <cell r="O797">
            <v>8</v>
          </cell>
          <cell r="P797">
            <v>14</v>
          </cell>
          <cell r="Q797">
            <v>1984</v>
          </cell>
          <cell r="R797">
            <v>1</v>
          </cell>
          <cell r="S797">
            <v>24</v>
          </cell>
          <cell r="T797">
            <v>35</v>
          </cell>
          <cell r="U797">
            <v>3</v>
          </cell>
          <cell r="V797">
            <v>20</v>
          </cell>
          <cell r="W797">
            <v>2553</v>
          </cell>
          <cell r="X797" t="str">
            <v>Maintenance</v>
          </cell>
        </row>
        <row r="798">
          <cell r="A798" t="str">
            <v>154240</v>
          </cell>
          <cell r="B798">
            <v>794</v>
          </cell>
          <cell r="C798" t="str">
            <v>นาย</v>
          </cell>
          <cell r="D798" t="str">
            <v>ศุภวัฒน์</v>
          </cell>
          <cell r="E798" t="str">
            <v>บุตรศรี</v>
          </cell>
          <cell r="F798" t="str">
            <v>MR.</v>
          </cell>
          <cell r="G798" t="str">
            <v>SUPAWAT</v>
          </cell>
          <cell r="H798" t="str">
            <v>BUTSEE</v>
          </cell>
          <cell r="I798" t="str">
            <v>Engineer</v>
          </cell>
          <cell r="J798" t="str">
            <v>SK3</v>
          </cell>
          <cell r="K798">
            <v>2012</v>
          </cell>
          <cell r="L798">
            <v>4</v>
          </cell>
          <cell r="M798">
            <v>2</v>
          </cell>
          <cell r="N798">
            <v>7</v>
          </cell>
          <cell r="O798">
            <v>1</v>
          </cell>
          <cell r="P798">
            <v>11</v>
          </cell>
          <cell r="Q798">
            <v>1983</v>
          </cell>
          <cell r="R798">
            <v>1</v>
          </cell>
          <cell r="S798">
            <v>16</v>
          </cell>
          <cell r="T798">
            <v>36</v>
          </cell>
          <cell r="U798">
            <v>3</v>
          </cell>
          <cell r="V798">
            <v>28</v>
          </cell>
          <cell r="W798">
            <v>2555</v>
          </cell>
          <cell r="X798" t="str">
            <v>Maintenance</v>
          </cell>
        </row>
        <row r="799">
          <cell r="A799" t="str">
            <v>155354</v>
          </cell>
          <cell r="B799">
            <v>795</v>
          </cell>
          <cell r="C799" t="str">
            <v>นาย</v>
          </cell>
          <cell r="D799" t="str">
            <v>สุทัศน์</v>
          </cell>
          <cell r="E799" t="str">
            <v>วงค์ตาปอง</v>
          </cell>
          <cell r="F799" t="str">
            <v>MR.</v>
          </cell>
          <cell r="G799" t="str">
            <v>SUTAD</v>
          </cell>
          <cell r="H799" t="str">
            <v>WONGTAPONG</v>
          </cell>
          <cell r="I799" t="str">
            <v>Engineer</v>
          </cell>
          <cell r="J799" t="str">
            <v>SK2</v>
          </cell>
          <cell r="K799">
            <v>2012</v>
          </cell>
          <cell r="L799">
            <v>7</v>
          </cell>
          <cell r="M799">
            <v>2</v>
          </cell>
          <cell r="N799">
            <v>6</v>
          </cell>
          <cell r="O799">
            <v>10</v>
          </cell>
          <cell r="P799">
            <v>11</v>
          </cell>
          <cell r="Q799">
            <v>1991</v>
          </cell>
          <cell r="R799">
            <v>2</v>
          </cell>
          <cell r="S799">
            <v>15</v>
          </cell>
          <cell r="T799">
            <v>28</v>
          </cell>
          <cell r="U799">
            <v>2</v>
          </cell>
          <cell r="V799">
            <v>29</v>
          </cell>
          <cell r="W799">
            <v>2555</v>
          </cell>
          <cell r="X799" t="str">
            <v>Maintenance</v>
          </cell>
        </row>
        <row r="800">
          <cell r="A800" t="str">
            <v>155798</v>
          </cell>
          <cell r="B800">
            <v>796</v>
          </cell>
          <cell r="C800" t="str">
            <v>นาย</v>
          </cell>
          <cell r="D800" t="str">
            <v>วีระพัฒน์</v>
          </cell>
          <cell r="E800" t="str">
            <v>มีบุตร</v>
          </cell>
          <cell r="F800" t="str">
            <v>MR.</v>
          </cell>
          <cell r="G800" t="str">
            <v>WEERAPAT</v>
          </cell>
          <cell r="H800" t="str">
            <v>MEEBUT</v>
          </cell>
          <cell r="I800" t="str">
            <v>Engineer</v>
          </cell>
          <cell r="J800" t="str">
            <v>SK1</v>
          </cell>
          <cell r="K800">
            <v>2012</v>
          </cell>
          <cell r="L800">
            <v>7</v>
          </cell>
          <cell r="M800">
            <v>23</v>
          </cell>
          <cell r="N800">
            <v>6</v>
          </cell>
          <cell r="O800">
            <v>9</v>
          </cell>
          <cell r="P800">
            <v>21</v>
          </cell>
          <cell r="Q800">
            <v>1990</v>
          </cell>
          <cell r="R800">
            <v>9</v>
          </cell>
          <cell r="S800">
            <v>12</v>
          </cell>
          <cell r="T800">
            <v>28</v>
          </cell>
          <cell r="U800">
            <v>8</v>
          </cell>
          <cell r="V800">
            <v>1</v>
          </cell>
          <cell r="W800">
            <v>2555</v>
          </cell>
          <cell r="X800" t="str">
            <v>Maintenance</v>
          </cell>
        </row>
        <row r="801">
          <cell r="A801" t="str">
            <v>156167</v>
          </cell>
          <cell r="B801">
            <v>797</v>
          </cell>
          <cell r="C801" t="str">
            <v>นาย</v>
          </cell>
          <cell r="D801" t="str">
            <v>ณัฐวุฒิ</v>
          </cell>
          <cell r="E801" t="str">
            <v>แสงสุขสว่าง</v>
          </cell>
          <cell r="F801" t="str">
            <v>MR.</v>
          </cell>
          <cell r="G801" t="str">
            <v>NATAWUT</v>
          </cell>
          <cell r="H801" t="str">
            <v>SAENGSUKSAWANG</v>
          </cell>
          <cell r="I801" t="str">
            <v>Engineer</v>
          </cell>
          <cell r="J801" t="str">
            <v>SK3</v>
          </cell>
          <cell r="K801">
            <v>2012</v>
          </cell>
          <cell r="L801">
            <v>8</v>
          </cell>
          <cell r="M801">
            <v>16</v>
          </cell>
          <cell r="N801">
            <v>6</v>
          </cell>
          <cell r="O801">
            <v>8</v>
          </cell>
          <cell r="P801">
            <v>28</v>
          </cell>
          <cell r="Q801">
            <v>1990</v>
          </cell>
          <cell r="R801">
            <v>1</v>
          </cell>
          <cell r="S801">
            <v>3</v>
          </cell>
          <cell r="T801">
            <v>29</v>
          </cell>
          <cell r="U801">
            <v>4</v>
          </cell>
          <cell r="V801">
            <v>10</v>
          </cell>
          <cell r="W801">
            <v>2555</v>
          </cell>
          <cell r="X801" t="str">
            <v>Maintenance</v>
          </cell>
        </row>
        <row r="802">
          <cell r="A802" t="str">
            <v>156278</v>
          </cell>
          <cell r="B802">
            <v>798</v>
          </cell>
          <cell r="C802" t="str">
            <v>นาย</v>
          </cell>
          <cell r="D802" t="str">
            <v>ชัยพฤกษ์</v>
          </cell>
          <cell r="E802" t="str">
            <v>ขุนด้วง</v>
          </cell>
          <cell r="F802" t="str">
            <v>MR.</v>
          </cell>
          <cell r="G802" t="str">
            <v>CHAIYAPRUEK</v>
          </cell>
          <cell r="H802" t="str">
            <v>KUNDUANG</v>
          </cell>
          <cell r="I802" t="str">
            <v>Engineer</v>
          </cell>
          <cell r="J802" t="str">
            <v>SK1</v>
          </cell>
          <cell r="K802">
            <v>2012</v>
          </cell>
          <cell r="L802">
            <v>9</v>
          </cell>
          <cell r="M802">
            <v>3</v>
          </cell>
          <cell r="N802">
            <v>6</v>
          </cell>
          <cell r="O802">
            <v>8</v>
          </cell>
          <cell r="P802">
            <v>10</v>
          </cell>
          <cell r="Q802">
            <v>1991</v>
          </cell>
          <cell r="R802">
            <v>8</v>
          </cell>
          <cell r="S802">
            <v>7</v>
          </cell>
          <cell r="T802">
            <v>27</v>
          </cell>
          <cell r="U802">
            <v>9</v>
          </cell>
          <cell r="V802">
            <v>6</v>
          </cell>
          <cell r="W802">
            <v>2555</v>
          </cell>
          <cell r="X802" t="str">
            <v>Part Control</v>
          </cell>
        </row>
        <row r="803">
          <cell r="A803" t="str">
            <v>156632</v>
          </cell>
          <cell r="B803">
            <v>799</v>
          </cell>
          <cell r="C803" t="str">
            <v>นาย</v>
          </cell>
          <cell r="D803" t="str">
            <v>วิชญากร</v>
          </cell>
          <cell r="E803" t="str">
            <v>สายคำกอง</v>
          </cell>
          <cell r="F803" t="str">
            <v>MR.</v>
          </cell>
          <cell r="G803" t="str">
            <v>WICHAYAKORN</v>
          </cell>
          <cell r="H803" t="str">
            <v>SAIKHAMKONG</v>
          </cell>
          <cell r="I803" t="str">
            <v>Engineer</v>
          </cell>
          <cell r="J803" t="str">
            <v>SK2</v>
          </cell>
          <cell r="K803">
            <v>2012</v>
          </cell>
          <cell r="L803">
            <v>10</v>
          </cell>
          <cell r="M803">
            <v>11</v>
          </cell>
          <cell r="N803">
            <v>6</v>
          </cell>
          <cell r="O803">
            <v>7</v>
          </cell>
          <cell r="P803">
            <v>2</v>
          </cell>
          <cell r="Q803">
            <v>1980</v>
          </cell>
          <cell r="R803">
            <v>1</v>
          </cell>
          <cell r="S803">
            <v>19</v>
          </cell>
          <cell r="T803">
            <v>39</v>
          </cell>
          <cell r="U803">
            <v>3</v>
          </cell>
          <cell r="V803">
            <v>25</v>
          </cell>
          <cell r="W803">
            <v>2555</v>
          </cell>
          <cell r="X803" t="str">
            <v>Part Control</v>
          </cell>
        </row>
        <row r="804">
          <cell r="A804" t="str">
            <v>156761</v>
          </cell>
          <cell r="B804">
            <v>800</v>
          </cell>
          <cell r="C804" t="str">
            <v>นาย</v>
          </cell>
          <cell r="D804" t="str">
            <v>เอกชัย</v>
          </cell>
          <cell r="E804" t="str">
            <v>ห้วยชะนาง</v>
          </cell>
          <cell r="F804" t="str">
            <v>MR.</v>
          </cell>
          <cell r="G804" t="str">
            <v>EAKACHAI</v>
          </cell>
          <cell r="H804" t="str">
            <v>HUYCHANANG</v>
          </cell>
          <cell r="I804" t="str">
            <v>Engineer</v>
          </cell>
          <cell r="J804" t="str">
            <v>SK1</v>
          </cell>
          <cell r="K804">
            <v>2012</v>
          </cell>
          <cell r="L804">
            <v>11</v>
          </cell>
          <cell r="M804">
            <v>5</v>
          </cell>
          <cell r="N804">
            <v>6</v>
          </cell>
          <cell r="O804">
            <v>6</v>
          </cell>
          <cell r="P804">
            <v>8</v>
          </cell>
          <cell r="Q804">
            <v>1984</v>
          </cell>
          <cell r="R804">
            <v>9</v>
          </cell>
          <cell r="S804">
            <v>15</v>
          </cell>
          <cell r="T804">
            <v>34</v>
          </cell>
          <cell r="U804">
            <v>7</v>
          </cell>
          <cell r="V804">
            <v>29</v>
          </cell>
          <cell r="W804">
            <v>2555</v>
          </cell>
          <cell r="X804" t="str">
            <v>Maintenance</v>
          </cell>
        </row>
        <row r="805">
          <cell r="A805" t="str">
            <v>156837</v>
          </cell>
          <cell r="B805">
            <v>801</v>
          </cell>
          <cell r="C805" t="str">
            <v>นาย</v>
          </cell>
          <cell r="D805" t="str">
            <v>พรชัย</v>
          </cell>
          <cell r="E805" t="str">
            <v>นาระต๊ะ</v>
          </cell>
          <cell r="F805" t="str">
            <v>MR.</v>
          </cell>
          <cell r="G805" t="str">
            <v>PORNCHAI</v>
          </cell>
          <cell r="H805" t="str">
            <v>NARATA</v>
          </cell>
          <cell r="I805" t="str">
            <v>Engineer</v>
          </cell>
          <cell r="J805" t="str">
            <v>SK1</v>
          </cell>
          <cell r="K805">
            <v>2012</v>
          </cell>
          <cell r="L805">
            <v>11</v>
          </cell>
          <cell r="M805">
            <v>12</v>
          </cell>
          <cell r="N805">
            <v>6</v>
          </cell>
          <cell r="O805">
            <v>6</v>
          </cell>
          <cell r="P805">
            <v>1</v>
          </cell>
          <cell r="Q805">
            <v>1989</v>
          </cell>
          <cell r="R805">
            <v>2</v>
          </cell>
          <cell r="S805">
            <v>17</v>
          </cell>
          <cell r="T805">
            <v>30</v>
          </cell>
          <cell r="U805">
            <v>2</v>
          </cell>
          <cell r="V805">
            <v>27</v>
          </cell>
          <cell r="W805">
            <v>2555</v>
          </cell>
          <cell r="X805" t="str">
            <v>Maintenance</v>
          </cell>
        </row>
        <row r="806">
          <cell r="A806" t="str">
            <v>158151</v>
          </cell>
          <cell r="B806">
            <v>802</v>
          </cell>
          <cell r="C806" t="str">
            <v>นาย</v>
          </cell>
          <cell r="D806" t="str">
            <v>เจษฎาภรณ์</v>
          </cell>
          <cell r="E806" t="str">
            <v>แก้วศรีคร้าม</v>
          </cell>
          <cell r="F806" t="str">
            <v>MR.</v>
          </cell>
          <cell r="G806" t="str">
            <v>JESADAPRON</v>
          </cell>
          <cell r="H806" t="str">
            <v>KAEWSRICRAM</v>
          </cell>
          <cell r="I806" t="str">
            <v>Engineer</v>
          </cell>
          <cell r="J806" t="str">
            <v>SK1</v>
          </cell>
          <cell r="K806">
            <v>2013</v>
          </cell>
          <cell r="L806">
            <v>5</v>
          </cell>
          <cell r="M806">
            <v>21</v>
          </cell>
          <cell r="N806">
            <v>5</v>
          </cell>
          <cell r="O806">
            <v>11</v>
          </cell>
          <cell r="P806">
            <v>23</v>
          </cell>
          <cell r="Q806">
            <v>1988</v>
          </cell>
          <cell r="R806">
            <v>12</v>
          </cell>
          <cell r="S806">
            <v>15</v>
          </cell>
          <cell r="T806">
            <v>30</v>
          </cell>
          <cell r="U806">
            <v>4</v>
          </cell>
          <cell r="V806">
            <v>29</v>
          </cell>
          <cell r="W806">
            <v>2556</v>
          </cell>
          <cell r="X806" t="str">
            <v>Maintenance</v>
          </cell>
        </row>
        <row r="807">
          <cell r="A807" t="str">
            <v>158369</v>
          </cell>
          <cell r="B807">
            <v>803</v>
          </cell>
          <cell r="C807" t="str">
            <v>นาย</v>
          </cell>
          <cell r="D807" t="str">
            <v>ภูวกร</v>
          </cell>
          <cell r="E807" t="str">
            <v>วุฒิวราเจริญ</v>
          </cell>
          <cell r="F807" t="str">
            <v>MR.</v>
          </cell>
          <cell r="G807" t="str">
            <v>PUWAKORN</v>
          </cell>
          <cell r="H807" t="str">
            <v>WUTWARACHAROEN</v>
          </cell>
          <cell r="I807" t="str">
            <v>Engineer</v>
          </cell>
          <cell r="J807" t="str">
            <v>SK1</v>
          </cell>
          <cell r="K807">
            <v>2013</v>
          </cell>
          <cell r="L807">
            <v>6</v>
          </cell>
          <cell r="M807">
            <v>4</v>
          </cell>
          <cell r="N807">
            <v>5</v>
          </cell>
          <cell r="O807">
            <v>11</v>
          </cell>
          <cell r="P807">
            <v>9</v>
          </cell>
          <cell r="Q807">
            <v>1992</v>
          </cell>
          <cell r="R807">
            <v>3</v>
          </cell>
          <cell r="S807">
            <v>25</v>
          </cell>
          <cell r="T807">
            <v>27</v>
          </cell>
          <cell r="U807">
            <v>1</v>
          </cell>
          <cell r="V807">
            <v>19</v>
          </cell>
          <cell r="W807">
            <v>2556</v>
          </cell>
          <cell r="X807" t="str">
            <v>Data Engineer</v>
          </cell>
        </row>
        <row r="808">
          <cell r="A808" t="str">
            <v>158515</v>
          </cell>
          <cell r="B808">
            <v>804</v>
          </cell>
          <cell r="C808" t="str">
            <v>นาย</v>
          </cell>
          <cell r="D808" t="str">
            <v>ชวลิต</v>
          </cell>
          <cell r="E808" t="str">
            <v>ผายสุย</v>
          </cell>
          <cell r="F808" t="str">
            <v>MR.</v>
          </cell>
          <cell r="G808" t="str">
            <v>CHOWALIT</v>
          </cell>
          <cell r="H808" t="str">
            <v>PHAYSUI</v>
          </cell>
          <cell r="I808" t="str">
            <v>Engineer</v>
          </cell>
          <cell r="J808" t="str">
            <v>SK2</v>
          </cell>
          <cell r="K808">
            <v>2013</v>
          </cell>
          <cell r="L808">
            <v>7</v>
          </cell>
          <cell r="M808">
            <v>16</v>
          </cell>
          <cell r="N808">
            <v>5</v>
          </cell>
          <cell r="O808">
            <v>9</v>
          </cell>
          <cell r="P808">
            <v>28</v>
          </cell>
          <cell r="Q808">
            <v>1989</v>
          </cell>
          <cell r="R808">
            <v>1</v>
          </cell>
          <cell r="S808">
            <v>8</v>
          </cell>
          <cell r="T808">
            <v>30</v>
          </cell>
          <cell r="U808">
            <v>4</v>
          </cell>
          <cell r="V808">
            <v>5</v>
          </cell>
          <cell r="W808">
            <v>2556</v>
          </cell>
          <cell r="X808" t="str">
            <v>Maintenance</v>
          </cell>
        </row>
        <row r="809">
          <cell r="A809" t="str">
            <v>159171</v>
          </cell>
          <cell r="B809">
            <v>805</v>
          </cell>
          <cell r="C809" t="str">
            <v>นาย</v>
          </cell>
          <cell r="D809" t="str">
            <v>วัลลภ</v>
          </cell>
          <cell r="E809" t="str">
            <v>อู่เงิน</v>
          </cell>
          <cell r="F809" t="str">
            <v>MR.</v>
          </cell>
          <cell r="G809" t="str">
            <v>WALLOP</v>
          </cell>
          <cell r="H809" t="str">
            <v>AUNGARN</v>
          </cell>
          <cell r="I809" t="str">
            <v>Engineer</v>
          </cell>
          <cell r="J809" t="str">
            <v>SK2</v>
          </cell>
          <cell r="K809">
            <v>2014</v>
          </cell>
          <cell r="L809">
            <v>4</v>
          </cell>
          <cell r="M809">
            <v>28</v>
          </cell>
          <cell r="N809">
            <v>5</v>
          </cell>
          <cell r="O809">
            <v>0</v>
          </cell>
          <cell r="P809">
            <v>16</v>
          </cell>
          <cell r="Q809">
            <v>1989</v>
          </cell>
          <cell r="R809">
            <v>8</v>
          </cell>
          <cell r="S809">
            <v>9</v>
          </cell>
          <cell r="T809">
            <v>29</v>
          </cell>
          <cell r="U809">
            <v>9</v>
          </cell>
          <cell r="V809">
            <v>4</v>
          </cell>
          <cell r="W809">
            <v>2557</v>
          </cell>
          <cell r="X809" t="str">
            <v>Maintenance</v>
          </cell>
        </row>
        <row r="810">
          <cell r="A810" t="str">
            <v>159519</v>
          </cell>
          <cell r="B810">
            <v>806</v>
          </cell>
          <cell r="C810" t="str">
            <v>นาย</v>
          </cell>
          <cell r="D810" t="str">
            <v>โอฬาร</v>
          </cell>
          <cell r="E810" t="str">
            <v>บุญธรรม</v>
          </cell>
          <cell r="F810" t="str">
            <v>MR.</v>
          </cell>
          <cell r="G810" t="str">
            <v>OLAN</v>
          </cell>
          <cell r="H810" t="str">
            <v>BOONTHAM</v>
          </cell>
          <cell r="I810" t="str">
            <v>Engineer</v>
          </cell>
          <cell r="J810" t="str">
            <v>SK1</v>
          </cell>
          <cell r="K810">
            <v>2014</v>
          </cell>
          <cell r="L810">
            <v>9</v>
          </cell>
          <cell r="M810">
            <v>8</v>
          </cell>
          <cell r="N810">
            <v>4</v>
          </cell>
          <cell r="O810">
            <v>8</v>
          </cell>
          <cell r="P810">
            <v>5</v>
          </cell>
          <cell r="Q810">
            <v>1991</v>
          </cell>
          <cell r="R810">
            <v>11</v>
          </cell>
          <cell r="S810">
            <v>6</v>
          </cell>
          <cell r="T810">
            <v>27</v>
          </cell>
          <cell r="U810">
            <v>6</v>
          </cell>
          <cell r="V810">
            <v>7</v>
          </cell>
          <cell r="W810">
            <v>2557</v>
          </cell>
          <cell r="X810" t="str">
            <v>Maintenance</v>
          </cell>
        </row>
        <row r="811">
          <cell r="A811" t="str">
            <v>159584</v>
          </cell>
          <cell r="B811">
            <v>807</v>
          </cell>
          <cell r="C811" t="str">
            <v>นาย</v>
          </cell>
          <cell r="D811" t="str">
            <v>วีระพงษ์</v>
          </cell>
          <cell r="E811" t="str">
            <v>เอี่ยมมา</v>
          </cell>
          <cell r="F811" t="str">
            <v>MR.</v>
          </cell>
          <cell r="G811" t="str">
            <v>VEERAPONG</v>
          </cell>
          <cell r="H811" t="str">
            <v>AIEMMA</v>
          </cell>
          <cell r="I811" t="str">
            <v>Engineer</v>
          </cell>
          <cell r="J811" t="str">
            <v>SK2</v>
          </cell>
          <cell r="K811">
            <v>2015</v>
          </cell>
          <cell r="L811">
            <v>2</v>
          </cell>
          <cell r="M811">
            <v>2</v>
          </cell>
          <cell r="N811">
            <v>4</v>
          </cell>
          <cell r="O811">
            <v>3</v>
          </cell>
          <cell r="P811">
            <v>11</v>
          </cell>
          <cell r="Q811">
            <v>1992</v>
          </cell>
          <cell r="R811">
            <v>2</v>
          </cell>
          <cell r="S811">
            <v>29</v>
          </cell>
          <cell r="T811">
            <v>27</v>
          </cell>
          <cell r="U811">
            <v>2</v>
          </cell>
          <cell r="V811">
            <v>15</v>
          </cell>
          <cell r="W811">
            <v>2558</v>
          </cell>
          <cell r="X811" t="str">
            <v>Maintenance</v>
          </cell>
        </row>
        <row r="812">
          <cell r="A812" t="str">
            <v>159647</v>
          </cell>
          <cell r="B812">
            <v>808</v>
          </cell>
          <cell r="C812" t="str">
            <v>นาย</v>
          </cell>
          <cell r="D812" t="str">
            <v>บุณยกร</v>
          </cell>
          <cell r="E812" t="str">
            <v>รุ่งเรือง</v>
          </cell>
          <cell r="F812" t="str">
            <v>MR.</v>
          </cell>
          <cell r="G812" t="str">
            <v>BOONYAKHON</v>
          </cell>
          <cell r="H812" t="str">
            <v>RUNGRUAENG</v>
          </cell>
          <cell r="I812" t="str">
            <v>Engineer</v>
          </cell>
          <cell r="J812" t="str">
            <v>SK1</v>
          </cell>
          <cell r="K812">
            <v>2015</v>
          </cell>
          <cell r="L812">
            <v>5</v>
          </cell>
          <cell r="M812">
            <v>11</v>
          </cell>
          <cell r="N812">
            <v>4</v>
          </cell>
          <cell r="O812">
            <v>0</v>
          </cell>
          <cell r="P812">
            <v>2</v>
          </cell>
          <cell r="Q812">
            <v>1993</v>
          </cell>
          <cell r="R812">
            <v>12</v>
          </cell>
          <cell r="S812">
            <v>16</v>
          </cell>
          <cell r="T812">
            <v>25</v>
          </cell>
          <cell r="U812">
            <v>4</v>
          </cell>
          <cell r="V812">
            <v>28</v>
          </cell>
          <cell r="W812">
            <v>2558</v>
          </cell>
          <cell r="X812" t="str">
            <v>Maintenance</v>
          </cell>
        </row>
        <row r="813">
          <cell r="A813" t="str">
            <v>159664</v>
          </cell>
          <cell r="B813">
            <v>809</v>
          </cell>
          <cell r="C813" t="str">
            <v>นาย</v>
          </cell>
          <cell r="D813" t="str">
            <v>พินิจ</v>
          </cell>
          <cell r="E813" t="str">
            <v>วิเศษชาติ</v>
          </cell>
          <cell r="F813" t="str">
            <v>MR.</v>
          </cell>
          <cell r="G813" t="str">
            <v>PINIT</v>
          </cell>
          <cell r="H813" t="str">
            <v>WISETCHAT</v>
          </cell>
          <cell r="I813" t="str">
            <v>Engineer</v>
          </cell>
          <cell r="J813" t="str">
            <v>SK1</v>
          </cell>
          <cell r="K813">
            <v>2015</v>
          </cell>
          <cell r="L813">
            <v>6</v>
          </cell>
          <cell r="M813">
            <v>1</v>
          </cell>
          <cell r="N813">
            <v>3</v>
          </cell>
          <cell r="O813">
            <v>11</v>
          </cell>
          <cell r="P813">
            <v>12</v>
          </cell>
          <cell r="Q813">
            <v>1992</v>
          </cell>
          <cell r="R813">
            <v>10</v>
          </cell>
          <cell r="S813">
            <v>1</v>
          </cell>
          <cell r="T813">
            <v>26</v>
          </cell>
          <cell r="U813">
            <v>7</v>
          </cell>
          <cell r="V813">
            <v>12</v>
          </cell>
          <cell r="W813">
            <v>2558</v>
          </cell>
          <cell r="X813" t="str">
            <v>Maintenance</v>
          </cell>
        </row>
        <row r="814">
          <cell r="A814" t="str">
            <v>160138</v>
          </cell>
          <cell r="B814">
            <v>810</v>
          </cell>
          <cell r="C814" t="str">
            <v>นาย</v>
          </cell>
          <cell r="D814" t="str">
            <v>จรัญ</v>
          </cell>
          <cell r="E814" t="str">
            <v>พูลเพิ่ม</v>
          </cell>
          <cell r="F814" t="str">
            <v>MR.</v>
          </cell>
          <cell r="G814" t="str">
            <v>JARAN</v>
          </cell>
          <cell r="H814" t="str">
            <v>PHOONPHOEM</v>
          </cell>
          <cell r="I814" t="str">
            <v>Engineer</v>
          </cell>
          <cell r="J814" t="str">
            <v>SK1</v>
          </cell>
          <cell r="K814">
            <v>2016</v>
          </cell>
          <cell r="L814">
            <v>7</v>
          </cell>
          <cell r="M814">
            <v>11</v>
          </cell>
          <cell r="N814">
            <v>2</v>
          </cell>
          <cell r="O814">
            <v>10</v>
          </cell>
          <cell r="P814">
            <v>2</v>
          </cell>
          <cell r="Q814">
            <v>1995</v>
          </cell>
          <cell r="R814">
            <v>5</v>
          </cell>
          <cell r="S814">
            <v>30</v>
          </cell>
          <cell r="T814">
            <v>23</v>
          </cell>
          <cell r="U814">
            <v>11</v>
          </cell>
          <cell r="V814">
            <v>14</v>
          </cell>
          <cell r="W814">
            <v>2559</v>
          </cell>
          <cell r="X814" t="str">
            <v>Maintenance</v>
          </cell>
        </row>
        <row r="815">
          <cell r="A815" t="str">
            <v>160180</v>
          </cell>
          <cell r="B815">
            <v>811</v>
          </cell>
          <cell r="C815" t="str">
            <v>นาย</v>
          </cell>
          <cell r="D815" t="str">
            <v>ศิริดล</v>
          </cell>
          <cell r="E815" t="str">
            <v>นันดิลก</v>
          </cell>
          <cell r="F815" t="str">
            <v>MR.</v>
          </cell>
          <cell r="G815" t="str">
            <v>SIRIDOL</v>
          </cell>
          <cell r="H815" t="str">
            <v>NANDILOK</v>
          </cell>
          <cell r="I815" t="str">
            <v>Engineer</v>
          </cell>
          <cell r="J815" t="str">
            <v>SK1</v>
          </cell>
          <cell r="K815">
            <v>2016</v>
          </cell>
          <cell r="L815">
            <v>9</v>
          </cell>
          <cell r="M815">
            <v>19</v>
          </cell>
          <cell r="N815">
            <v>2</v>
          </cell>
          <cell r="O815">
            <v>7</v>
          </cell>
          <cell r="P815">
            <v>25</v>
          </cell>
          <cell r="Q815">
            <v>1992</v>
          </cell>
          <cell r="R815">
            <v>4</v>
          </cell>
          <cell r="S815">
            <v>4</v>
          </cell>
          <cell r="T815">
            <v>27</v>
          </cell>
          <cell r="U815">
            <v>1</v>
          </cell>
          <cell r="V815">
            <v>9</v>
          </cell>
          <cell r="W815">
            <v>2559</v>
          </cell>
          <cell r="X815">
            <v>0</v>
          </cell>
        </row>
        <row r="816">
          <cell r="A816" t="str">
            <v>160193</v>
          </cell>
          <cell r="B816">
            <v>812</v>
          </cell>
          <cell r="C816" t="str">
            <v>นาย</v>
          </cell>
          <cell r="D816" t="str">
            <v>อิทธิพล</v>
          </cell>
          <cell r="E816" t="str">
            <v>สัตย์ซื่อ</v>
          </cell>
          <cell r="F816" t="str">
            <v>MR.</v>
          </cell>
          <cell r="G816" t="str">
            <v>ITTIPON</v>
          </cell>
          <cell r="H816" t="str">
            <v>SATSUE</v>
          </cell>
          <cell r="I816" t="str">
            <v>Engineer</v>
          </cell>
          <cell r="J816" t="str">
            <v>SK1</v>
          </cell>
          <cell r="K816">
            <v>2016</v>
          </cell>
          <cell r="L816">
            <v>9</v>
          </cell>
          <cell r="M816">
            <v>19</v>
          </cell>
          <cell r="N816">
            <v>2</v>
          </cell>
          <cell r="O816">
            <v>7</v>
          </cell>
          <cell r="P816">
            <v>25</v>
          </cell>
          <cell r="Q816">
            <v>1993</v>
          </cell>
          <cell r="R816">
            <v>5</v>
          </cell>
          <cell r="S816">
            <v>21</v>
          </cell>
          <cell r="T816">
            <v>25</v>
          </cell>
          <cell r="U816">
            <v>11</v>
          </cell>
          <cell r="V816">
            <v>23</v>
          </cell>
          <cell r="W816">
            <v>2559</v>
          </cell>
          <cell r="X816">
            <v>0</v>
          </cell>
        </row>
        <row r="817">
          <cell r="A817" t="str">
            <v>160384</v>
          </cell>
          <cell r="B817">
            <v>813</v>
          </cell>
          <cell r="C817" t="str">
            <v>นาย</v>
          </cell>
          <cell r="D817" t="str">
            <v>ชาญชัย</v>
          </cell>
          <cell r="E817" t="str">
            <v>เสือข้าม</v>
          </cell>
          <cell r="F817" t="str">
            <v>MR.</v>
          </cell>
          <cell r="G817" t="str">
            <v>CHANCHAI</v>
          </cell>
          <cell r="H817" t="str">
            <v>SUAKHAM</v>
          </cell>
          <cell r="I817" t="str">
            <v>Engineer</v>
          </cell>
          <cell r="J817" t="str">
            <v>SK1</v>
          </cell>
          <cell r="K817">
            <v>2017</v>
          </cell>
          <cell r="L817">
            <v>1</v>
          </cell>
          <cell r="M817">
            <v>4</v>
          </cell>
          <cell r="N817">
            <v>2</v>
          </cell>
          <cell r="O817">
            <v>4</v>
          </cell>
          <cell r="P817">
            <v>9</v>
          </cell>
          <cell r="Q817">
            <v>1992</v>
          </cell>
          <cell r="R817">
            <v>11</v>
          </cell>
          <cell r="S817">
            <v>25</v>
          </cell>
          <cell r="T817">
            <v>26</v>
          </cell>
          <cell r="U817">
            <v>5</v>
          </cell>
          <cell r="V817">
            <v>19</v>
          </cell>
          <cell r="W817">
            <v>2560</v>
          </cell>
          <cell r="X817">
            <v>0</v>
          </cell>
        </row>
        <row r="818">
          <cell r="A818" t="str">
            <v>160433</v>
          </cell>
          <cell r="B818">
            <v>814</v>
          </cell>
          <cell r="C818" t="str">
            <v>นาย</v>
          </cell>
          <cell r="D818" t="str">
            <v>อณุสรณ์</v>
          </cell>
          <cell r="E818" t="str">
            <v>เทพวงศา</v>
          </cell>
          <cell r="F818" t="str">
            <v>MR.</v>
          </cell>
          <cell r="G818" t="str">
            <v>ANUSORN</v>
          </cell>
          <cell r="H818" t="str">
            <v>THEPWONGSA</v>
          </cell>
          <cell r="I818" t="str">
            <v>Engineer</v>
          </cell>
          <cell r="J818" t="str">
            <v>SK1</v>
          </cell>
          <cell r="K818">
            <v>2017</v>
          </cell>
          <cell r="L818">
            <v>2</v>
          </cell>
          <cell r="M818">
            <v>6</v>
          </cell>
          <cell r="N818">
            <v>2</v>
          </cell>
          <cell r="O818">
            <v>3</v>
          </cell>
          <cell r="P818">
            <v>7</v>
          </cell>
          <cell r="Q818">
            <v>1985</v>
          </cell>
          <cell r="R818">
            <v>3</v>
          </cell>
          <cell r="S818">
            <v>20</v>
          </cell>
          <cell r="T818">
            <v>34</v>
          </cell>
          <cell r="U818">
            <v>1</v>
          </cell>
          <cell r="V818">
            <v>24</v>
          </cell>
          <cell r="W818">
            <v>2560</v>
          </cell>
          <cell r="X818">
            <v>0</v>
          </cell>
        </row>
        <row r="819">
          <cell r="A819" t="str">
            <v>160447</v>
          </cell>
          <cell r="B819">
            <v>815</v>
          </cell>
          <cell r="C819" t="str">
            <v>นาย</v>
          </cell>
          <cell r="D819" t="str">
            <v>วรพล</v>
          </cell>
          <cell r="E819" t="str">
            <v>เตชนันท์</v>
          </cell>
          <cell r="F819" t="str">
            <v>MR.</v>
          </cell>
          <cell r="G819" t="str">
            <v>WORAPON</v>
          </cell>
          <cell r="H819" t="str">
            <v>TECHANAN</v>
          </cell>
          <cell r="I819" t="str">
            <v>Engineer</v>
          </cell>
          <cell r="J819" t="str">
            <v>SK1</v>
          </cell>
          <cell r="K819">
            <v>2017</v>
          </cell>
          <cell r="L819">
            <v>2</v>
          </cell>
          <cell r="M819">
            <v>6</v>
          </cell>
          <cell r="N819">
            <v>2</v>
          </cell>
          <cell r="O819">
            <v>3</v>
          </cell>
          <cell r="P819">
            <v>7</v>
          </cell>
          <cell r="Q819">
            <v>1994</v>
          </cell>
          <cell r="R819">
            <v>4</v>
          </cell>
          <cell r="S819">
            <v>2</v>
          </cell>
          <cell r="T819">
            <v>25</v>
          </cell>
          <cell r="U819">
            <v>1</v>
          </cell>
          <cell r="V819">
            <v>11</v>
          </cell>
          <cell r="W819">
            <v>2560</v>
          </cell>
          <cell r="X819">
            <v>0</v>
          </cell>
        </row>
        <row r="820">
          <cell r="A820" t="str">
            <v>160607</v>
          </cell>
          <cell r="B820">
            <v>816</v>
          </cell>
          <cell r="C820" t="str">
            <v>นาย</v>
          </cell>
          <cell r="D820" t="str">
            <v>ณัฐวุฒิ</v>
          </cell>
          <cell r="E820" t="str">
            <v>ตีกามน</v>
          </cell>
          <cell r="F820" t="str">
            <v>MR.</v>
          </cell>
          <cell r="G820" t="str">
            <v>NATTAWUT</v>
          </cell>
          <cell r="H820" t="str">
            <v>TEEKAMON</v>
          </cell>
          <cell r="I820" t="str">
            <v>Engineer</v>
          </cell>
          <cell r="J820" t="str">
            <v>SK1</v>
          </cell>
          <cell r="K820">
            <v>2017</v>
          </cell>
          <cell r="L820">
            <v>10</v>
          </cell>
          <cell r="M820">
            <v>9</v>
          </cell>
          <cell r="N820">
            <v>1</v>
          </cell>
          <cell r="O820">
            <v>7</v>
          </cell>
          <cell r="P820">
            <v>4</v>
          </cell>
          <cell r="Q820">
            <v>1996</v>
          </cell>
          <cell r="R820">
            <v>8</v>
          </cell>
          <cell r="S820">
            <v>24</v>
          </cell>
          <cell r="T820">
            <v>22</v>
          </cell>
          <cell r="U820">
            <v>8</v>
          </cell>
          <cell r="V820">
            <v>20</v>
          </cell>
          <cell r="W820">
            <v>2560</v>
          </cell>
          <cell r="X820">
            <v>0</v>
          </cell>
        </row>
        <row r="821">
          <cell r="A821" t="str">
            <v>160894</v>
          </cell>
          <cell r="B821">
            <v>817</v>
          </cell>
          <cell r="C821" t="str">
            <v>นาย</v>
          </cell>
          <cell r="D821" t="str">
            <v>สิทธิกร</v>
          </cell>
          <cell r="E821" t="str">
            <v>แป้นขำ</v>
          </cell>
          <cell r="F821" t="str">
            <v>MR.</v>
          </cell>
          <cell r="G821" t="str">
            <v>SITTIKORN</v>
          </cell>
          <cell r="H821" t="str">
            <v>PAENKAM</v>
          </cell>
          <cell r="I821" t="str">
            <v>Engineer</v>
          </cell>
          <cell r="J821" t="str">
            <v>SK1</v>
          </cell>
          <cell r="K821">
            <v>2018</v>
          </cell>
          <cell r="L821">
            <v>7</v>
          </cell>
          <cell r="M821">
            <v>2</v>
          </cell>
          <cell r="N821">
            <v>0</v>
          </cell>
          <cell r="O821">
            <v>10</v>
          </cell>
          <cell r="P821">
            <v>11</v>
          </cell>
          <cell r="Q821">
            <v>1994</v>
          </cell>
          <cell r="R821">
            <v>6</v>
          </cell>
          <cell r="S821">
            <v>25</v>
          </cell>
          <cell r="T821">
            <v>24</v>
          </cell>
          <cell r="U821">
            <v>10</v>
          </cell>
          <cell r="V821">
            <v>19</v>
          </cell>
          <cell r="W821">
            <v>2561</v>
          </cell>
          <cell r="X821">
            <v>0</v>
          </cell>
        </row>
        <row r="822">
          <cell r="A822" t="str">
            <v>160912</v>
          </cell>
          <cell r="B822">
            <v>818</v>
          </cell>
          <cell r="C822" t="str">
            <v>นาย</v>
          </cell>
          <cell r="D822" t="str">
            <v>สุรศักดิ์</v>
          </cell>
          <cell r="E822" t="str">
            <v>มะเยอะ</v>
          </cell>
          <cell r="F822" t="str">
            <v>MR.</v>
          </cell>
          <cell r="G822" t="str">
            <v>SURASAK</v>
          </cell>
          <cell r="H822" t="str">
            <v>MAYOE</v>
          </cell>
          <cell r="I822" t="str">
            <v>Engineer</v>
          </cell>
          <cell r="J822" t="str">
            <v>SK1</v>
          </cell>
          <cell r="K822">
            <v>2018</v>
          </cell>
          <cell r="L822">
            <v>7</v>
          </cell>
          <cell r="M822">
            <v>16</v>
          </cell>
          <cell r="N822">
            <v>0</v>
          </cell>
          <cell r="O822">
            <v>9</v>
          </cell>
          <cell r="P822">
            <v>28</v>
          </cell>
          <cell r="Q822">
            <v>1994</v>
          </cell>
          <cell r="R822">
            <v>11</v>
          </cell>
          <cell r="S822">
            <v>1</v>
          </cell>
          <cell r="T822">
            <v>24</v>
          </cell>
          <cell r="U822">
            <v>6</v>
          </cell>
          <cell r="V822">
            <v>12</v>
          </cell>
          <cell r="W822">
            <v>2561</v>
          </cell>
          <cell r="X822">
            <v>0</v>
          </cell>
        </row>
        <row r="823">
          <cell r="A823" t="str">
            <v>160943</v>
          </cell>
          <cell r="B823">
            <v>819</v>
          </cell>
          <cell r="C823" t="str">
            <v>นาย</v>
          </cell>
          <cell r="D823" t="str">
            <v>ณัฐพล</v>
          </cell>
          <cell r="E823" t="str">
            <v>รอดเสวก</v>
          </cell>
          <cell r="F823" t="str">
            <v>MR.</v>
          </cell>
          <cell r="G823" t="str">
            <v xml:space="preserve">NATTHAPON </v>
          </cell>
          <cell r="H823" t="str">
            <v>RODSAWEK</v>
          </cell>
          <cell r="I823" t="str">
            <v>Engineer</v>
          </cell>
          <cell r="J823" t="str">
            <v>SK1</v>
          </cell>
          <cell r="K823">
            <v>2019</v>
          </cell>
          <cell r="L823">
            <v>2</v>
          </cell>
          <cell r="M823">
            <v>4</v>
          </cell>
          <cell r="N823">
            <v>0</v>
          </cell>
          <cell r="O823">
            <v>3</v>
          </cell>
          <cell r="P823">
            <v>9</v>
          </cell>
          <cell r="Q823">
            <v>1995</v>
          </cell>
          <cell r="R823">
            <v>9</v>
          </cell>
          <cell r="S823">
            <v>29</v>
          </cell>
          <cell r="T823">
            <v>23</v>
          </cell>
          <cell r="U823">
            <v>7</v>
          </cell>
          <cell r="V823">
            <v>15</v>
          </cell>
          <cell r="W823">
            <v>2562</v>
          </cell>
          <cell r="X823">
            <v>0</v>
          </cell>
        </row>
        <row r="824">
          <cell r="A824" t="str">
            <v>033260</v>
          </cell>
          <cell r="B824">
            <v>820</v>
          </cell>
          <cell r="C824" t="str">
            <v>นาย</v>
          </cell>
          <cell r="D824" t="str">
            <v>วิจักษ์</v>
          </cell>
          <cell r="E824" t="str">
            <v>ยงวนิช</v>
          </cell>
          <cell r="F824" t="str">
            <v>MR.</v>
          </cell>
          <cell r="G824" t="str">
            <v>WIJAK</v>
          </cell>
          <cell r="H824" t="str">
            <v>YOUNGWANICH</v>
          </cell>
          <cell r="I824" t="str">
            <v>ENVIRONMENTAL &amp; SAFETY</v>
          </cell>
          <cell r="J824" t="str">
            <v>C4</v>
          </cell>
          <cell r="K824">
            <v>2007</v>
          </cell>
          <cell r="L824">
            <v>5</v>
          </cell>
          <cell r="M824">
            <v>2</v>
          </cell>
          <cell r="N824">
            <v>12</v>
          </cell>
          <cell r="O824">
            <v>0</v>
          </cell>
          <cell r="P824">
            <v>11</v>
          </cell>
          <cell r="Q824">
            <v>1976</v>
          </cell>
          <cell r="R824">
            <v>1</v>
          </cell>
          <cell r="S824">
            <v>31</v>
          </cell>
          <cell r="T824">
            <v>43</v>
          </cell>
          <cell r="U824">
            <v>3</v>
          </cell>
          <cell r="V824">
            <v>13</v>
          </cell>
          <cell r="W824">
            <v>2550</v>
          </cell>
          <cell r="X824">
            <v>0</v>
          </cell>
        </row>
        <row r="825">
          <cell r="A825" t="str">
            <v>035222</v>
          </cell>
          <cell r="B825">
            <v>821</v>
          </cell>
          <cell r="C825" t="str">
            <v>น.ส.</v>
          </cell>
          <cell r="D825" t="str">
            <v>พิมพ์ชนก</v>
          </cell>
          <cell r="E825" t="str">
            <v>ดอกไม้</v>
          </cell>
          <cell r="F825" t="str">
            <v>MS.</v>
          </cell>
          <cell r="G825" t="str">
            <v>PIMCHANOK</v>
          </cell>
          <cell r="H825" t="str">
            <v>DOKMAI</v>
          </cell>
          <cell r="I825" t="str">
            <v>ENVIRONMENTAL &amp; SAFETY</v>
          </cell>
          <cell r="J825" t="str">
            <v>C3</v>
          </cell>
          <cell r="K825">
            <v>2011</v>
          </cell>
          <cell r="L825">
            <v>8</v>
          </cell>
          <cell r="M825">
            <v>16</v>
          </cell>
          <cell r="N825">
            <v>7</v>
          </cell>
          <cell r="O825">
            <v>8</v>
          </cell>
          <cell r="P825">
            <v>28</v>
          </cell>
          <cell r="Q825">
            <v>1988</v>
          </cell>
          <cell r="R825">
            <v>7</v>
          </cell>
          <cell r="S825">
            <v>23</v>
          </cell>
          <cell r="T825">
            <v>30</v>
          </cell>
          <cell r="U825">
            <v>9</v>
          </cell>
          <cell r="V825">
            <v>21</v>
          </cell>
          <cell r="W825">
            <v>2554</v>
          </cell>
          <cell r="X825">
            <v>0</v>
          </cell>
        </row>
        <row r="826">
          <cell r="A826" t="str">
            <v>039882</v>
          </cell>
          <cell r="B826">
            <v>822</v>
          </cell>
          <cell r="C826" t="str">
            <v>น.ส.</v>
          </cell>
          <cell r="D826" t="str">
            <v>สุกัญญา</v>
          </cell>
          <cell r="E826" t="str">
            <v>เกาะมะไฟ</v>
          </cell>
          <cell r="F826" t="str">
            <v>MS.</v>
          </cell>
          <cell r="G826" t="str">
            <v>SUGUNYA</v>
          </cell>
          <cell r="H826" t="str">
            <v>GOMAFAI</v>
          </cell>
          <cell r="I826" t="str">
            <v>ENVIRONMENTAL &amp; SAFETY</v>
          </cell>
          <cell r="J826" t="str">
            <v>C2</v>
          </cell>
          <cell r="K826">
            <v>2016</v>
          </cell>
          <cell r="L826">
            <v>3</v>
          </cell>
          <cell r="M826">
            <v>16</v>
          </cell>
          <cell r="N826">
            <v>3</v>
          </cell>
          <cell r="O826">
            <v>1</v>
          </cell>
          <cell r="P826">
            <v>28</v>
          </cell>
          <cell r="Q826">
            <v>1990</v>
          </cell>
          <cell r="R826">
            <v>11</v>
          </cell>
          <cell r="S826">
            <v>5</v>
          </cell>
          <cell r="T826">
            <v>28</v>
          </cell>
          <cell r="U826">
            <v>6</v>
          </cell>
          <cell r="V826">
            <v>8</v>
          </cell>
          <cell r="W826">
            <v>2559</v>
          </cell>
          <cell r="X826">
            <v>0</v>
          </cell>
        </row>
        <row r="827">
          <cell r="A827" t="str">
            <v>041003</v>
          </cell>
          <cell r="B827">
            <v>823</v>
          </cell>
          <cell r="C827" t="str">
            <v>น.ส.</v>
          </cell>
          <cell r="D827" t="str">
            <v>มธุรดา</v>
          </cell>
          <cell r="E827" t="str">
            <v>นาวาสิทธิ์</v>
          </cell>
          <cell r="F827" t="str">
            <v>MS.</v>
          </cell>
          <cell r="G827" t="str">
            <v>MATURADA</v>
          </cell>
          <cell r="H827" t="str">
            <v>NAWASIT</v>
          </cell>
          <cell r="I827" t="str">
            <v>ENVIRONMENTAL &amp; SAFETY</v>
          </cell>
          <cell r="J827" t="str">
            <v>C2</v>
          </cell>
          <cell r="K827">
            <v>2018</v>
          </cell>
          <cell r="L827">
            <v>5</v>
          </cell>
          <cell r="M827">
            <v>21</v>
          </cell>
          <cell r="N827">
            <v>0</v>
          </cell>
          <cell r="O827">
            <v>11</v>
          </cell>
          <cell r="P827">
            <v>23</v>
          </cell>
          <cell r="Q827">
            <v>1987</v>
          </cell>
          <cell r="R827">
            <v>3</v>
          </cell>
          <cell r="S827">
            <v>24</v>
          </cell>
          <cell r="T827">
            <v>32</v>
          </cell>
          <cell r="U827">
            <v>1</v>
          </cell>
          <cell r="V827">
            <v>20</v>
          </cell>
          <cell r="W827">
            <v>2561</v>
          </cell>
          <cell r="X827">
            <v>0</v>
          </cell>
        </row>
        <row r="828">
          <cell r="A828" t="str">
            <v>041752</v>
          </cell>
          <cell r="B828">
            <v>824</v>
          </cell>
          <cell r="C828" t="str">
            <v>นาย</v>
          </cell>
          <cell r="D828" t="str">
            <v>ประกาศิต</v>
          </cell>
          <cell r="E828" t="str">
            <v>อุบลรัตน์</v>
          </cell>
          <cell r="F828" t="str">
            <v>MR.</v>
          </cell>
          <cell r="G828" t="str">
            <v>PRAKASIT</v>
          </cell>
          <cell r="H828" t="str">
            <v>UBONRAT</v>
          </cell>
          <cell r="I828" t="str">
            <v>ENVIRONMENTAL &amp; SAFETY</v>
          </cell>
          <cell r="J828" t="str">
            <v>C1</v>
          </cell>
          <cell r="K828">
            <v>2019</v>
          </cell>
          <cell r="L828">
            <v>4</v>
          </cell>
          <cell r="M828">
            <v>1</v>
          </cell>
          <cell r="N828">
            <v>0</v>
          </cell>
          <cell r="O828">
            <v>1</v>
          </cell>
          <cell r="P828">
            <v>12</v>
          </cell>
          <cell r="Q828">
            <v>1995</v>
          </cell>
          <cell r="R828">
            <v>5</v>
          </cell>
          <cell r="S828">
            <v>17</v>
          </cell>
          <cell r="T828">
            <v>23</v>
          </cell>
          <cell r="U828">
            <v>11</v>
          </cell>
          <cell r="V828">
            <v>27</v>
          </cell>
          <cell r="W828">
            <v>2562</v>
          </cell>
          <cell r="X828">
            <v>0</v>
          </cell>
        </row>
        <row r="829">
          <cell r="A829" t="str">
            <v>016089</v>
          </cell>
          <cell r="B829">
            <v>825</v>
          </cell>
          <cell r="C829" t="str">
            <v>นาย</v>
          </cell>
          <cell r="D829" t="str">
            <v>ไพรวัลย์</v>
          </cell>
          <cell r="E829" t="str">
            <v>สงประเสริฐ</v>
          </cell>
          <cell r="F829" t="str">
            <v>MR.</v>
          </cell>
          <cell r="G829" t="str">
            <v>PAIWAN</v>
          </cell>
          <cell r="H829" t="str">
            <v>SONGPASERT</v>
          </cell>
          <cell r="I829" t="str">
            <v>ENVIRONMENTAL &amp; SAFETY</v>
          </cell>
          <cell r="J829" t="str">
            <v>F3</v>
          </cell>
          <cell r="K829">
            <v>2000</v>
          </cell>
          <cell r="L829">
            <v>1</v>
          </cell>
          <cell r="M829">
            <v>10</v>
          </cell>
          <cell r="N829">
            <v>19</v>
          </cell>
          <cell r="O829">
            <v>4</v>
          </cell>
          <cell r="P829">
            <v>3</v>
          </cell>
          <cell r="Q829">
            <v>1978</v>
          </cell>
          <cell r="R829">
            <v>4</v>
          </cell>
          <cell r="S829">
            <v>12</v>
          </cell>
          <cell r="T829">
            <v>41</v>
          </cell>
          <cell r="U829">
            <v>1</v>
          </cell>
          <cell r="V829">
            <v>1</v>
          </cell>
          <cell r="W829">
            <v>2543</v>
          </cell>
          <cell r="X829">
            <v>0</v>
          </cell>
        </row>
        <row r="830">
          <cell r="A830" t="str">
            <v>035267</v>
          </cell>
          <cell r="B830">
            <v>826</v>
          </cell>
          <cell r="C830" t="str">
            <v>นาย</v>
          </cell>
          <cell r="D830" t="str">
            <v>ศิริโรจน์</v>
          </cell>
          <cell r="E830" t="str">
            <v>แย้มงามเหลือ</v>
          </cell>
          <cell r="F830" t="str">
            <v>MR.</v>
          </cell>
          <cell r="G830" t="str">
            <v>SIRIROT</v>
          </cell>
          <cell r="H830" t="str">
            <v>YAMNGAMLEUR</v>
          </cell>
          <cell r="I830" t="str">
            <v>ENVIRONMENTAL &amp; SAFETY</v>
          </cell>
          <cell r="J830" t="str">
            <v>SK3</v>
          </cell>
          <cell r="K830">
            <v>2011</v>
          </cell>
          <cell r="L830">
            <v>9</v>
          </cell>
          <cell r="M830">
            <v>1</v>
          </cell>
          <cell r="N830">
            <v>7</v>
          </cell>
          <cell r="O830">
            <v>8</v>
          </cell>
          <cell r="P830">
            <v>12</v>
          </cell>
          <cell r="Q830">
            <v>1981</v>
          </cell>
          <cell r="R830">
            <v>11</v>
          </cell>
          <cell r="S830">
            <v>11</v>
          </cell>
          <cell r="T830">
            <v>37</v>
          </cell>
          <cell r="U830">
            <v>6</v>
          </cell>
          <cell r="V830">
            <v>2</v>
          </cell>
          <cell r="W830">
            <v>2554</v>
          </cell>
          <cell r="X830" t="str">
            <v>Safety Patrol, Inspection</v>
          </cell>
        </row>
        <row r="831">
          <cell r="A831" t="str">
            <v>109699</v>
          </cell>
          <cell r="B831">
            <v>827</v>
          </cell>
          <cell r="C831" t="str">
            <v>นาย</v>
          </cell>
          <cell r="D831" t="str">
            <v>อภิรศักดิ์</v>
          </cell>
          <cell r="E831" t="str">
            <v>คงสงค์</v>
          </cell>
          <cell r="F831" t="str">
            <v>MR.</v>
          </cell>
          <cell r="G831" t="str">
            <v>APIRASAK</v>
          </cell>
          <cell r="H831" t="str">
            <v>KONGSONG</v>
          </cell>
          <cell r="I831" t="str">
            <v>ENVIRONMENTAL &amp; SAFETY</v>
          </cell>
          <cell r="J831" t="str">
            <v>SK4</v>
          </cell>
          <cell r="K831">
            <v>2010</v>
          </cell>
          <cell r="L831">
            <v>11</v>
          </cell>
          <cell r="M831">
            <v>16</v>
          </cell>
          <cell r="N831">
            <v>8</v>
          </cell>
          <cell r="O831">
            <v>5</v>
          </cell>
          <cell r="P831">
            <v>28</v>
          </cell>
          <cell r="Q831">
            <v>1986</v>
          </cell>
          <cell r="R831">
            <v>4</v>
          </cell>
          <cell r="S831">
            <v>10</v>
          </cell>
          <cell r="T831">
            <v>33</v>
          </cell>
          <cell r="U831">
            <v>1</v>
          </cell>
          <cell r="V831">
            <v>3</v>
          </cell>
          <cell r="W831">
            <v>2553</v>
          </cell>
          <cell r="X831" t="str">
            <v xml:space="preserve">Safety Equipment Maintenance </v>
          </cell>
        </row>
        <row r="832">
          <cell r="A832" t="str">
            <v>157254</v>
          </cell>
          <cell r="B832">
            <v>828</v>
          </cell>
          <cell r="C832" t="str">
            <v>นาย</v>
          </cell>
          <cell r="D832" t="str">
            <v>ไพบูลย์</v>
          </cell>
          <cell r="E832" t="str">
            <v>จันทร์น้อย</v>
          </cell>
          <cell r="F832" t="str">
            <v>MR.</v>
          </cell>
          <cell r="G832" t="str">
            <v>PHAIBOON</v>
          </cell>
          <cell r="H832" t="str">
            <v>JUNNOI</v>
          </cell>
          <cell r="I832" t="str">
            <v>ENVIRONMENTAL &amp; SAFETY</v>
          </cell>
          <cell r="J832" t="str">
            <v>SK3</v>
          </cell>
          <cell r="K832">
            <v>2013</v>
          </cell>
          <cell r="L832">
            <v>2</v>
          </cell>
          <cell r="M832">
            <v>19</v>
          </cell>
          <cell r="N832">
            <v>6</v>
          </cell>
          <cell r="O832">
            <v>2</v>
          </cell>
          <cell r="P832">
            <v>25</v>
          </cell>
          <cell r="Q832">
            <v>1978</v>
          </cell>
          <cell r="R832">
            <v>11</v>
          </cell>
          <cell r="S832">
            <v>23</v>
          </cell>
          <cell r="T832">
            <v>40</v>
          </cell>
          <cell r="U832">
            <v>5</v>
          </cell>
          <cell r="V832">
            <v>21</v>
          </cell>
          <cell r="W832">
            <v>2556</v>
          </cell>
          <cell r="X832" t="str">
            <v>Safety Patrol, Inspection</v>
          </cell>
        </row>
        <row r="833">
          <cell r="A833" t="str">
            <v>159602</v>
          </cell>
          <cell r="B833">
            <v>829</v>
          </cell>
          <cell r="C833" t="str">
            <v>นาย</v>
          </cell>
          <cell r="D833" t="str">
            <v>ขจรเดช</v>
          </cell>
          <cell r="E833" t="str">
            <v>ลำเลียว</v>
          </cell>
          <cell r="F833" t="str">
            <v>MR.</v>
          </cell>
          <cell r="G833" t="str">
            <v>KHACHONDET</v>
          </cell>
          <cell r="H833" t="str">
            <v>LAMLIAW</v>
          </cell>
          <cell r="I833" t="str">
            <v>ENVIRONMENTAL &amp; SAFETY</v>
          </cell>
          <cell r="J833" t="str">
            <v>SK1</v>
          </cell>
          <cell r="K833">
            <v>2015</v>
          </cell>
          <cell r="L833">
            <v>2</v>
          </cell>
          <cell r="M833">
            <v>16</v>
          </cell>
          <cell r="N833">
            <v>4</v>
          </cell>
          <cell r="O833">
            <v>2</v>
          </cell>
          <cell r="P833">
            <v>28</v>
          </cell>
          <cell r="Q833">
            <v>1987</v>
          </cell>
          <cell r="R833">
            <v>7</v>
          </cell>
          <cell r="S833">
            <v>10</v>
          </cell>
          <cell r="T833">
            <v>31</v>
          </cell>
          <cell r="U833">
            <v>10</v>
          </cell>
          <cell r="V833">
            <v>3</v>
          </cell>
          <cell r="W833">
            <v>2558</v>
          </cell>
          <cell r="X833" t="str">
            <v>Safety Environment Maintenance</v>
          </cell>
        </row>
        <row r="834">
          <cell r="A834" t="str">
            <v>800912</v>
          </cell>
          <cell r="B834">
            <v>830</v>
          </cell>
          <cell r="C834" t="str">
            <v>นาย</v>
          </cell>
          <cell r="D834" t="str">
            <v>พรชัย</v>
          </cell>
          <cell r="E834" t="str">
            <v>แซ่ลี้</v>
          </cell>
          <cell r="F834" t="str">
            <v>MR.</v>
          </cell>
          <cell r="G834" t="str">
            <v>PORNCHAI</v>
          </cell>
          <cell r="H834" t="str">
            <v>SAELEE</v>
          </cell>
          <cell r="I834" t="str">
            <v>R&amp;D</v>
          </cell>
          <cell r="J834" t="str">
            <v>M1</v>
          </cell>
          <cell r="K834">
            <v>1996</v>
          </cell>
          <cell r="L834">
            <v>1</v>
          </cell>
          <cell r="M834">
            <v>4</v>
          </cell>
          <cell r="N834">
            <v>23</v>
          </cell>
          <cell r="O834">
            <v>4</v>
          </cell>
          <cell r="P834">
            <v>9</v>
          </cell>
          <cell r="Q834">
            <v>1969</v>
          </cell>
          <cell r="R834">
            <v>8</v>
          </cell>
          <cell r="S834">
            <v>21</v>
          </cell>
          <cell r="T834">
            <v>49</v>
          </cell>
          <cell r="U834">
            <v>8</v>
          </cell>
          <cell r="V834">
            <v>23</v>
          </cell>
          <cell r="W834">
            <v>2539</v>
          </cell>
          <cell r="X834">
            <v>0</v>
          </cell>
        </row>
        <row r="835">
          <cell r="A835" t="str">
            <v>801309</v>
          </cell>
          <cell r="B835">
            <v>831</v>
          </cell>
          <cell r="C835" t="str">
            <v>นาย</v>
          </cell>
          <cell r="D835" t="str">
            <v>ณัฐ</v>
          </cell>
          <cell r="E835" t="str">
            <v>ผาติบัณฑิต</v>
          </cell>
          <cell r="F835" t="str">
            <v>MR.</v>
          </cell>
          <cell r="G835" t="str">
            <v>NAT</v>
          </cell>
          <cell r="H835" t="str">
            <v>PHATIBANDIT</v>
          </cell>
          <cell r="I835" t="str">
            <v>R&amp;D</v>
          </cell>
          <cell r="J835" t="str">
            <v>M1</v>
          </cell>
          <cell r="K835">
            <v>2000</v>
          </cell>
          <cell r="L835">
            <v>10</v>
          </cell>
          <cell r="M835">
            <v>2</v>
          </cell>
          <cell r="N835">
            <v>18</v>
          </cell>
          <cell r="O835">
            <v>7</v>
          </cell>
          <cell r="P835">
            <v>11</v>
          </cell>
          <cell r="Q835">
            <v>1977</v>
          </cell>
          <cell r="R835">
            <v>3</v>
          </cell>
          <cell r="S835">
            <v>30</v>
          </cell>
          <cell r="T835">
            <v>42</v>
          </cell>
          <cell r="U835">
            <v>1</v>
          </cell>
          <cell r="V835">
            <v>14</v>
          </cell>
          <cell r="W835">
            <v>2543</v>
          </cell>
          <cell r="X835">
            <v>0</v>
          </cell>
        </row>
        <row r="836">
          <cell r="A836" t="str">
            <v>801867</v>
          </cell>
          <cell r="B836">
            <v>832</v>
          </cell>
          <cell r="C836" t="str">
            <v>น.ส.</v>
          </cell>
          <cell r="D836" t="str">
            <v>สาธิตา</v>
          </cell>
          <cell r="E836" t="str">
            <v>พงศ์หริณ</v>
          </cell>
          <cell r="F836" t="str">
            <v>MS.</v>
          </cell>
          <cell r="G836" t="str">
            <v>SATITA</v>
          </cell>
          <cell r="H836" t="str">
            <v>PHONGNARIN</v>
          </cell>
          <cell r="I836" t="str">
            <v>R&amp;D</v>
          </cell>
          <cell r="J836" t="str">
            <v>M1</v>
          </cell>
          <cell r="K836">
            <v>2004</v>
          </cell>
          <cell r="L836">
            <v>9</v>
          </cell>
          <cell r="M836">
            <v>6</v>
          </cell>
          <cell r="N836">
            <v>14</v>
          </cell>
          <cell r="O836">
            <v>8</v>
          </cell>
          <cell r="P836">
            <v>7</v>
          </cell>
          <cell r="Q836">
            <v>1982</v>
          </cell>
          <cell r="R836">
            <v>1</v>
          </cell>
          <cell r="S836">
            <v>9</v>
          </cell>
          <cell r="T836">
            <v>37</v>
          </cell>
          <cell r="U836">
            <v>4</v>
          </cell>
          <cell r="V836">
            <v>4</v>
          </cell>
          <cell r="W836">
            <v>2547</v>
          </cell>
          <cell r="X836">
            <v>0</v>
          </cell>
        </row>
        <row r="837">
          <cell r="A837" t="str">
            <v>802271</v>
          </cell>
          <cell r="B837">
            <v>833</v>
          </cell>
          <cell r="C837" t="str">
            <v>นาย</v>
          </cell>
          <cell r="D837" t="str">
            <v>จักร์กฤษณ์</v>
          </cell>
          <cell r="E837" t="str">
            <v>บัวแดง</v>
          </cell>
          <cell r="F837" t="str">
            <v>MR.</v>
          </cell>
          <cell r="G837" t="str">
            <v>JAKKRIT</v>
          </cell>
          <cell r="H837" t="str">
            <v>BUADANG</v>
          </cell>
          <cell r="I837" t="str">
            <v>R&amp;D</v>
          </cell>
          <cell r="J837" t="str">
            <v>C4</v>
          </cell>
          <cell r="K837">
            <v>2008</v>
          </cell>
          <cell r="L837">
            <v>7</v>
          </cell>
          <cell r="M837">
            <v>25</v>
          </cell>
          <cell r="N837">
            <v>10</v>
          </cell>
          <cell r="O837">
            <v>9</v>
          </cell>
          <cell r="P837">
            <v>19</v>
          </cell>
          <cell r="Q837">
            <v>1980</v>
          </cell>
          <cell r="R837">
            <v>1</v>
          </cell>
          <cell r="S837">
            <v>31</v>
          </cell>
          <cell r="T837">
            <v>39</v>
          </cell>
          <cell r="U837">
            <v>3</v>
          </cell>
          <cell r="V837">
            <v>13</v>
          </cell>
          <cell r="W837">
            <v>2551</v>
          </cell>
          <cell r="X837">
            <v>0</v>
          </cell>
        </row>
        <row r="838">
          <cell r="A838" t="str">
            <v>804264</v>
          </cell>
          <cell r="B838">
            <v>834</v>
          </cell>
          <cell r="C838" t="str">
            <v>นาย</v>
          </cell>
          <cell r="D838" t="str">
            <v>พชร</v>
          </cell>
          <cell r="E838" t="str">
            <v>ชุ่มชื่น</v>
          </cell>
          <cell r="F838" t="str">
            <v>MR.</v>
          </cell>
          <cell r="G838" t="str">
            <v>Pachara</v>
          </cell>
          <cell r="H838" t="str">
            <v>Choomchuen</v>
          </cell>
          <cell r="I838" t="str">
            <v>R&amp;D</v>
          </cell>
          <cell r="J838" t="str">
            <v>C4</v>
          </cell>
          <cell r="K838">
            <v>2015</v>
          </cell>
          <cell r="L838">
            <v>4</v>
          </cell>
          <cell r="M838">
            <v>20</v>
          </cell>
          <cell r="N838">
            <v>4</v>
          </cell>
          <cell r="O838">
            <v>0</v>
          </cell>
          <cell r="P838">
            <v>24</v>
          </cell>
          <cell r="Q838">
            <v>1981</v>
          </cell>
          <cell r="R838">
            <v>4</v>
          </cell>
          <cell r="S838">
            <v>27</v>
          </cell>
          <cell r="T838">
            <v>38</v>
          </cell>
          <cell r="U838">
            <v>0</v>
          </cell>
          <cell r="V838">
            <v>17</v>
          </cell>
          <cell r="W838">
            <v>2558</v>
          </cell>
          <cell r="X838">
            <v>0</v>
          </cell>
        </row>
        <row r="839">
          <cell r="A839" t="str">
            <v>802142</v>
          </cell>
          <cell r="B839">
            <v>835</v>
          </cell>
          <cell r="C839" t="str">
            <v>นาย</v>
          </cell>
          <cell r="D839" t="str">
            <v>วัชรพล</v>
          </cell>
          <cell r="E839" t="str">
            <v>มณีมาศ</v>
          </cell>
          <cell r="F839" t="str">
            <v>MR.</v>
          </cell>
          <cell r="G839" t="str">
            <v>WATCHARAPON</v>
          </cell>
          <cell r="H839" t="str">
            <v>MANEEMAT</v>
          </cell>
          <cell r="I839" t="str">
            <v>R&amp;D</v>
          </cell>
          <cell r="J839" t="str">
            <v>C3</v>
          </cell>
          <cell r="K839">
            <v>2007</v>
          </cell>
          <cell r="L839">
            <v>5</v>
          </cell>
          <cell r="M839">
            <v>2</v>
          </cell>
          <cell r="N839">
            <v>12</v>
          </cell>
          <cell r="O839">
            <v>0</v>
          </cell>
          <cell r="P839">
            <v>11</v>
          </cell>
          <cell r="Q839">
            <v>1984</v>
          </cell>
          <cell r="R839">
            <v>8</v>
          </cell>
          <cell r="S839">
            <v>15</v>
          </cell>
          <cell r="T839">
            <v>34</v>
          </cell>
          <cell r="U839">
            <v>8</v>
          </cell>
          <cell r="V839">
            <v>29</v>
          </cell>
          <cell r="W839">
            <v>2550</v>
          </cell>
          <cell r="X839">
            <v>0</v>
          </cell>
        </row>
        <row r="840">
          <cell r="A840" t="str">
            <v>804140</v>
          </cell>
          <cell r="B840">
            <v>836</v>
          </cell>
          <cell r="C840" t="str">
            <v>นาย</v>
          </cell>
          <cell r="D840" t="str">
            <v>วรุตม์</v>
          </cell>
          <cell r="E840" t="str">
            <v>รังรองรัตน์</v>
          </cell>
          <cell r="F840" t="str">
            <v>MR.</v>
          </cell>
          <cell r="G840" t="str">
            <v>Warut</v>
          </cell>
          <cell r="H840" t="str">
            <v>Rangrongratana</v>
          </cell>
          <cell r="I840" t="str">
            <v>R&amp;D</v>
          </cell>
          <cell r="J840" t="str">
            <v>C2</v>
          </cell>
          <cell r="K840">
            <v>2010</v>
          </cell>
          <cell r="L840">
            <v>4</v>
          </cell>
          <cell r="M840">
            <v>1</v>
          </cell>
          <cell r="N840">
            <v>9</v>
          </cell>
          <cell r="O840">
            <v>1</v>
          </cell>
          <cell r="P840">
            <v>12</v>
          </cell>
          <cell r="Q840">
            <v>1988</v>
          </cell>
          <cell r="R840">
            <v>9</v>
          </cell>
          <cell r="S840">
            <v>28</v>
          </cell>
          <cell r="T840">
            <v>30</v>
          </cell>
          <cell r="U840">
            <v>7</v>
          </cell>
          <cell r="V840">
            <v>16</v>
          </cell>
          <cell r="W840">
            <v>2553</v>
          </cell>
          <cell r="X840">
            <v>0</v>
          </cell>
        </row>
        <row r="841">
          <cell r="A841" t="str">
            <v>802906</v>
          </cell>
          <cell r="B841">
            <v>837</v>
          </cell>
          <cell r="C841" t="str">
            <v>นาย</v>
          </cell>
          <cell r="D841" t="str">
            <v>ฉัตรชัย</v>
          </cell>
          <cell r="E841" t="str">
            <v>จรหนู</v>
          </cell>
          <cell r="F841" t="str">
            <v>MR.</v>
          </cell>
          <cell r="G841" t="str">
            <v>CHATCHAI</v>
          </cell>
          <cell r="H841" t="str">
            <v>JONNU</v>
          </cell>
          <cell r="I841" t="str">
            <v>R&amp;D</v>
          </cell>
          <cell r="J841" t="str">
            <v>C3</v>
          </cell>
          <cell r="K841">
            <v>2012</v>
          </cell>
          <cell r="L841">
            <v>7</v>
          </cell>
          <cell r="M841">
            <v>16</v>
          </cell>
          <cell r="N841">
            <v>6</v>
          </cell>
          <cell r="O841">
            <v>9</v>
          </cell>
          <cell r="P841">
            <v>28</v>
          </cell>
          <cell r="Q841">
            <v>1988</v>
          </cell>
          <cell r="R841">
            <v>10</v>
          </cell>
          <cell r="S841">
            <v>20</v>
          </cell>
          <cell r="T841">
            <v>30</v>
          </cell>
          <cell r="U841">
            <v>6</v>
          </cell>
          <cell r="V841">
            <v>24</v>
          </cell>
          <cell r="W841">
            <v>2555</v>
          </cell>
          <cell r="X841">
            <v>0</v>
          </cell>
        </row>
        <row r="842">
          <cell r="A842" t="str">
            <v>804060</v>
          </cell>
          <cell r="B842">
            <v>838</v>
          </cell>
          <cell r="C842" t="str">
            <v>นาย</v>
          </cell>
          <cell r="D842" t="str">
            <v>พงศ์ณัฐภูมิ</v>
          </cell>
          <cell r="E842" t="str">
            <v>ธานีสินพัทธ์</v>
          </cell>
          <cell r="F842" t="str">
            <v>MR.</v>
          </cell>
          <cell r="G842" t="str">
            <v>PONGNATTAPOOM</v>
          </cell>
          <cell r="H842" t="str">
            <v>THANEESINPARTH</v>
          </cell>
          <cell r="I842" t="str">
            <v>R&amp;D</v>
          </cell>
          <cell r="J842" t="str">
            <v>C1</v>
          </cell>
          <cell r="K842">
            <v>2015</v>
          </cell>
          <cell r="L842">
            <v>1</v>
          </cell>
          <cell r="M842">
            <v>19</v>
          </cell>
          <cell r="N842">
            <v>4</v>
          </cell>
          <cell r="O842">
            <v>3</v>
          </cell>
          <cell r="P842">
            <v>25</v>
          </cell>
          <cell r="Q842">
            <v>1991</v>
          </cell>
          <cell r="R842">
            <v>6</v>
          </cell>
          <cell r="S842">
            <v>21</v>
          </cell>
          <cell r="T842">
            <v>27</v>
          </cell>
          <cell r="U842">
            <v>10</v>
          </cell>
          <cell r="V842">
            <v>23</v>
          </cell>
          <cell r="W842">
            <v>2558</v>
          </cell>
          <cell r="X842">
            <v>0</v>
          </cell>
        </row>
        <row r="843">
          <cell r="A843" t="str">
            <v>804709</v>
          </cell>
          <cell r="B843">
            <v>839</v>
          </cell>
          <cell r="C843" t="str">
            <v>น.ส.</v>
          </cell>
          <cell r="D843" t="str">
            <v>กนกวรรณ</v>
          </cell>
          <cell r="E843" t="str">
            <v>ไชยนิสงค์</v>
          </cell>
          <cell r="F843" t="str">
            <v>MS.</v>
          </cell>
          <cell r="G843" t="str">
            <v>KANOKWAN</v>
          </cell>
          <cell r="H843" t="str">
            <v>CHAINISONG</v>
          </cell>
          <cell r="I843" t="str">
            <v>R&amp;D</v>
          </cell>
          <cell r="J843" t="str">
            <v>C1</v>
          </cell>
          <cell r="K843">
            <v>2016</v>
          </cell>
          <cell r="L843">
            <v>11</v>
          </cell>
          <cell r="M843">
            <v>7</v>
          </cell>
          <cell r="N843">
            <v>2</v>
          </cell>
          <cell r="O843">
            <v>6</v>
          </cell>
          <cell r="P843">
            <v>6</v>
          </cell>
          <cell r="Q843">
            <v>1993</v>
          </cell>
          <cell r="R843">
            <v>12</v>
          </cell>
          <cell r="S843">
            <v>20</v>
          </cell>
          <cell r="T843">
            <v>25</v>
          </cell>
          <cell r="U843">
            <v>4</v>
          </cell>
          <cell r="V843">
            <v>24</v>
          </cell>
          <cell r="W843">
            <v>2559</v>
          </cell>
          <cell r="X843">
            <v>0</v>
          </cell>
        </row>
        <row r="844">
          <cell r="A844" t="str">
            <v>804743</v>
          </cell>
          <cell r="B844">
            <v>840</v>
          </cell>
          <cell r="C844" t="str">
            <v>นาย</v>
          </cell>
          <cell r="D844" t="str">
            <v>ปฏิภาณ</v>
          </cell>
          <cell r="E844" t="str">
            <v>อรุณอมรานนท์</v>
          </cell>
          <cell r="F844" t="str">
            <v>MR.</v>
          </cell>
          <cell r="G844" t="str">
            <v>PATIPAN</v>
          </cell>
          <cell r="H844" t="str">
            <v>AROONAMARANONT</v>
          </cell>
          <cell r="I844" t="str">
            <v>R&amp;D</v>
          </cell>
          <cell r="J844" t="str">
            <v>C1</v>
          </cell>
          <cell r="K844">
            <v>2017</v>
          </cell>
          <cell r="L844">
            <v>1</v>
          </cell>
          <cell r="M844">
            <v>4</v>
          </cell>
          <cell r="N844">
            <v>2</v>
          </cell>
          <cell r="O844">
            <v>4</v>
          </cell>
          <cell r="P844">
            <v>9</v>
          </cell>
          <cell r="Q844">
            <v>1994</v>
          </cell>
          <cell r="R844">
            <v>3</v>
          </cell>
          <cell r="S844">
            <v>28</v>
          </cell>
          <cell r="T844">
            <v>25</v>
          </cell>
          <cell r="U844">
            <v>1</v>
          </cell>
          <cell r="V844">
            <v>16</v>
          </cell>
          <cell r="W844">
            <v>2560</v>
          </cell>
          <cell r="X844">
            <v>0</v>
          </cell>
        </row>
        <row r="845">
          <cell r="A845" t="str">
            <v>805174</v>
          </cell>
          <cell r="B845">
            <v>841</v>
          </cell>
          <cell r="C845" t="str">
            <v>นาย</v>
          </cell>
          <cell r="D845" t="str">
            <v>ณัฐดนัย</v>
          </cell>
          <cell r="E845" t="str">
            <v>ภาคานาม</v>
          </cell>
          <cell r="F845" t="str">
            <v>MR.</v>
          </cell>
          <cell r="G845" t="str">
            <v>NUTDANAI</v>
          </cell>
          <cell r="H845" t="str">
            <v>PAKANAM</v>
          </cell>
          <cell r="I845" t="str">
            <v>R&amp;D</v>
          </cell>
          <cell r="J845" t="str">
            <v>C1</v>
          </cell>
          <cell r="K845">
            <v>2019</v>
          </cell>
          <cell r="L845">
            <v>4</v>
          </cell>
          <cell r="M845">
            <v>22</v>
          </cell>
          <cell r="N845">
            <v>0</v>
          </cell>
          <cell r="O845">
            <v>0</v>
          </cell>
          <cell r="P845">
            <v>22</v>
          </cell>
          <cell r="Q845">
            <v>1993</v>
          </cell>
          <cell r="R845">
            <v>3</v>
          </cell>
          <cell r="S845">
            <v>22</v>
          </cell>
          <cell r="T845">
            <v>26</v>
          </cell>
          <cell r="U845">
            <v>1</v>
          </cell>
          <cell r="V845">
            <v>22</v>
          </cell>
          <cell r="W845">
            <v>2562</v>
          </cell>
          <cell r="X845">
            <v>0</v>
          </cell>
        </row>
        <row r="846">
          <cell r="A846" t="str">
            <v>805188</v>
          </cell>
          <cell r="B846">
            <v>842</v>
          </cell>
          <cell r="C846" t="str">
            <v>น.ส.</v>
          </cell>
          <cell r="D846" t="str">
            <v>นฤพร</v>
          </cell>
          <cell r="E846" t="str">
            <v>ปริยธาดา</v>
          </cell>
          <cell r="F846" t="str">
            <v>MS.</v>
          </cell>
          <cell r="G846" t="str">
            <v>NARUEPHORN</v>
          </cell>
          <cell r="H846" t="str">
            <v>PARIYATHADA</v>
          </cell>
          <cell r="I846" t="str">
            <v>R&amp;D</v>
          </cell>
          <cell r="J846" t="str">
            <v>C1</v>
          </cell>
          <cell r="K846">
            <v>2019</v>
          </cell>
          <cell r="L846">
            <v>5</v>
          </cell>
          <cell r="M846">
            <v>7</v>
          </cell>
          <cell r="N846">
            <v>0</v>
          </cell>
          <cell r="O846">
            <v>0</v>
          </cell>
          <cell r="P846">
            <v>6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2562</v>
          </cell>
          <cell r="X846">
            <v>0</v>
          </cell>
        </row>
        <row r="847">
          <cell r="A847" t="str">
            <v>801871</v>
          </cell>
          <cell r="B847">
            <v>843</v>
          </cell>
          <cell r="C847" t="str">
            <v>น.ส.</v>
          </cell>
          <cell r="D847" t="str">
            <v>สุกัญญา</v>
          </cell>
          <cell r="E847" t="str">
            <v>สิงห์ทาศร</v>
          </cell>
          <cell r="F847" t="str">
            <v>MS.</v>
          </cell>
          <cell r="G847" t="str">
            <v>SUKANYA</v>
          </cell>
          <cell r="H847" t="str">
            <v>SINGTASORN</v>
          </cell>
          <cell r="I847" t="str">
            <v>R&amp;D</v>
          </cell>
          <cell r="J847" t="str">
            <v>S4</v>
          </cell>
          <cell r="K847">
            <v>2004</v>
          </cell>
          <cell r="L847">
            <v>10</v>
          </cell>
          <cell r="M847">
            <v>1</v>
          </cell>
          <cell r="N847">
            <v>14</v>
          </cell>
          <cell r="O847">
            <v>7</v>
          </cell>
          <cell r="P847">
            <v>12</v>
          </cell>
          <cell r="Q847">
            <v>1980</v>
          </cell>
          <cell r="R847">
            <v>12</v>
          </cell>
          <cell r="S847">
            <v>4</v>
          </cell>
          <cell r="T847">
            <v>38</v>
          </cell>
          <cell r="U847">
            <v>5</v>
          </cell>
          <cell r="V847">
            <v>9</v>
          </cell>
          <cell r="W847">
            <v>2547</v>
          </cell>
          <cell r="X847">
            <v>0</v>
          </cell>
        </row>
        <row r="848">
          <cell r="A848" t="str">
            <v>800704</v>
          </cell>
          <cell r="B848">
            <v>844</v>
          </cell>
          <cell r="C848" t="str">
            <v>นาย</v>
          </cell>
          <cell r="D848" t="str">
            <v>สมชาย</v>
          </cell>
          <cell r="E848" t="str">
            <v>สุดครบ</v>
          </cell>
          <cell r="F848" t="str">
            <v>MR.</v>
          </cell>
          <cell r="G848" t="str">
            <v>SOMCHAI</v>
          </cell>
          <cell r="H848" t="str">
            <v>SUDKUB</v>
          </cell>
          <cell r="I848" t="str">
            <v>R&amp;D</v>
          </cell>
          <cell r="J848" t="str">
            <v>F5</v>
          </cell>
          <cell r="K848">
            <v>1996</v>
          </cell>
          <cell r="L848">
            <v>5</v>
          </cell>
          <cell r="M848">
            <v>2</v>
          </cell>
          <cell r="N848">
            <v>23</v>
          </cell>
          <cell r="O848">
            <v>0</v>
          </cell>
          <cell r="P848">
            <v>11</v>
          </cell>
          <cell r="Q848">
            <v>1970</v>
          </cell>
          <cell r="R848">
            <v>3</v>
          </cell>
          <cell r="S848">
            <v>23</v>
          </cell>
          <cell r="T848">
            <v>49</v>
          </cell>
          <cell r="U848">
            <v>1</v>
          </cell>
          <cell r="V848">
            <v>21</v>
          </cell>
          <cell r="W848">
            <v>2539</v>
          </cell>
          <cell r="X848">
            <v>0</v>
          </cell>
        </row>
        <row r="849">
          <cell r="A849" t="str">
            <v>801277</v>
          </cell>
          <cell r="B849">
            <v>845</v>
          </cell>
          <cell r="C849" t="str">
            <v>นาย</v>
          </cell>
          <cell r="D849" t="str">
            <v>ประกอบ</v>
          </cell>
          <cell r="E849" t="str">
            <v>สันโห</v>
          </cell>
          <cell r="F849" t="str">
            <v>MR.</v>
          </cell>
          <cell r="G849" t="str">
            <v>PRAKOB</v>
          </cell>
          <cell r="H849" t="str">
            <v>SANHO</v>
          </cell>
          <cell r="I849" t="str">
            <v>R&amp;D</v>
          </cell>
          <cell r="J849" t="str">
            <v>F5</v>
          </cell>
          <cell r="K849">
            <v>2000</v>
          </cell>
          <cell r="L849">
            <v>9</v>
          </cell>
          <cell r="M849">
            <v>1</v>
          </cell>
          <cell r="N849">
            <v>18</v>
          </cell>
          <cell r="O849">
            <v>8</v>
          </cell>
          <cell r="P849">
            <v>12</v>
          </cell>
          <cell r="Q849">
            <v>1975</v>
          </cell>
          <cell r="R849">
            <v>5</v>
          </cell>
          <cell r="S849">
            <v>23</v>
          </cell>
          <cell r="T849">
            <v>43</v>
          </cell>
          <cell r="U849">
            <v>11</v>
          </cell>
          <cell r="V849">
            <v>21</v>
          </cell>
          <cell r="W849">
            <v>2543</v>
          </cell>
          <cell r="X849">
            <v>0</v>
          </cell>
        </row>
        <row r="850">
          <cell r="A850" t="str">
            <v>804167</v>
          </cell>
          <cell r="B850">
            <v>846</v>
          </cell>
          <cell r="C850" t="str">
            <v>นาย</v>
          </cell>
          <cell r="D850" t="str">
            <v>สุรชัย</v>
          </cell>
          <cell r="E850" t="str">
            <v>นามบุดดี</v>
          </cell>
          <cell r="F850" t="str">
            <v>MR.</v>
          </cell>
          <cell r="G850" t="str">
            <v>SURACHAI</v>
          </cell>
          <cell r="H850" t="str">
            <v>NRMBOODDEE</v>
          </cell>
          <cell r="I850" t="str">
            <v>R&amp;D</v>
          </cell>
          <cell r="J850" t="str">
            <v>F5</v>
          </cell>
          <cell r="K850">
            <v>1995</v>
          </cell>
          <cell r="L850">
            <v>5</v>
          </cell>
          <cell r="M850">
            <v>9</v>
          </cell>
          <cell r="N850">
            <v>24</v>
          </cell>
          <cell r="O850">
            <v>0</v>
          </cell>
          <cell r="P850">
            <v>4</v>
          </cell>
          <cell r="Q850">
            <v>1972</v>
          </cell>
          <cell r="R850">
            <v>4</v>
          </cell>
          <cell r="S850">
            <v>23</v>
          </cell>
          <cell r="T850">
            <v>47</v>
          </cell>
          <cell r="U850">
            <v>0</v>
          </cell>
          <cell r="V850">
            <v>21</v>
          </cell>
          <cell r="W850">
            <v>2538</v>
          </cell>
          <cell r="X850">
            <v>0</v>
          </cell>
        </row>
        <row r="851">
          <cell r="A851" t="str">
            <v>804171</v>
          </cell>
          <cell r="B851">
            <v>847</v>
          </cell>
          <cell r="C851" t="str">
            <v>นาย</v>
          </cell>
          <cell r="D851" t="str">
            <v>วันชัย</v>
          </cell>
          <cell r="E851" t="str">
            <v>เวชสาร</v>
          </cell>
          <cell r="F851" t="str">
            <v>MR.</v>
          </cell>
          <cell r="G851" t="str">
            <v>WANCHAI</v>
          </cell>
          <cell r="H851" t="str">
            <v>WETCHASARN</v>
          </cell>
          <cell r="I851" t="str">
            <v>R&amp;D</v>
          </cell>
          <cell r="J851" t="str">
            <v>F5</v>
          </cell>
          <cell r="K851">
            <v>1996</v>
          </cell>
          <cell r="L851">
            <v>2</v>
          </cell>
          <cell r="M851">
            <v>19</v>
          </cell>
          <cell r="N851">
            <v>23</v>
          </cell>
          <cell r="O851">
            <v>2</v>
          </cell>
          <cell r="P851">
            <v>25</v>
          </cell>
          <cell r="Q851">
            <v>1970</v>
          </cell>
          <cell r="R851">
            <v>12</v>
          </cell>
          <cell r="S851">
            <v>7</v>
          </cell>
          <cell r="T851">
            <v>48</v>
          </cell>
          <cell r="U851">
            <v>5</v>
          </cell>
          <cell r="V851">
            <v>6</v>
          </cell>
          <cell r="W851">
            <v>2539</v>
          </cell>
          <cell r="X851">
            <v>0</v>
          </cell>
        </row>
        <row r="852">
          <cell r="A852" t="str">
            <v>800208</v>
          </cell>
          <cell r="B852">
            <v>848</v>
          </cell>
          <cell r="C852" t="str">
            <v>นาย</v>
          </cell>
          <cell r="D852" t="str">
            <v>บัณฑิตย์</v>
          </cell>
          <cell r="E852" t="str">
            <v>ชาลีเปรี่ยม</v>
          </cell>
          <cell r="F852" t="str">
            <v>MR.</v>
          </cell>
          <cell r="G852" t="str">
            <v>BANDIT</v>
          </cell>
          <cell r="H852" t="str">
            <v>CHALEEPIEM</v>
          </cell>
          <cell r="I852" t="str">
            <v>R&amp;D</v>
          </cell>
          <cell r="J852" t="str">
            <v>F4</v>
          </cell>
          <cell r="K852">
            <v>1992</v>
          </cell>
          <cell r="L852">
            <v>8</v>
          </cell>
          <cell r="M852">
            <v>13</v>
          </cell>
          <cell r="N852">
            <v>26</v>
          </cell>
          <cell r="O852">
            <v>9</v>
          </cell>
          <cell r="P852">
            <v>0</v>
          </cell>
          <cell r="Q852">
            <v>1974</v>
          </cell>
          <cell r="R852">
            <v>6</v>
          </cell>
          <cell r="S852">
            <v>23</v>
          </cell>
          <cell r="T852">
            <v>44</v>
          </cell>
          <cell r="U852">
            <v>10</v>
          </cell>
          <cell r="V852">
            <v>21</v>
          </cell>
          <cell r="W852">
            <v>2535</v>
          </cell>
          <cell r="X852">
            <v>0</v>
          </cell>
        </row>
        <row r="853">
          <cell r="A853" t="str">
            <v>801947</v>
          </cell>
          <cell r="B853">
            <v>849</v>
          </cell>
          <cell r="C853" t="str">
            <v>นาย</v>
          </cell>
          <cell r="D853" t="str">
            <v>จตุรงค์</v>
          </cell>
          <cell r="E853" t="str">
            <v>เจริญเนตร์</v>
          </cell>
          <cell r="F853" t="str">
            <v>MR.</v>
          </cell>
          <cell r="G853" t="str">
            <v>JATURONG</v>
          </cell>
          <cell r="H853" t="str">
            <v>CHAROENNET</v>
          </cell>
          <cell r="I853" t="str">
            <v>R&amp;D</v>
          </cell>
          <cell r="J853" t="str">
            <v>F3</v>
          </cell>
          <cell r="K853">
            <v>2003</v>
          </cell>
          <cell r="L853">
            <v>7</v>
          </cell>
          <cell r="M853">
            <v>7</v>
          </cell>
          <cell r="N853">
            <v>15</v>
          </cell>
          <cell r="O853">
            <v>10</v>
          </cell>
          <cell r="P853">
            <v>6</v>
          </cell>
          <cell r="Q853">
            <v>1979</v>
          </cell>
          <cell r="R853">
            <v>4</v>
          </cell>
          <cell r="S853">
            <v>8</v>
          </cell>
          <cell r="T853">
            <v>40</v>
          </cell>
          <cell r="U853">
            <v>1</v>
          </cell>
          <cell r="V853">
            <v>5</v>
          </cell>
          <cell r="W853">
            <v>2546</v>
          </cell>
          <cell r="X853">
            <v>0</v>
          </cell>
        </row>
        <row r="854">
          <cell r="A854" t="str">
            <v>804153</v>
          </cell>
          <cell r="B854">
            <v>850</v>
          </cell>
          <cell r="C854" t="str">
            <v>นาย</v>
          </cell>
          <cell r="D854" t="str">
            <v>ศักดา</v>
          </cell>
          <cell r="E854" t="str">
            <v>โวหาญดี</v>
          </cell>
          <cell r="F854" t="str">
            <v>MR.</v>
          </cell>
          <cell r="G854" t="str">
            <v>SAKDA</v>
          </cell>
          <cell r="H854" t="str">
            <v>VOHANDEE</v>
          </cell>
          <cell r="I854" t="str">
            <v>R&amp;D</v>
          </cell>
          <cell r="J854" t="str">
            <v>F3</v>
          </cell>
          <cell r="K854">
            <v>2009</v>
          </cell>
          <cell r="L854">
            <v>9</v>
          </cell>
          <cell r="M854">
            <v>16</v>
          </cell>
          <cell r="N854">
            <v>9</v>
          </cell>
          <cell r="O854">
            <v>7</v>
          </cell>
          <cell r="P854">
            <v>28</v>
          </cell>
          <cell r="Q854">
            <v>1987</v>
          </cell>
          <cell r="R854">
            <v>4</v>
          </cell>
          <cell r="S854">
            <v>24</v>
          </cell>
          <cell r="T854">
            <v>32</v>
          </cell>
          <cell r="U854">
            <v>0</v>
          </cell>
          <cell r="V854">
            <v>20</v>
          </cell>
          <cell r="W854">
            <v>2552</v>
          </cell>
          <cell r="X854">
            <v>0</v>
          </cell>
        </row>
        <row r="855">
          <cell r="A855" t="str">
            <v>803851</v>
          </cell>
          <cell r="B855">
            <v>851</v>
          </cell>
          <cell r="C855" t="str">
            <v>นาย</v>
          </cell>
          <cell r="D855" t="str">
            <v>สุชาติ</v>
          </cell>
          <cell r="E855" t="str">
            <v>ดังใหม่</v>
          </cell>
          <cell r="F855" t="str">
            <v>MR.</v>
          </cell>
          <cell r="G855" t="str">
            <v>SUCHAT</v>
          </cell>
          <cell r="H855" t="str">
            <v>DUNGMAI</v>
          </cell>
          <cell r="I855" t="str">
            <v>R&amp;D</v>
          </cell>
          <cell r="J855" t="str">
            <v>F2</v>
          </cell>
          <cell r="K855">
            <v>2013</v>
          </cell>
          <cell r="L855">
            <v>4</v>
          </cell>
          <cell r="M855">
            <v>23</v>
          </cell>
          <cell r="N855">
            <v>6</v>
          </cell>
          <cell r="O855">
            <v>0</v>
          </cell>
          <cell r="P855">
            <v>21</v>
          </cell>
          <cell r="Q855">
            <v>1979</v>
          </cell>
          <cell r="R855">
            <v>7</v>
          </cell>
          <cell r="S855">
            <v>15</v>
          </cell>
          <cell r="T855">
            <v>39</v>
          </cell>
          <cell r="U855">
            <v>9</v>
          </cell>
          <cell r="V855">
            <v>29</v>
          </cell>
          <cell r="W855">
            <v>2556</v>
          </cell>
          <cell r="X855">
            <v>0</v>
          </cell>
        </row>
        <row r="856">
          <cell r="A856" t="str">
            <v>800193</v>
          </cell>
          <cell r="B856">
            <v>852</v>
          </cell>
          <cell r="C856" t="str">
            <v>นาย</v>
          </cell>
          <cell r="D856" t="str">
            <v>มาโนต</v>
          </cell>
          <cell r="E856" t="str">
            <v>นกเนียม</v>
          </cell>
          <cell r="F856" t="str">
            <v>MR.</v>
          </cell>
          <cell r="G856" t="str">
            <v>MANOT</v>
          </cell>
          <cell r="H856" t="str">
            <v>NOKNUEM</v>
          </cell>
          <cell r="I856" t="str">
            <v>R&amp;D</v>
          </cell>
          <cell r="J856" t="str">
            <v>SK5</v>
          </cell>
          <cell r="K856">
            <v>1991</v>
          </cell>
          <cell r="L856">
            <v>7</v>
          </cell>
          <cell r="M856">
            <v>2</v>
          </cell>
          <cell r="N856">
            <v>27</v>
          </cell>
          <cell r="O856">
            <v>10</v>
          </cell>
          <cell r="P856">
            <v>11</v>
          </cell>
          <cell r="Q856">
            <v>1971</v>
          </cell>
          <cell r="R856">
            <v>9</v>
          </cell>
          <cell r="S856">
            <v>26</v>
          </cell>
          <cell r="T856">
            <v>47</v>
          </cell>
          <cell r="U856">
            <v>7</v>
          </cell>
          <cell r="V856">
            <v>18</v>
          </cell>
          <cell r="W856">
            <v>2534</v>
          </cell>
          <cell r="X856">
            <v>0</v>
          </cell>
        </row>
        <row r="857">
          <cell r="A857" t="str">
            <v>800211</v>
          </cell>
          <cell r="B857">
            <v>853</v>
          </cell>
          <cell r="C857" t="str">
            <v>นาย</v>
          </cell>
          <cell r="D857" t="str">
            <v>สุริยะ</v>
          </cell>
          <cell r="E857" t="str">
            <v>อินทรชื่น</v>
          </cell>
          <cell r="F857" t="str">
            <v>MR.</v>
          </cell>
          <cell r="G857" t="str">
            <v>SURIYA</v>
          </cell>
          <cell r="H857" t="str">
            <v>INTARACHEUN</v>
          </cell>
          <cell r="I857" t="str">
            <v>R&amp;D</v>
          </cell>
          <cell r="J857" t="str">
            <v>SK4</v>
          </cell>
          <cell r="K857">
            <v>1994</v>
          </cell>
          <cell r="L857">
            <v>1</v>
          </cell>
          <cell r="M857">
            <v>26</v>
          </cell>
          <cell r="N857">
            <v>25</v>
          </cell>
          <cell r="O857">
            <v>3</v>
          </cell>
          <cell r="P857">
            <v>18</v>
          </cell>
          <cell r="Q857">
            <v>1974</v>
          </cell>
          <cell r="R857">
            <v>1</v>
          </cell>
          <cell r="S857">
            <v>27</v>
          </cell>
          <cell r="T857">
            <v>45</v>
          </cell>
          <cell r="U857">
            <v>3</v>
          </cell>
          <cell r="V857">
            <v>17</v>
          </cell>
          <cell r="W857">
            <v>2537</v>
          </cell>
          <cell r="X857">
            <v>0</v>
          </cell>
        </row>
        <row r="858">
          <cell r="A858" t="str">
            <v>801104</v>
          </cell>
          <cell r="B858">
            <v>854</v>
          </cell>
          <cell r="C858" t="str">
            <v>นาง</v>
          </cell>
          <cell r="D858" t="str">
            <v>วันดี</v>
          </cell>
          <cell r="E858" t="str">
            <v>ผลเจริญรุ่งเรือง</v>
          </cell>
          <cell r="F858" t="str">
            <v>MRS.</v>
          </cell>
          <cell r="G858" t="str">
            <v>WANDEE</v>
          </cell>
          <cell r="H858" t="str">
            <v>PHOLCHAROENRUNGRUENG</v>
          </cell>
          <cell r="I858" t="str">
            <v>R&amp;D</v>
          </cell>
          <cell r="J858" t="str">
            <v>SK3</v>
          </cell>
          <cell r="K858">
            <v>1989</v>
          </cell>
          <cell r="L858">
            <v>9</v>
          </cell>
          <cell r="M858">
            <v>16</v>
          </cell>
          <cell r="N858">
            <v>29</v>
          </cell>
          <cell r="O858">
            <v>7</v>
          </cell>
          <cell r="P858">
            <v>28</v>
          </cell>
          <cell r="Q858">
            <v>1968</v>
          </cell>
          <cell r="R858">
            <v>11</v>
          </cell>
          <cell r="S858">
            <v>19</v>
          </cell>
          <cell r="T858">
            <v>50</v>
          </cell>
          <cell r="U858">
            <v>5</v>
          </cell>
          <cell r="V858">
            <v>25</v>
          </cell>
          <cell r="W858">
            <v>2532</v>
          </cell>
          <cell r="X858">
            <v>0</v>
          </cell>
        </row>
        <row r="859">
          <cell r="A859" t="str">
            <v>801725</v>
          </cell>
          <cell r="B859">
            <v>855</v>
          </cell>
          <cell r="C859" t="str">
            <v>น.ส.</v>
          </cell>
          <cell r="D859" t="str">
            <v>รัชนก</v>
          </cell>
          <cell r="E859" t="str">
            <v>โสวิลาด</v>
          </cell>
          <cell r="F859" t="str">
            <v>MS.</v>
          </cell>
          <cell r="G859" t="str">
            <v>RACHANOK</v>
          </cell>
          <cell r="H859" t="str">
            <v>SOWIRAD</v>
          </cell>
          <cell r="I859" t="str">
            <v>R&amp;D</v>
          </cell>
          <cell r="J859" t="str">
            <v>SK2</v>
          </cell>
          <cell r="K859">
            <v>2003</v>
          </cell>
          <cell r="L859">
            <v>12</v>
          </cell>
          <cell r="M859">
            <v>1</v>
          </cell>
          <cell r="N859">
            <v>15</v>
          </cell>
          <cell r="O859">
            <v>5</v>
          </cell>
          <cell r="P859">
            <v>12</v>
          </cell>
          <cell r="Q859">
            <v>1984</v>
          </cell>
          <cell r="R859">
            <v>4</v>
          </cell>
          <cell r="S859">
            <v>18</v>
          </cell>
          <cell r="T859">
            <v>35</v>
          </cell>
          <cell r="U859">
            <v>0</v>
          </cell>
          <cell r="V859">
            <v>26</v>
          </cell>
          <cell r="W859">
            <v>2546</v>
          </cell>
          <cell r="X859">
            <v>0</v>
          </cell>
        </row>
        <row r="860">
          <cell r="A860" t="str">
            <v>801840</v>
          </cell>
          <cell r="B860">
            <v>856</v>
          </cell>
          <cell r="C860" t="str">
            <v>น.ส.</v>
          </cell>
          <cell r="D860" t="str">
            <v>ศศิมา</v>
          </cell>
          <cell r="E860" t="str">
            <v>อรุณฤกษ์</v>
          </cell>
          <cell r="F860" t="str">
            <v>MS.</v>
          </cell>
          <cell r="G860" t="str">
            <v>SASIMA</v>
          </cell>
          <cell r="H860" t="str">
            <v>AROONRUEK</v>
          </cell>
          <cell r="I860" t="str">
            <v>R&amp;D</v>
          </cell>
          <cell r="J860" t="str">
            <v>SK2</v>
          </cell>
          <cell r="K860">
            <v>2004</v>
          </cell>
          <cell r="L860">
            <v>7</v>
          </cell>
          <cell r="M860">
            <v>16</v>
          </cell>
          <cell r="N860">
            <v>14</v>
          </cell>
          <cell r="O860">
            <v>9</v>
          </cell>
          <cell r="P860">
            <v>28</v>
          </cell>
          <cell r="Q860">
            <v>1977</v>
          </cell>
          <cell r="R860">
            <v>6</v>
          </cell>
          <cell r="S860">
            <v>18</v>
          </cell>
          <cell r="T860">
            <v>41</v>
          </cell>
          <cell r="U860">
            <v>10</v>
          </cell>
          <cell r="V860">
            <v>26</v>
          </cell>
          <cell r="W860">
            <v>2547</v>
          </cell>
          <cell r="X860">
            <v>0</v>
          </cell>
        </row>
        <row r="861">
          <cell r="A861" t="str">
            <v>801853</v>
          </cell>
          <cell r="B861">
            <v>857</v>
          </cell>
          <cell r="C861" t="str">
            <v>น.ส.</v>
          </cell>
          <cell r="D861" t="str">
            <v>เบญจวรรณ</v>
          </cell>
          <cell r="E861" t="str">
            <v>อินต๊ะยศ</v>
          </cell>
          <cell r="F861" t="str">
            <v>MS.</v>
          </cell>
          <cell r="G861" t="str">
            <v>BENJAWAN</v>
          </cell>
          <cell r="H861" t="str">
            <v>INTAYOS</v>
          </cell>
          <cell r="I861" t="str">
            <v>R&amp;D</v>
          </cell>
          <cell r="J861" t="str">
            <v>SK3</v>
          </cell>
          <cell r="K861">
            <v>2004</v>
          </cell>
          <cell r="L861">
            <v>7</v>
          </cell>
          <cell r="M861">
            <v>16</v>
          </cell>
          <cell r="N861">
            <v>14</v>
          </cell>
          <cell r="O861">
            <v>9</v>
          </cell>
          <cell r="P861">
            <v>28</v>
          </cell>
          <cell r="Q861">
            <v>1975</v>
          </cell>
          <cell r="R861">
            <v>3</v>
          </cell>
          <cell r="S861">
            <v>8</v>
          </cell>
          <cell r="T861">
            <v>44</v>
          </cell>
          <cell r="U861">
            <v>2</v>
          </cell>
          <cell r="V861">
            <v>5</v>
          </cell>
          <cell r="W861">
            <v>2547</v>
          </cell>
          <cell r="X861">
            <v>0</v>
          </cell>
        </row>
        <row r="862">
          <cell r="A862" t="str">
            <v>802298</v>
          </cell>
          <cell r="B862">
            <v>858</v>
          </cell>
          <cell r="C862" t="str">
            <v>นาย</v>
          </cell>
          <cell r="D862" t="str">
            <v>กมล</v>
          </cell>
          <cell r="E862" t="str">
            <v>นาคช่วย</v>
          </cell>
          <cell r="F862" t="str">
            <v>MR.</v>
          </cell>
          <cell r="G862" t="str">
            <v>KAMON</v>
          </cell>
          <cell r="H862" t="str">
            <v>NAKCHUY</v>
          </cell>
          <cell r="I862" t="str">
            <v>R&amp;D</v>
          </cell>
          <cell r="J862" t="str">
            <v>SK3</v>
          </cell>
          <cell r="K862">
            <v>2008</v>
          </cell>
          <cell r="L862">
            <v>9</v>
          </cell>
          <cell r="M862">
            <v>5</v>
          </cell>
          <cell r="N862">
            <v>10</v>
          </cell>
          <cell r="O862">
            <v>8</v>
          </cell>
          <cell r="P862">
            <v>8</v>
          </cell>
          <cell r="Q862">
            <v>1984</v>
          </cell>
          <cell r="R862">
            <v>5</v>
          </cell>
          <cell r="S862">
            <v>2</v>
          </cell>
          <cell r="T862">
            <v>35</v>
          </cell>
          <cell r="U862">
            <v>0</v>
          </cell>
          <cell r="V862">
            <v>11</v>
          </cell>
          <cell r="W862">
            <v>2551</v>
          </cell>
          <cell r="X862">
            <v>0</v>
          </cell>
        </row>
        <row r="863">
          <cell r="A863" t="str">
            <v>804073</v>
          </cell>
          <cell r="B863">
            <v>859</v>
          </cell>
          <cell r="C863" t="str">
            <v>นาย</v>
          </cell>
          <cell r="D863" t="str">
            <v>บุญตา</v>
          </cell>
          <cell r="E863" t="str">
            <v>ประทิน</v>
          </cell>
          <cell r="F863" t="str">
            <v>MR.</v>
          </cell>
          <cell r="G863" t="str">
            <v>BUNTA</v>
          </cell>
          <cell r="H863" t="str">
            <v>PRATIN</v>
          </cell>
          <cell r="I863" t="str">
            <v>R&amp;D</v>
          </cell>
          <cell r="J863" t="str">
            <v>SK2</v>
          </cell>
          <cell r="K863">
            <v>2015</v>
          </cell>
          <cell r="L863">
            <v>1</v>
          </cell>
          <cell r="M863">
            <v>26</v>
          </cell>
          <cell r="N863">
            <v>4</v>
          </cell>
          <cell r="O863">
            <v>3</v>
          </cell>
          <cell r="P863">
            <v>18</v>
          </cell>
          <cell r="Q863">
            <v>1985</v>
          </cell>
          <cell r="R863">
            <v>9</v>
          </cell>
          <cell r="S863">
            <v>1</v>
          </cell>
          <cell r="T863">
            <v>33</v>
          </cell>
          <cell r="U863">
            <v>8</v>
          </cell>
          <cell r="V863">
            <v>12</v>
          </cell>
          <cell r="W863">
            <v>2558</v>
          </cell>
          <cell r="X863">
            <v>0</v>
          </cell>
        </row>
        <row r="864">
          <cell r="A864" t="str">
            <v>804184</v>
          </cell>
          <cell r="B864">
            <v>860</v>
          </cell>
          <cell r="C864" t="str">
            <v>นาย</v>
          </cell>
          <cell r="D864" t="str">
            <v>อรรถพล</v>
          </cell>
          <cell r="E864" t="str">
            <v>ลุนผง</v>
          </cell>
          <cell r="F864" t="str">
            <v>MR.</v>
          </cell>
          <cell r="G864" t="str">
            <v>ATTHAPHOL</v>
          </cell>
          <cell r="H864" t="str">
            <v>LUNPHONG</v>
          </cell>
          <cell r="I864" t="str">
            <v>R&amp;D</v>
          </cell>
          <cell r="J864" t="str">
            <v>SK4</v>
          </cell>
          <cell r="K864">
            <v>2010</v>
          </cell>
          <cell r="L864">
            <v>1</v>
          </cell>
          <cell r="M864">
            <v>4</v>
          </cell>
          <cell r="N864">
            <v>9</v>
          </cell>
          <cell r="O864">
            <v>4</v>
          </cell>
          <cell r="P864">
            <v>9</v>
          </cell>
          <cell r="Q864">
            <v>1988</v>
          </cell>
          <cell r="R864">
            <v>5</v>
          </cell>
          <cell r="S864">
            <v>5</v>
          </cell>
          <cell r="T864">
            <v>31</v>
          </cell>
          <cell r="U864">
            <v>0</v>
          </cell>
          <cell r="V864">
            <v>8</v>
          </cell>
          <cell r="W864">
            <v>2553</v>
          </cell>
          <cell r="X864">
            <v>0</v>
          </cell>
        </row>
        <row r="865">
          <cell r="A865" t="str">
            <v>804198</v>
          </cell>
          <cell r="B865">
            <v>861</v>
          </cell>
          <cell r="C865" t="str">
            <v>นาย</v>
          </cell>
          <cell r="D865" t="str">
            <v>ปราโมทย์</v>
          </cell>
          <cell r="E865" t="str">
            <v>ทองอินทร์</v>
          </cell>
          <cell r="F865" t="str">
            <v>MR.</v>
          </cell>
          <cell r="G865" t="str">
            <v>PRAMOT</v>
          </cell>
          <cell r="H865" t="str">
            <v>TONGIN</v>
          </cell>
          <cell r="I865" t="str">
            <v>R&amp;D</v>
          </cell>
          <cell r="J865" t="str">
            <v>SK2</v>
          </cell>
          <cell r="K865">
            <v>2010</v>
          </cell>
          <cell r="L865">
            <v>9</v>
          </cell>
          <cell r="M865">
            <v>27</v>
          </cell>
          <cell r="N865">
            <v>8</v>
          </cell>
          <cell r="O865">
            <v>7</v>
          </cell>
          <cell r="P865">
            <v>17</v>
          </cell>
          <cell r="Q865">
            <v>1979</v>
          </cell>
          <cell r="R865">
            <v>10</v>
          </cell>
          <cell r="S865">
            <v>26</v>
          </cell>
          <cell r="T865">
            <v>39</v>
          </cell>
          <cell r="U865">
            <v>6</v>
          </cell>
          <cell r="V865">
            <v>18</v>
          </cell>
          <cell r="W865">
            <v>2553</v>
          </cell>
          <cell r="X865">
            <v>0</v>
          </cell>
        </row>
        <row r="866">
          <cell r="A866" t="str">
            <v>804216</v>
          </cell>
          <cell r="B866">
            <v>862</v>
          </cell>
          <cell r="C866" t="str">
            <v>นาย</v>
          </cell>
          <cell r="D866" t="str">
            <v>นิรัน</v>
          </cell>
          <cell r="E866" t="str">
            <v>ช้างมาก</v>
          </cell>
          <cell r="F866" t="str">
            <v>MR.</v>
          </cell>
          <cell r="G866" t="str">
            <v>NIRAN</v>
          </cell>
          <cell r="H866" t="str">
            <v>CHANGMAK</v>
          </cell>
          <cell r="I866" t="str">
            <v>R&amp;D</v>
          </cell>
          <cell r="J866" t="str">
            <v>SK3</v>
          </cell>
          <cell r="K866">
            <v>2012</v>
          </cell>
          <cell r="L866">
            <v>5</v>
          </cell>
          <cell r="M866">
            <v>16</v>
          </cell>
          <cell r="N866">
            <v>6</v>
          </cell>
          <cell r="O866">
            <v>11</v>
          </cell>
          <cell r="P866">
            <v>28</v>
          </cell>
          <cell r="Q866">
            <v>1981</v>
          </cell>
          <cell r="R866">
            <v>7</v>
          </cell>
          <cell r="S866">
            <v>20</v>
          </cell>
          <cell r="T866">
            <v>37</v>
          </cell>
          <cell r="U866">
            <v>9</v>
          </cell>
          <cell r="V866">
            <v>24</v>
          </cell>
          <cell r="W866">
            <v>2555</v>
          </cell>
          <cell r="X866">
            <v>0</v>
          </cell>
        </row>
        <row r="867">
          <cell r="A867" t="str">
            <v>804220</v>
          </cell>
          <cell r="B867">
            <v>863</v>
          </cell>
          <cell r="C867" t="str">
            <v>นาย</v>
          </cell>
          <cell r="D867" t="str">
            <v>เกียรติยศ</v>
          </cell>
          <cell r="E867" t="str">
            <v>ปานพุ่ม</v>
          </cell>
          <cell r="F867" t="str">
            <v>MR.</v>
          </cell>
          <cell r="G867" t="str">
            <v>KIATTIYOS</v>
          </cell>
          <cell r="H867" t="str">
            <v>PANPUM</v>
          </cell>
          <cell r="I867" t="str">
            <v>R&amp;D</v>
          </cell>
          <cell r="J867" t="str">
            <v>SK2</v>
          </cell>
          <cell r="K867">
            <v>2014</v>
          </cell>
          <cell r="L867">
            <v>12</v>
          </cell>
          <cell r="M867">
            <v>8</v>
          </cell>
          <cell r="N867">
            <v>4</v>
          </cell>
          <cell r="O867">
            <v>5</v>
          </cell>
          <cell r="P867">
            <v>5</v>
          </cell>
          <cell r="Q867">
            <v>1989</v>
          </cell>
          <cell r="R867">
            <v>8</v>
          </cell>
          <cell r="S867">
            <v>24</v>
          </cell>
          <cell r="T867">
            <v>29</v>
          </cell>
          <cell r="U867">
            <v>8</v>
          </cell>
          <cell r="V867">
            <v>20</v>
          </cell>
          <cell r="W867">
            <v>2557</v>
          </cell>
          <cell r="X867">
            <v>0</v>
          </cell>
        </row>
        <row r="868">
          <cell r="A868" t="str">
            <v>804247</v>
          </cell>
          <cell r="B868">
            <v>864</v>
          </cell>
          <cell r="C868" t="str">
            <v>นาย</v>
          </cell>
          <cell r="D868" t="str">
            <v>วีรพันธ์</v>
          </cell>
          <cell r="E868" t="str">
            <v>สุราษฎร์</v>
          </cell>
          <cell r="F868" t="str">
            <v>MR.</v>
          </cell>
          <cell r="G868" t="str">
            <v>Weerapan</v>
          </cell>
          <cell r="H868" t="str">
            <v>Surat</v>
          </cell>
          <cell r="I868" t="str">
            <v>R&amp;D</v>
          </cell>
          <cell r="J868" t="str">
            <v>SK2</v>
          </cell>
          <cell r="K868">
            <v>2012</v>
          </cell>
          <cell r="L868">
            <v>5</v>
          </cell>
          <cell r="M868">
            <v>7</v>
          </cell>
          <cell r="N868">
            <v>7</v>
          </cell>
          <cell r="O868">
            <v>0</v>
          </cell>
          <cell r="P868">
            <v>6</v>
          </cell>
          <cell r="Q868">
            <v>1991</v>
          </cell>
          <cell r="R868">
            <v>5</v>
          </cell>
          <cell r="S868">
            <v>31</v>
          </cell>
          <cell r="T868">
            <v>27</v>
          </cell>
          <cell r="U868">
            <v>11</v>
          </cell>
          <cell r="V868">
            <v>13</v>
          </cell>
          <cell r="W868">
            <v>2555</v>
          </cell>
          <cell r="X868">
            <v>0</v>
          </cell>
        </row>
        <row r="869">
          <cell r="A869" t="str">
            <v>804486</v>
          </cell>
          <cell r="B869">
            <v>865</v>
          </cell>
          <cell r="C869" t="str">
            <v>นาย</v>
          </cell>
          <cell r="D869" t="str">
            <v>ญาโณ</v>
          </cell>
          <cell r="E869" t="str">
            <v>เมฆขำ</v>
          </cell>
          <cell r="F869" t="str">
            <v>MR.</v>
          </cell>
          <cell r="G869" t="str">
            <v>YANO</v>
          </cell>
          <cell r="H869" t="str">
            <v>MEKKUM</v>
          </cell>
          <cell r="I869" t="str">
            <v>R&amp;D</v>
          </cell>
          <cell r="J869" t="str">
            <v>SK2</v>
          </cell>
          <cell r="K869">
            <v>2015</v>
          </cell>
          <cell r="L869">
            <v>10</v>
          </cell>
          <cell r="M869">
            <v>5</v>
          </cell>
          <cell r="N869">
            <v>3</v>
          </cell>
          <cell r="O869">
            <v>7</v>
          </cell>
          <cell r="P869">
            <v>8</v>
          </cell>
          <cell r="Q869">
            <v>1991</v>
          </cell>
          <cell r="R869">
            <v>10</v>
          </cell>
          <cell r="S869">
            <v>13</v>
          </cell>
          <cell r="T869">
            <v>27</v>
          </cell>
          <cell r="U869">
            <v>7</v>
          </cell>
          <cell r="V869">
            <v>0</v>
          </cell>
          <cell r="W869">
            <v>2558</v>
          </cell>
          <cell r="X869">
            <v>0</v>
          </cell>
        </row>
        <row r="870">
          <cell r="A870">
            <v>804490</v>
          </cell>
          <cell r="B870">
            <v>866</v>
          </cell>
          <cell r="C870" t="str">
            <v>น.ส.</v>
          </cell>
          <cell r="D870" t="str">
            <v>ชุติมา</v>
          </cell>
          <cell r="E870" t="str">
            <v>ห้วยชะนาง</v>
          </cell>
          <cell r="F870" t="str">
            <v>MS.</v>
          </cell>
          <cell r="G870" t="str">
            <v>CHUTIMA</v>
          </cell>
          <cell r="H870" t="str">
            <v>HUAICHANANG</v>
          </cell>
          <cell r="I870" t="str">
            <v>R&amp;D</v>
          </cell>
          <cell r="J870" t="str">
            <v>SK1</v>
          </cell>
          <cell r="K870">
            <v>2016</v>
          </cell>
          <cell r="L870">
            <v>1</v>
          </cell>
          <cell r="M870">
            <v>18</v>
          </cell>
          <cell r="N870">
            <v>3</v>
          </cell>
          <cell r="O870">
            <v>3</v>
          </cell>
          <cell r="P870">
            <v>26</v>
          </cell>
          <cell r="Q870">
            <v>1987</v>
          </cell>
          <cell r="R870">
            <v>7</v>
          </cell>
          <cell r="S870">
            <v>7</v>
          </cell>
          <cell r="T870">
            <v>31</v>
          </cell>
          <cell r="U870">
            <v>10</v>
          </cell>
          <cell r="V870">
            <v>6</v>
          </cell>
          <cell r="W870">
            <v>2559</v>
          </cell>
          <cell r="X870">
            <v>0</v>
          </cell>
        </row>
        <row r="871">
          <cell r="A871">
            <v>804566</v>
          </cell>
          <cell r="B871">
            <v>867</v>
          </cell>
          <cell r="C871" t="str">
            <v>นาย</v>
          </cell>
          <cell r="D871" t="str">
            <v>รัตนชัย</v>
          </cell>
          <cell r="E871" t="str">
            <v>สีวิใจ</v>
          </cell>
          <cell r="F871" t="str">
            <v>MR.</v>
          </cell>
          <cell r="G871" t="str">
            <v>RATTANACHAI</v>
          </cell>
          <cell r="H871" t="str">
            <v>SEEVIJAI</v>
          </cell>
          <cell r="I871" t="str">
            <v>R&amp;D</v>
          </cell>
          <cell r="J871" t="str">
            <v>SK2</v>
          </cell>
          <cell r="K871">
            <v>2016</v>
          </cell>
          <cell r="L871">
            <v>3</v>
          </cell>
          <cell r="M871">
            <v>28</v>
          </cell>
          <cell r="N871">
            <v>3</v>
          </cell>
          <cell r="O871">
            <v>1</v>
          </cell>
          <cell r="P871">
            <v>16</v>
          </cell>
          <cell r="Q871">
            <v>1992</v>
          </cell>
          <cell r="R871">
            <v>1</v>
          </cell>
          <cell r="S871">
            <v>26</v>
          </cell>
          <cell r="T871">
            <v>27</v>
          </cell>
          <cell r="U871">
            <v>3</v>
          </cell>
          <cell r="V871">
            <v>18</v>
          </cell>
          <cell r="W871">
            <v>2559</v>
          </cell>
          <cell r="X871">
            <v>0</v>
          </cell>
        </row>
        <row r="872">
          <cell r="A872" t="str">
            <v>804583</v>
          </cell>
          <cell r="B872">
            <v>868</v>
          </cell>
          <cell r="C872" t="str">
            <v>นาย</v>
          </cell>
          <cell r="D872" t="str">
            <v>ยมนา</v>
          </cell>
          <cell r="E872" t="str">
            <v>คะเนมา</v>
          </cell>
          <cell r="F872" t="str">
            <v>MR.</v>
          </cell>
          <cell r="G872" t="str">
            <v>YOMMANA</v>
          </cell>
          <cell r="H872" t="str">
            <v>KHANAMA</v>
          </cell>
          <cell r="I872" t="str">
            <v>R&amp;D</v>
          </cell>
          <cell r="J872" t="str">
            <v>SK1</v>
          </cell>
          <cell r="K872">
            <v>2016</v>
          </cell>
          <cell r="L872">
            <v>5</v>
          </cell>
          <cell r="M872">
            <v>30</v>
          </cell>
          <cell r="N872">
            <v>2</v>
          </cell>
          <cell r="O872">
            <v>11</v>
          </cell>
          <cell r="P872">
            <v>14</v>
          </cell>
          <cell r="Q872">
            <v>1990</v>
          </cell>
          <cell r="R872">
            <v>9</v>
          </cell>
          <cell r="S872">
            <v>7</v>
          </cell>
          <cell r="T872">
            <v>28</v>
          </cell>
          <cell r="U872">
            <v>8</v>
          </cell>
          <cell r="V872">
            <v>6</v>
          </cell>
          <cell r="W872">
            <v>2559</v>
          </cell>
          <cell r="X872">
            <v>0</v>
          </cell>
        </row>
        <row r="873">
          <cell r="A873" t="str">
            <v>804761</v>
          </cell>
          <cell r="B873">
            <v>869</v>
          </cell>
          <cell r="C873" t="str">
            <v>นาย</v>
          </cell>
          <cell r="D873" t="str">
            <v>ทศพร</v>
          </cell>
          <cell r="E873" t="str">
            <v>มังกรแก้ว</v>
          </cell>
          <cell r="F873" t="str">
            <v>MR.</v>
          </cell>
          <cell r="G873" t="str">
            <v>THOTSAPORN</v>
          </cell>
          <cell r="H873" t="str">
            <v>MANGKORNKAEW</v>
          </cell>
          <cell r="I873" t="str">
            <v>R&amp;D</v>
          </cell>
          <cell r="J873" t="str">
            <v>SK1</v>
          </cell>
          <cell r="K873">
            <v>2017</v>
          </cell>
          <cell r="L873">
            <v>1</v>
          </cell>
          <cell r="M873">
            <v>4</v>
          </cell>
          <cell r="N873">
            <v>2</v>
          </cell>
          <cell r="O873">
            <v>4</v>
          </cell>
          <cell r="P873">
            <v>9</v>
          </cell>
          <cell r="Q873">
            <v>1991</v>
          </cell>
          <cell r="R873">
            <v>4</v>
          </cell>
          <cell r="S873">
            <v>19</v>
          </cell>
          <cell r="T873">
            <v>28</v>
          </cell>
          <cell r="U873">
            <v>0</v>
          </cell>
          <cell r="V873">
            <v>25</v>
          </cell>
          <cell r="W873">
            <v>2560</v>
          </cell>
          <cell r="X873">
            <v>0</v>
          </cell>
        </row>
        <row r="874">
          <cell r="A874">
            <v>804837</v>
          </cell>
          <cell r="B874">
            <v>870</v>
          </cell>
          <cell r="C874" t="str">
            <v>นาย</v>
          </cell>
          <cell r="D874" t="str">
            <v>ศักดา</v>
          </cell>
          <cell r="E874" t="str">
            <v>วงษ์เจริญ</v>
          </cell>
          <cell r="F874" t="str">
            <v>MR.</v>
          </cell>
          <cell r="G874" t="str">
            <v>SAKDA</v>
          </cell>
          <cell r="H874" t="str">
            <v>WONGJAROEY</v>
          </cell>
          <cell r="I874" t="str">
            <v>R&amp;D</v>
          </cell>
          <cell r="J874" t="str">
            <v>SK1</v>
          </cell>
          <cell r="K874">
            <v>2017</v>
          </cell>
          <cell r="L874">
            <v>6</v>
          </cell>
          <cell r="M874">
            <v>19</v>
          </cell>
          <cell r="N874">
            <v>1</v>
          </cell>
          <cell r="O874">
            <v>10</v>
          </cell>
          <cell r="P874">
            <v>25</v>
          </cell>
          <cell r="Q874">
            <v>1996</v>
          </cell>
          <cell r="R874">
            <v>2</v>
          </cell>
          <cell r="S874">
            <v>19</v>
          </cell>
          <cell r="T874">
            <v>23</v>
          </cell>
          <cell r="U874">
            <v>2</v>
          </cell>
          <cell r="V874">
            <v>25</v>
          </cell>
          <cell r="W874">
            <v>2560</v>
          </cell>
          <cell r="X874">
            <v>0</v>
          </cell>
        </row>
        <row r="875">
          <cell r="A875" t="str">
            <v>804917</v>
          </cell>
          <cell r="B875">
            <v>871</v>
          </cell>
          <cell r="C875" t="str">
            <v>นาย</v>
          </cell>
          <cell r="D875" t="str">
            <v>เชาวรรธก์</v>
          </cell>
          <cell r="E875" t="str">
            <v>ชวดท่าข้าม</v>
          </cell>
          <cell r="F875" t="str">
            <v>MR.</v>
          </cell>
          <cell r="G875" t="str">
            <v xml:space="preserve">CHAOWAT  </v>
          </cell>
          <cell r="H875" t="str">
            <v>CHUADTHARKARM</v>
          </cell>
          <cell r="I875" t="str">
            <v>R&amp;D</v>
          </cell>
          <cell r="J875" t="str">
            <v>SK1</v>
          </cell>
          <cell r="K875">
            <v>2018</v>
          </cell>
          <cell r="L875">
            <v>2</v>
          </cell>
          <cell r="M875">
            <v>5</v>
          </cell>
          <cell r="N875">
            <v>1</v>
          </cell>
          <cell r="O875">
            <v>3</v>
          </cell>
          <cell r="P875">
            <v>8</v>
          </cell>
          <cell r="Q875">
            <v>1996</v>
          </cell>
          <cell r="R875">
            <v>4</v>
          </cell>
          <cell r="S875">
            <v>21</v>
          </cell>
          <cell r="T875">
            <v>23</v>
          </cell>
          <cell r="U875">
            <v>0</v>
          </cell>
          <cell r="V875">
            <v>23</v>
          </cell>
          <cell r="W875">
            <v>2561</v>
          </cell>
        </row>
        <row r="876">
          <cell r="A876" t="str">
            <v>805094</v>
          </cell>
          <cell r="B876">
            <v>872</v>
          </cell>
          <cell r="C876" t="str">
            <v>น.ส.</v>
          </cell>
          <cell r="D876" t="str">
            <v>สุกัญญา</v>
          </cell>
          <cell r="E876" t="str">
            <v>อยู่สมบูรณ์</v>
          </cell>
          <cell r="F876" t="str">
            <v>MS.</v>
          </cell>
          <cell r="G876" t="str">
            <v>SUKANYA</v>
          </cell>
          <cell r="H876" t="str">
            <v>AUSOMBUN</v>
          </cell>
          <cell r="I876" t="str">
            <v>R&amp;D</v>
          </cell>
          <cell r="J876" t="str">
            <v>SK2</v>
          </cell>
          <cell r="K876">
            <v>2018</v>
          </cell>
          <cell r="L876">
            <v>12</v>
          </cell>
          <cell r="M876">
            <v>17</v>
          </cell>
          <cell r="N876">
            <v>0</v>
          </cell>
          <cell r="O876">
            <v>4</v>
          </cell>
          <cell r="P876">
            <v>27</v>
          </cell>
          <cell r="Q876">
            <v>1989</v>
          </cell>
          <cell r="R876">
            <v>4</v>
          </cell>
          <cell r="S876">
            <v>3</v>
          </cell>
          <cell r="T876">
            <v>30</v>
          </cell>
          <cell r="U876">
            <v>1</v>
          </cell>
          <cell r="V876">
            <v>10</v>
          </cell>
          <cell r="W876">
            <v>2561</v>
          </cell>
          <cell r="X876">
            <v>0</v>
          </cell>
        </row>
        <row r="877">
          <cell r="A877" t="str">
            <v>805112</v>
          </cell>
          <cell r="B877">
            <v>873</v>
          </cell>
          <cell r="C877" t="str">
            <v>นาย</v>
          </cell>
          <cell r="D877" t="str">
            <v>วีระชัย</v>
          </cell>
          <cell r="E877" t="str">
            <v>มูลหา</v>
          </cell>
          <cell r="F877" t="str">
            <v>MR.</v>
          </cell>
          <cell r="G877" t="str">
            <v>WERACHAI</v>
          </cell>
          <cell r="H877" t="str">
            <v>MOONHA</v>
          </cell>
          <cell r="I877" t="str">
            <v>R&amp;D</v>
          </cell>
          <cell r="J877" t="str">
            <v>SK1</v>
          </cell>
          <cell r="K877">
            <v>2019</v>
          </cell>
          <cell r="L877">
            <v>2</v>
          </cell>
          <cell r="M877">
            <v>4</v>
          </cell>
          <cell r="N877">
            <v>0</v>
          </cell>
          <cell r="O877">
            <v>3</v>
          </cell>
          <cell r="P877">
            <v>9</v>
          </cell>
          <cell r="Q877">
            <v>1997</v>
          </cell>
          <cell r="R877">
            <v>1</v>
          </cell>
          <cell r="S877">
            <v>14</v>
          </cell>
          <cell r="T877">
            <v>22</v>
          </cell>
          <cell r="U877">
            <v>3</v>
          </cell>
          <cell r="V877">
            <v>30</v>
          </cell>
          <cell r="W877">
            <v>2562</v>
          </cell>
          <cell r="X877">
            <v>0</v>
          </cell>
        </row>
        <row r="878">
          <cell r="A878" t="str">
            <v>805126</v>
          </cell>
          <cell r="B878">
            <v>874</v>
          </cell>
          <cell r="C878" t="str">
            <v>นาย</v>
          </cell>
          <cell r="D878" t="str">
            <v>เสกสรร</v>
          </cell>
          <cell r="E878" t="str">
            <v>ช้างสีดา</v>
          </cell>
          <cell r="F878" t="str">
            <v>MR.</v>
          </cell>
          <cell r="G878" t="str">
            <v>SEKSAN</v>
          </cell>
          <cell r="H878" t="str">
            <v>CHANGSEEDA</v>
          </cell>
          <cell r="I878" t="str">
            <v>R&amp;D</v>
          </cell>
          <cell r="J878" t="str">
            <v>SK1</v>
          </cell>
          <cell r="K878">
            <v>2019</v>
          </cell>
          <cell r="L878">
            <v>2</v>
          </cell>
          <cell r="M878">
            <v>11</v>
          </cell>
          <cell r="N878">
            <v>0</v>
          </cell>
          <cell r="O878">
            <v>3</v>
          </cell>
          <cell r="P878">
            <v>2</v>
          </cell>
          <cell r="Q878">
            <v>1997</v>
          </cell>
          <cell r="R878">
            <v>7</v>
          </cell>
          <cell r="S878">
            <v>2</v>
          </cell>
          <cell r="T878">
            <v>21</v>
          </cell>
          <cell r="U878">
            <v>10</v>
          </cell>
          <cell r="V878">
            <v>11</v>
          </cell>
          <cell r="W878">
            <v>2562</v>
          </cell>
          <cell r="X878">
            <v>0</v>
          </cell>
        </row>
        <row r="879">
          <cell r="A879" t="str">
            <v>805161</v>
          </cell>
          <cell r="B879">
            <v>875</v>
          </cell>
          <cell r="C879" t="str">
            <v>นาย</v>
          </cell>
          <cell r="D879" t="str">
            <v>ไชยา</v>
          </cell>
          <cell r="E879" t="str">
            <v>เสลาคุณ</v>
          </cell>
          <cell r="F879" t="str">
            <v>MR.</v>
          </cell>
          <cell r="G879" t="str">
            <v>CHAIYA</v>
          </cell>
          <cell r="H879" t="str">
            <v>SALAKHUN</v>
          </cell>
          <cell r="I879" t="str">
            <v>R&amp;D</v>
          </cell>
          <cell r="J879" t="str">
            <v>SK1</v>
          </cell>
          <cell r="K879">
            <v>2019</v>
          </cell>
          <cell r="L879">
            <v>3</v>
          </cell>
          <cell r="M879">
            <v>5</v>
          </cell>
          <cell r="N879">
            <v>0</v>
          </cell>
          <cell r="O879">
            <v>2</v>
          </cell>
          <cell r="P879">
            <v>8</v>
          </cell>
          <cell r="Q879">
            <v>1997</v>
          </cell>
          <cell r="R879">
            <v>12</v>
          </cell>
          <cell r="S879">
            <v>4</v>
          </cell>
          <cell r="T879">
            <v>21</v>
          </cell>
          <cell r="U879">
            <v>5</v>
          </cell>
          <cell r="V879">
            <v>9</v>
          </cell>
          <cell r="W879">
            <v>2562</v>
          </cell>
          <cell r="X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1763">
          <cell r="B1763" t="str">
            <v>ผู้ออกรายงาน</v>
          </cell>
        </row>
      </sheetData>
      <sheetData sheetId="2"/>
      <sheetData sheetId="3"/>
      <sheetData sheetId="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S+F"/>
      <sheetName val="WN+F"/>
      <sheetName val="RS (2)"/>
      <sheetName val="WN (2)"/>
      <sheetName val="Sheet3"/>
      <sheetName val="Sheet5"/>
    </sheetNames>
    <sheetDataSet>
      <sheetData sheetId="0">
        <row r="1">
          <cell r="B1" t="str">
            <v>ข้อมูลปรับเงินพนักงานตามข้อตกลงเกียวกับสภาพการจ้างปี 2561  :  IRC  ( Rangsit )</v>
          </cell>
        </row>
        <row r="2">
          <cell r="B2" t="str">
            <v xml:space="preserve"> ( ปรับเพิ่มค่าจ้างพื้นฐานให้พนักงานทุกคนเป็นจำนวนเงิน 30 บาทต่อเดือน / ปรับค่าจ้างประจำปีตามผลการประเมิน / ปรับพนักงานรายวันที่มีอายุงานครบ 11 ปี ให้เป็นพนักงานรายเดือน )</v>
          </cell>
        </row>
        <row r="3">
          <cell r="G3">
            <v>7</v>
          </cell>
          <cell r="I3">
            <v>9</v>
          </cell>
        </row>
        <row r="4">
          <cell r="A4" t="str">
            <v>Code</v>
          </cell>
          <cell r="B4" t="str">
            <v>Item</v>
          </cell>
          <cell r="F4" t="str">
            <v>Pay type</v>
          </cell>
          <cell r="G4" t="str">
            <v>Grade</v>
          </cell>
          <cell r="H4" t="str">
            <v>Site</v>
          </cell>
          <cell r="I4" t="str">
            <v>Salary</v>
          </cell>
        </row>
        <row r="6">
          <cell r="A6" t="str">
            <v>005949</v>
          </cell>
          <cell r="B6">
            <v>1</v>
          </cell>
          <cell r="C6" t="str">
            <v>นาย</v>
          </cell>
          <cell r="D6" t="str">
            <v>สมยศ</v>
          </cell>
          <cell r="E6" t="str">
            <v>สำเร็จสุข</v>
          </cell>
          <cell r="F6" t="str">
            <v>6SW</v>
          </cell>
          <cell r="G6" t="str">
            <v>B</v>
          </cell>
          <cell r="H6" t="str">
            <v>RS</v>
          </cell>
          <cell r="I6">
            <v>18096.97</v>
          </cell>
        </row>
        <row r="7">
          <cell r="A7" t="str">
            <v>006321</v>
          </cell>
          <cell r="B7">
            <v>2</v>
          </cell>
          <cell r="C7" t="str">
            <v>นาย</v>
          </cell>
          <cell r="D7" t="str">
            <v>วีระ</v>
          </cell>
          <cell r="E7" t="str">
            <v>ม่วงเล็ก</v>
          </cell>
          <cell r="F7" t="str">
            <v>6SW</v>
          </cell>
          <cell r="G7" t="str">
            <v>C</v>
          </cell>
          <cell r="H7" t="str">
            <v>RS</v>
          </cell>
          <cell r="I7">
            <v>14290.87</v>
          </cell>
        </row>
        <row r="8">
          <cell r="A8" t="str">
            <v>007422</v>
          </cell>
          <cell r="B8">
            <v>3</v>
          </cell>
          <cell r="C8" t="str">
            <v>นาย</v>
          </cell>
          <cell r="D8" t="str">
            <v>เนตร</v>
          </cell>
          <cell r="E8" t="str">
            <v>สมบุญ</v>
          </cell>
          <cell r="F8" t="str">
            <v>6SW</v>
          </cell>
          <cell r="G8" t="str">
            <v>C</v>
          </cell>
          <cell r="H8" t="str">
            <v>RS</v>
          </cell>
          <cell r="I8">
            <v>15215.99</v>
          </cell>
        </row>
        <row r="9">
          <cell r="A9" t="str">
            <v>009991</v>
          </cell>
          <cell r="B9">
            <v>4</v>
          </cell>
          <cell r="C9" t="str">
            <v>นาง</v>
          </cell>
          <cell r="D9" t="str">
            <v>จินตนา</v>
          </cell>
          <cell r="E9" t="str">
            <v>คุณรัตนชัย</v>
          </cell>
          <cell r="F9" t="str">
            <v>6SW</v>
          </cell>
          <cell r="G9" t="str">
            <v>B</v>
          </cell>
          <cell r="H9" t="str">
            <v>RS</v>
          </cell>
          <cell r="I9">
            <v>16521.55</v>
          </cell>
        </row>
        <row r="10">
          <cell r="A10" t="str">
            <v>013807</v>
          </cell>
          <cell r="B10">
            <v>5</v>
          </cell>
          <cell r="C10" t="str">
            <v>นาง</v>
          </cell>
          <cell r="D10" t="str">
            <v>วิศัลย์ศณี</v>
          </cell>
          <cell r="E10" t="str">
            <v>พาหาสิงห์</v>
          </cell>
          <cell r="F10" t="str">
            <v>6SW</v>
          </cell>
          <cell r="G10" t="str">
            <v>B</v>
          </cell>
          <cell r="H10" t="str">
            <v>RS</v>
          </cell>
          <cell r="I10">
            <v>17095.740000000002</v>
          </cell>
        </row>
        <row r="11">
          <cell r="A11" t="str">
            <v>028243</v>
          </cell>
          <cell r="B11">
            <v>6</v>
          </cell>
          <cell r="C11" t="str">
            <v>นาย</v>
          </cell>
          <cell r="D11" t="str">
            <v>ธเนศ</v>
          </cell>
          <cell r="E11" t="str">
            <v>ตราชู</v>
          </cell>
          <cell r="F11" t="str">
            <v>6SW</v>
          </cell>
          <cell r="G11" t="str">
            <v>A</v>
          </cell>
          <cell r="H11" t="str">
            <v>RS</v>
          </cell>
          <cell r="I11">
            <v>20072.96</v>
          </cell>
        </row>
        <row r="12">
          <cell r="A12" t="str">
            <v>029552</v>
          </cell>
          <cell r="B12">
            <v>7</v>
          </cell>
          <cell r="C12" t="str">
            <v>นาย</v>
          </cell>
          <cell r="D12" t="str">
            <v>สุริยา</v>
          </cell>
          <cell r="E12" t="str">
            <v>ผิวปานแก้ว</v>
          </cell>
          <cell r="F12" t="str">
            <v>6SW</v>
          </cell>
          <cell r="G12" t="str">
            <v>B</v>
          </cell>
          <cell r="H12" t="str">
            <v>RS</v>
          </cell>
          <cell r="I12">
            <v>14472.47</v>
          </cell>
        </row>
        <row r="13">
          <cell r="A13" t="str">
            <v>109574</v>
          </cell>
          <cell r="B13">
            <v>8</v>
          </cell>
          <cell r="C13" t="str">
            <v>นาย</v>
          </cell>
          <cell r="D13" t="str">
            <v>ณัฐวุฒิ</v>
          </cell>
          <cell r="E13" t="str">
            <v>ศรีสด</v>
          </cell>
          <cell r="F13" t="str">
            <v>6SW</v>
          </cell>
          <cell r="G13" t="str">
            <v>C</v>
          </cell>
          <cell r="H13" t="str">
            <v>RS</v>
          </cell>
          <cell r="I13">
            <v>12947.1</v>
          </cell>
        </row>
        <row r="14">
          <cell r="A14" t="str">
            <v>109641</v>
          </cell>
          <cell r="B14">
            <v>9</v>
          </cell>
          <cell r="C14" t="str">
            <v>นาย</v>
          </cell>
          <cell r="D14" t="str">
            <v>ทวีศักดิ์</v>
          </cell>
          <cell r="E14" t="str">
            <v>ฟักแฟง</v>
          </cell>
          <cell r="F14" t="str">
            <v>6SW</v>
          </cell>
          <cell r="G14" t="str">
            <v>A</v>
          </cell>
          <cell r="H14" t="str">
            <v>RS</v>
          </cell>
          <cell r="I14">
            <v>16791.490000000002</v>
          </cell>
        </row>
        <row r="15">
          <cell r="A15" t="str">
            <v>150738</v>
          </cell>
          <cell r="B15">
            <v>10</v>
          </cell>
          <cell r="C15" t="str">
            <v>นาย</v>
          </cell>
          <cell r="D15" t="str">
            <v>วิเศษ</v>
          </cell>
          <cell r="E15" t="str">
            <v>ธรรมรักษ์</v>
          </cell>
          <cell r="F15" t="str">
            <v>6SW</v>
          </cell>
          <cell r="G15" t="str">
            <v>B</v>
          </cell>
          <cell r="H15" t="str">
            <v>RS</v>
          </cell>
          <cell r="I15">
            <v>12827.4</v>
          </cell>
        </row>
        <row r="16">
          <cell r="A16" t="str">
            <v>151409</v>
          </cell>
          <cell r="B16">
            <v>11</v>
          </cell>
          <cell r="C16" t="str">
            <v>นาง</v>
          </cell>
          <cell r="D16" t="str">
            <v>วรรณภา</v>
          </cell>
          <cell r="E16" t="str">
            <v>สื่อสาร</v>
          </cell>
          <cell r="F16" t="str">
            <v>6SW</v>
          </cell>
          <cell r="G16" t="str">
            <v>B</v>
          </cell>
          <cell r="H16" t="str">
            <v>RS</v>
          </cell>
          <cell r="I16">
            <v>13109.83</v>
          </cell>
        </row>
        <row r="17">
          <cell r="A17" t="str">
            <v>151759</v>
          </cell>
          <cell r="B17">
            <v>12</v>
          </cell>
          <cell r="C17" t="str">
            <v>นาย</v>
          </cell>
          <cell r="D17" t="str">
            <v>อุดร</v>
          </cell>
          <cell r="E17" t="str">
            <v>สะพังเงิน</v>
          </cell>
          <cell r="F17" t="str">
            <v>6SW</v>
          </cell>
          <cell r="G17" t="str">
            <v>B</v>
          </cell>
          <cell r="H17" t="str">
            <v>RS</v>
          </cell>
          <cell r="I17">
            <v>13157.39</v>
          </cell>
        </row>
        <row r="18">
          <cell r="A18" t="str">
            <v>153201</v>
          </cell>
          <cell r="B18">
            <v>13</v>
          </cell>
          <cell r="C18" t="str">
            <v>นาย</v>
          </cell>
          <cell r="D18" t="str">
            <v>อภิชาติ</v>
          </cell>
          <cell r="E18" t="str">
            <v>นาคเสวก</v>
          </cell>
          <cell r="F18" t="str">
            <v>6SW</v>
          </cell>
          <cell r="G18" t="str">
            <v>A</v>
          </cell>
          <cell r="H18" t="str">
            <v>RS</v>
          </cell>
          <cell r="I18">
            <v>15802.22</v>
          </cell>
        </row>
        <row r="19">
          <cell r="A19" t="str">
            <v>157210</v>
          </cell>
          <cell r="B19">
            <v>14</v>
          </cell>
          <cell r="C19" t="str">
            <v>นาย</v>
          </cell>
          <cell r="D19" t="str">
            <v>สง่า</v>
          </cell>
          <cell r="E19" t="str">
            <v>โทนแก้ว</v>
          </cell>
          <cell r="F19" t="str">
            <v>6SW</v>
          </cell>
          <cell r="G19" t="str">
            <v>B</v>
          </cell>
          <cell r="H19" t="str">
            <v>RS</v>
          </cell>
          <cell r="I19">
            <v>12978.6</v>
          </cell>
        </row>
        <row r="20">
          <cell r="A20" t="str">
            <v>160003</v>
          </cell>
          <cell r="B20">
            <v>15</v>
          </cell>
          <cell r="C20" t="str">
            <v>นาย</v>
          </cell>
          <cell r="D20" t="str">
            <v>ภานุเดช</v>
          </cell>
          <cell r="E20" t="str">
            <v>วงษาเนาว์</v>
          </cell>
          <cell r="F20" t="str">
            <v>6SW</v>
          </cell>
          <cell r="G20" t="str">
            <v>B</v>
          </cell>
          <cell r="H20" t="str">
            <v>RS</v>
          </cell>
          <cell r="I20">
            <v>11629.26</v>
          </cell>
        </row>
        <row r="21">
          <cell r="A21" t="str">
            <v>160162</v>
          </cell>
          <cell r="B21">
            <v>16</v>
          </cell>
          <cell r="C21" t="str">
            <v>นาย</v>
          </cell>
          <cell r="D21" t="str">
            <v>สุรเดช</v>
          </cell>
          <cell r="E21" t="str">
            <v>เมืองมิ่ง</v>
          </cell>
          <cell r="F21" t="str">
            <v>6SW</v>
          </cell>
          <cell r="G21" t="str">
            <v>A</v>
          </cell>
          <cell r="H21" t="str">
            <v>RS</v>
          </cell>
          <cell r="I21">
            <v>10691.12</v>
          </cell>
        </row>
        <row r="22">
          <cell r="A22" t="str">
            <v>160561</v>
          </cell>
          <cell r="B22">
            <v>17</v>
          </cell>
          <cell r="C22" t="str">
            <v>นาย</v>
          </cell>
          <cell r="D22" t="str">
            <v>ทศพล</v>
          </cell>
          <cell r="E22" t="str">
            <v>พรมรัมย์</v>
          </cell>
          <cell r="F22" t="str">
            <v>6SW</v>
          </cell>
          <cell r="G22" t="str">
            <v>C</v>
          </cell>
          <cell r="H22" t="str">
            <v>RS</v>
          </cell>
          <cell r="I22">
            <v>11161.82</v>
          </cell>
        </row>
        <row r="23">
          <cell r="A23" t="str">
            <v>160877</v>
          </cell>
          <cell r="B23">
            <v>18</v>
          </cell>
          <cell r="C23" t="str">
            <v>นาย</v>
          </cell>
          <cell r="D23" t="str">
            <v>ธีรยุทธ</v>
          </cell>
          <cell r="E23" t="str">
            <v>สวนดอกไม้</v>
          </cell>
          <cell r="F23" t="str">
            <v>6SW</v>
          </cell>
          <cell r="G23" t="str">
            <v>B</v>
          </cell>
          <cell r="H23" t="str">
            <v>RS</v>
          </cell>
          <cell r="I23">
            <v>12401.73</v>
          </cell>
        </row>
        <row r="24">
          <cell r="A24" t="str">
            <v>109561</v>
          </cell>
          <cell r="B24">
            <v>19</v>
          </cell>
          <cell r="C24" t="str">
            <v>นาง</v>
          </cell>
          <cell r="D24" t="str">
            <v>บุญเพ็ง</v>
          </cell>
          <cell r="E24" t="str">
            <v>สนณรงค์</v>
          </cell>
          <cell r="F24" t="str">
            <v>7DP</v>
          </cell>
          <cell r="G24" t="str">
            <v>D</v>
          </cell>
          <cell r="H24" t="str">
            <v>RS</v>
          </cell>
          <cell r="I24">
            <v>409.67</v>
          </cell>
        </row>
        <row r="25">
          <cell r="A25" t="str">
            <v>151541</v>
          </cell>
          <cell r="B25">
            <v>20</v>
          </cell>
          <cell r="C25" t="str">
            <v>น.ส.</v>
          </cell>
          <cell r="D25" t="str">
            <v>จันทร์ที</v>
          </cell>
          <cell r="E25" t="str">
            <v>ละลี</v>
          </cell>
          <cell r="F25" t="str">
            <v>7DP</v>
          </cell>
          <cell r="G25" t="str">
            <v>C</v>
          </cell>
          <cell r="H25" t="str">
            <v>RS</v>
          </cell>
          <cell r="I25">
            <v>420.61</v>
          </cell>
        </row>
        <row r="26">
          <cell r="A26" t="str">
            <v>151506</v>
          </cell>
          <cell r="B26">
            <v>21</v>
          </cell>
          <cell r="C26" t="str">
            <v>น.ส.</v>
          </cell>
          <cell r="D26" t="str">
            <v>จันทร์ฉาย</v>
          </cell>
          <cell r="E26" t="str">
            <v>จำปาขันธ์</v>
          </cell>
          <cell r="F26" t="str">
            <v>7DP</v>
          </cell>
          <cell r="G26" t="str">
            <v>B</v>
          </cell>
          <cell r="H26" t="str">
            <v>RS</v>
          </cell>
          <cell r="I26">
            <v>428.25</v>
          </cell>
        </row>
        <row r="27">
          <cell r="A27" t="str">
            <v>151510</v>
          </cell>
          <cell r="B27">
            <v>22</v>
          </cell>
          <cell r="C27" t="str">
            <v>นาง</v>
          </cell>
          <cell r="D27" t="str">
            <v>วันทอง</v>
          </cell>
          <cell r="E27" t="str">
            <v>ผุยคำ</v>
          </cell>
          <cell r="F27" t="str">
            <v>7DP</v>
          </cell>
          <cell r="G27" t="str">
            <v>B</v>
          </cell>
          <cell r="H27" t="str">
            <v>RS</v>
          </cell>
          <cell r="I27">
            <v>442.13</v>
          </cell>
        </row>
        <row r="28">
          <cell r="A28" t="str">
            <v>114764</v>
          </cell>
          <cell r="B28">
            <v>23</v>
          </cell>
          <cell r="C28" t="str">
            <v>นาย</v>
          </cell>
          <cell r="D28" t="str">
            <v>วิทูร</v>
          </cell>
          <cell r="E28" t="str">
            <v>ม่วงนาสอน</v>
          </cell>
          <cell r="F28" t="str">
            <v>6SW</v>
          </cell>
          <cell r="G28" t="str">
            <v>C</v>
          </cell>
          <cell r="H28" t="str">
            <v>RS</v>
          </cell>
          <cell r="I28">
            <v>15976.53</v>
          </cell>
        </row>
        <row r="29">
          <cell r="A29" t="str">
            <v>128433</v>
          </cell>
          <cell r="B29">
            <v>24</v>
          </cell>
          <cell r="C29" t="str">
            <v>นาย</v>
          </cell>
          <cell r="D29" t="str">
            <v>สัญญา</v>
          </cell>
          <cell r="E29" t="str">
            <v>มาศพันธ์</v>
          </cell>
          <cell r="F29" t="str">
            <v>6SW</v>
          </cell>
          <cell r="G29" t="str">
            <v>A</v>
          </cell>
          <cell r="H29" t="str">
            <v>RS</v>
          </cell>
          <cell r="I29">
            <v>16010.52</v>
          </cell>
        </row>
        <row r="30">
          <cell r="A30" t="str">
            <v>128850</v>
          </cell>
          <cell r="B30">
            <v>25</v>
          </cell>
          <cell r="C30" t="str">
            <v>นาย</v>
          </cell>
          <cell r="D30" t="str">
            <v>คมสัณ</v>
          </cell>
          <cell r="E30" t="str">
            <v>วงศ์อนุ</v>
          </cell>
          <cell r="F30" t="str">
            <v>6SW</v>
          </cell>
          <cell r="G30" t="str">
            <v>B</v>
          </cell>
          <cell r="H30" t="str">
            <v>RS</v>
          </cell>
          <cell r="I30">
            <v>15123.61</v>
          </cell>
        </row>
        <row r="31">
          <cell r="A31" t="str">
            <v>129343</v>
          </cell>
          <cell r="B31">
            <v>26</v>
          </cell>
          <cell r="C31" t="str">
            <v>นาย</v>
          </cell>
          <cell r="D31" t="str">
            <v>ยุรนันท์</v>
          </cell>
          <cell r="E31" t="str">
            <v>ทิมา</v>
          </cell>
          <cell r="F31" t="str">
            <v>6SW</v>
          </cell>
          <cell r="G31" t="str">
            <v>B</v>
          </cell>
          <cell r="H31" t="str">
            <v>RS</v>
          </cell>
          <cell r="I31">
            <v>14562.13</v>
          </cell>
        </row>
        <row r="32">
          <cell r="A32" t="str">
            <v>024488</v>
          </cell>
          <cell r="B32">
            <v>27</v>
          </cell>
          <cell r="C32" t="str">
            <v>นาย</v>
          </cell>
          <cell r="D32" t="str">
            <v>วัชรพงษ์</v>
          </cell>
          <cell r="E32" t="str">
            <v>ขำจีด</v>
          </cell>
          <cell r="F32" t="str">
            <v>6SW</v>
          </cell>
          <cell r="G32" t="str">
            <v>B</v>
          </cell>
          <cell r="H32" t="str">
            <v>RS</v>
          </cell>
          <cell r="I32">
            <v>13846.8</v>
          </cell>
        </row>
        <row r="33">
          <cell r="A33" t="str">
            <v>003063</v>
          </cell>
          <cell r="B33">
            <v>28</v>
          </cell>
          <cell r="C33" t="str">
            <v>นาง</v>
          </cell>
          <cell r="D33" t="str">
            <v>บุษราภรณ์</v>
          </cell>
          <cell r="E33" t="str">
            <v>ขวัญบุญจันทร์</v>
          </cell>
          <cell r="F33" t="str">
            <v>6SW</v>
          </cell>
          <cell r="G33" t="str">
            <v>B</v>
          </cell>
          <cell r="H33" t="str">
            <v>RS</v>
          </cell>
          <cell r="I33">
            <v>20041.72</v>
          </cell>
        </row>
        <row r="34">
          <cell r="A34" t="str">
            <v>130223</v>
          </cell>
          <cell r="B34">
            <v>29</v>
          </cell>
          <cell r="C34" t="str">
            <v>น.ส.</v>
          </cell>
          <cell r="D34" t="str">
            <v>รุจิรา</v>
          </cell>
          <cell r="E34" t="str">
            <v>ศรีดี</v>
          </cell>
          <cell r="F34" t="str">
            <v>6SW</v>
          </cell>
          <cell r="G34" t="str">
            <v>B</v>
          </cell>
          <cell r="H34" t="str">
            <v>RS</v>
          </cell>
          <cell r="I34">
            <v>12763.8</v>
          </cell>
        </row>
        <row r="35">
          <cell r="A35" t="str">
            <v>129007</v>
          </cell>
          <cell r="B35">
            <v>30</v>
          </cell>
          <cell r="C35" t="str">
            <v>นาย</v>
          </cell>
          <cell r="D35" t="str">
            <v>กิตติพงษ์</v>
          </cell>
          <cell r="E35" t="str">
            <v>ทองชื่นจิตร์</v>
          </cell>
          <cell r="F35" t="str">
            <v>6SW</v>
          </cell>
          <cell r="G35" t="str">
            <v>C</v>
          </cell>
          <cell r="H35" t="str">
            <v>RS</v>
          </cell>
          <cell r="I35">
            <v>14897.32</v>
          </cell>
        </row>
        <row r="36">
          <cell r="A36" t="str">
            <v>128749</v>
          </cell>
          <cell r="B36">
            <v>31</v>
          </cell>
          <cell r="C36" t="str">
            <v>นาย</v>
          </cell>
          <cell r="D36" t="str">
            <v>สุบิน</v>
          </cell>
          <cell r="E36" t="str">
            <v>ศาลาคำ</v>
          </cell>
          <cell r="F36" t="str">
            <v>7DP</v>
          </cell>
          <cell r="G36" t="str">
            <v>A</v>
          </cell>
          <cell r="H36" t="str">
            <v>RS</v>
          </cell>
          <cell r="I36">
            <v>419.62</v>
          </cell>
        </row>
        <row r="37">
          <cell r="A37" t="str">
            <v>122511</v>
          </cell>
          <cell r="B37">
            <v>32</v>
          </cell>
          <cell r="C37" t="str">
            <v>นาย</v>
          </cell>
          <cell r="D37" t="str">
            <v>มานพ</v>
          </cell>
          <cell r="E37" t="str">
            <v>บุญล้ำ</v>
          </cell>
          <cell r="F37" t="str">
            <v>6SW</v>
          </cell>
          <cell r="G37" t="str">
            <v>C</v>
          </cell>
          <cell r="H37" t="str">
            <v>RS</v>
          </cell>
          <cell r="I37">
            <v>13169.76</v>
          </cell>
        </row>
        <row r="38">
          <cell r="A38" t="str">
            <v>122907</v>
          </cell>
          <cell r="B38">
            <v>33</v>
          </cell>
          <cell r="C38" t="str">
            <v>นาย</v>
          </cell>
          <cell r="D38" t="str">
            <v>อัครเดช</v>
          </cell>
          <cell r="E38" t="str">
            <v>ธีระนิติกุล</v>
          </cell>
          <cell r="F38" t="str">
            <v>6SW</v>
          </cell>
          <cell r="G38" t="str">
            <v>A</v>
          </cell>
          <cell r="H38" t="str">
            <v>RS</v>
          </cell>
          <cell r="I38">
            <v>13675.04</v>
          </cell>
        </row>
        <row r="39">
          <cell r="A39" t="str">
            <v>123372</v>
          </cell>
          <cell r="B39">
            <v>34</v>
          </cell>
          <cell r="C39" t="str">
            <v>นาย</v>
          </cell>
          <cell r="D39" t="str">
            <v>โกวิท</v>
          </cell>
          <cell r="E39" t="str">
            <v>เนื่องนุช</v>
          </cell>
          <cell r="F39" t="str">
            <v>6SW</v>
          </cell>
          <cell r="G39" t="str">
            <v>B</v>
          </cell>
          <cell r="H39" t="str">
            <v>RS</v>
          </cell>
          <cell r="I39">
            <v>13055.39</v>
          </cell>
        </row>
        <row r="40">
          <cell r="A40" t="str">
            <v>127266</v>
          </cell>
          <cell r="B40">
            <v>35</v>
          </cell>
          <cell r="C40" t="str">
            <v>นาย</v>
          </cell>
          <cell r="D40" t="str">
            <v>สมหมาย</v>
          </cell>
          <cell r="E40" t="str">
            <v>เกิดลาภ</v>
          </cell>
          <cell r="F40" t="str">
            <v>6SW</v>
          </cell>
          <cell r="G40" t="str">
            <v>B</v>
          </cell>
          <cell r="H40" t="str">
            <v>RS</v>
          </cell>
          <cell r="I40">
            <v>12763.77</v>
          </cell>
        </row>
        <row r="41">
          <cell r="A41" t="str">
            <v>024665</v>
          </cell>
          <cell r="B41">
            <v>36</v>
          </cell>
          <cell r="C41" t="str">
            <v>นาย</v>
          </cell>
          <cell r="D41" t="str">
            <v>อรรถวิทย์</v>
          </cell>
          <cell r="E41" t="str">
            <v>โรหิตะศุน</v>
          </cell>
          <cell r="F41" t="str">
            <v>6SW</v>
          </cell>
          <cell r="G41" t="str">
            <v>B</v>
          </cell>
          <cell r="H41" t="str">
            <v>RS</v>
          </cell>
          <cell r="I41">
            <v>14711.44</v>
          </cell>
        </row>
        <row r="42">
          <cell r="A42" t="str">
            <v>025513</v>
          </cell>
          <cell r="B42">
            <v>37</v>
          </cell>
          <cell r="C42" t="str">
            <v>นาย</v>
          </cell>
          <cell r="D42" t="str">
            <v>เสรีภาพ</v>
          </cell>
          <cell r="E42" t="str">
            <v>เกตุใหม่</v>
          </cell>
          <cell r="F42" t="str">
            <v>6SW</v>
          </cell>
          <cell r="G42" t="str">
            <v>A</v>
          </cell>
          <cell r="H42" t="str">
            <v>RS</v>
          </cell>
          <cell r="I42">
            <v>15655.62</v>
          </cell>
        </row>
        <row r="43">
          <cell r="A43" t="str">
            <v>118818</v>
          </cell>
          <cell r="B43">
            <v>38</v>
          </cell>
          <cell r="C43" t="str">
            <v>นาย</v>
          </cell>
          <cell r="D43" t="str">
            <v>จรัญ</v>
          </cell>
          <cell r="E43" t="str">
            <v>คำสียา</v>
          </cell>
          <cell r="F43" t="str">
            <v>6SW</v>
          </cell>
          <cell r="G43" t="str">
            <v>B</v>
          </cell>
          <cell r="H43" t="str">
            <v>RS</v>
          </cell>
          <cell r="I43">
            <v>13333.42</v>
          </cell>
        </row>
        <row r="44">
          <cell r="A44" t="str">
            <v>128624</v>
          </cell>
          <cell r="B44">
            <v>39</v>
          </cell>
          <cell r="C44" t="str">
            <v>นาย</v>
          </cell>
          <cell r="D44" t="str">
            <v>สมควร</v>
          </cell>
          <cell r="E44" t="str">
            <v>อินทร์จอหอ</v>
          </cell>
          <cell r="F44" t="str">
            <v>6SW</v>
          </cell>
          <cell r="G44" t="str">
            <v>C</v>
          </cell>
          <cell r="H44" t="str">
            <v>RS</v>
          </cell>
          <cell r="I44">
            <v>11868</v>
          </cell>
        </row>
        <row r="45">
          <cell r="A45" t="str">
            <v>129055</v>
          </cell>
          <cell r="B45">
            <v>40</v>
          </cell>
          <cell r="C45" t="str">
            <v>นาย</v>
          </cell>
          <cell r="D45" t="str">
            <v>เสาร์</v>
          </cell>
          <cell r="E45" t="str">
            <v>บุญสร้าง</v>
          </cell>
          <cell r="F45" t="str">
            <v>6SW</v>
          </cell>
          <cell r="G45" t="str">
            <v>C</v>
          </cell>
          <cell r="H45" t="str">
            <v>RS</v>
          </cell>
          <cell r="I45">
            <v>12210.33</v>
          </cell>
        </row>
        <row r="46">
          <cell r="A46" t="str">
            <v>001673</v>
          </cell>
          <cell r="B46">
            <v>1</v>
          </cell>
          <cell r="C46" t="str">
            <v>นาง</v>
          </cell>
          <cell r="D46" t="str">
            <v>อุไร</v>
          </cell>
          <cell r="E46" t="str">
            <v>เที่ยงธรรม</v>
          </cell>
          <cell r="F46" t="str">
            <v>6SW</v>
          </cell>
          <cell r="G46" t="str">
            <v>B</v>
          </cell>
          <cell r="H46" t="str">
            <v>RS</v>
          </cell>
          <cell r="I46">
            <v>19205.54</v>
          </cell>
        </row>
        <row r="47">
          <cell r="A47" t="str">
            <v>001719</v>
          </cell>
          <cell r="B47">
            <v>2</v>
          </cell>
          <cell r="C47" t="str">
            <v>นาง</v>
          </cell>
          <cell r="D47" t="str">
            <v>ชาลี</v>
          </cell>
          <cell r="E47" t="str">
            <v>บุญญะชาลี</v>
          </cell>
          <cell r="F47" t="str">
            <v>6SW</v>
          </cell>
          <cell r="G47" t="str">
            <v>C</v>
          </cell>
          <cell r="H47" t="str">
            <v>RS</v>
          </cell>
          <cell r="I47">
            <v>20306.419999999998</v>
          </cell>
        </row>
        <row r="48">
          <cell r="A48" t="str">
            <v>001847</v>
          </cell>
          <cell r="B48">
            <v>3</v>
          </cell>
          <cell r="C48" t="str">
            <v>นาง</v>
          </cell>
          <cell r="D48" t="str">
            <v>สุนันทา</v>
          </cell>
          <cell r="E48" t="str">
            <v>ปัดจะอาด</v>
          </cell>
          <cell r="F48" t="str">
            <v>6SW</v>
          </cell>
          <cell r="G48" t="str">
            <v>B</v>
          </cell>
          <cell r="H48" t="str">
            <v>RS</v>
          </cell>
          <cell r="I48">
            <v>17864.66</v>
          </cell>
        </row>
        <row r="49">
          <cell r="A49" t="str">
            <v>001851</v>
          </cell>
          <cell r="B49">
            <v>4</v>
          </cell>
          <cell r="C49" t="str">
            <v>นาง</v>
          </cell>
          <cell r="D49" t="str">
            <v>สัมฤทธิ์</v>
          </cell>
          <cell r="E49" t="str">
            <v>ถือความตรง</v>
          </cell>
          <cell r="F49" t="str">
            <v>6SW</v>
          </cell>
          <cell r="G49" t="str">
            <v>B</v>
          </cell>
          <cell r="H49" t="str">
            <v>RS</v>
          </cell>
          <cell r="I49">
            <v>18359.04</v>
          </cell>
        </row>
        <row r="50">
          <cell r="A50" t="str">
            <v>001913</v>
          </cell>
          <cell r="B50">
            <v>5</v>
          </cell>
          <cell r="C50" t="str">
            <v>นาง</v>
          </cell>
          <cell r="D50" t="str">
            <v>แฉล้ม</v>
          </cell>
          <cell r="E50" t="str">
            <v>บุญประกอบ</v>
          </cell>
          <cell r="F50" t="str">
            <v>6SW</v>
          </cell>
          <cell r="G50" t="str">
            <v>B</v>
          </cell>
          <cell r="H50" t="str">
            <v>RS</v>
          </cell>
          <cell r="I50">
            <v>18132.7</v>
          </cell>
        </row>
        <row r="51">
          <cell r="A51" t="str">
            <v>001927</v>
          </cell>
          <cell r="B51">
            <v>6</v>
          </cell>
          <cell r="C51" t="str">
            <v>นาง</v>
          </cell>
          <cell r="D51" t="str">
            <v>นิภา</v>
          </cell>
          <cell r="E51" t="str">
            <v>ผายรัศมี</v>
          </cell>
          <cell r="F51" t="str">
            <v>6SW</v>
          </cell>
          <cell r="G51" t="str">
            <v>B</v>
          </cell>
          <cell r="H51" t="str">
            <v>RS</v>
          </cell>
          <cell r="I51">
            <v>19694.419999999998</v>
          </cell>
        </row>
        <row r="52">
          <cell r="A52" t="str">
            <v>001944</v>
          </cell>
          <cell r="B52">
            <v>7</v>
          </cell>
          <cell r="C52" t="str">
            <v>น.ส.</v>
          </cell>
          <cell r="D52" t="str">
            <v>สำราญ</v>
          </cell>
          <cell r="E52" t="str">
            <v>ดีปั้น</v>
          </cell>
          <cell r="F52" t="str">
            <v>6SW</v>
          </cell>
          <cell r="G52" t="str">
            <v>B</v>
          </cell>
          <cell r="H52" t="str">
            <v>RS</v>
          </cell>
          <cell r="I52">
            <v>18033.919999999998</v>
          </cell>
        </row>
        <row r="53">
          <cell r="A53" t="str">
            <v>001975</v>
          </cell>
          <cell r="B53">
            <v>8</v>
          </cell>
          <cell r="C53" t="str">
            <v>นาง</v>
          </cell>
          <cell r="D53" t="str">
            <v>วรรณา</v>
          </cell>
          <cell r="E53" t="str">
            <v>บัวจะมะ</v>
          </cell>
          <cell r="F53" t="str">
            <v>6SW</v>
          </cell>
          <cell r="G53" t="str">
            <v>A</v>
          </cell>
          <cell r="H53" t="str">
            <v>RS</v>
          </cell>
          <cell r="I53">
            <v>18855.25</v>
          </cell>
        </row>
        <row r="54">
          <cell r="A54" t="str">
            <v>002011</v>
          </cell>
          <cell r="B54">
            <v>9</v>
          </cell>
          <cell r="C54" t="str">
            <v>นาง</v>
          </cell>
          <cell r="D54" t="str">
            <v>ศิวพร</v>
          </cell>
          <cell r="E54" t="str">
            <v>เกตุการณ์</v>
          </cell>
          <cell r="F54" t="str">
            <v>6SW</v>
          </cell>
          <cell r="G54" t="str">
            <v>C</v>
          </cell>
          <cell r="H54" t="str">
            <v>RS</v>
          </cell>
          <cell r="I54">
            <v>15373.22</v>
          </cell>
        </row>
        <row r="55">
          <cell r="A55" t="str">
            <v>002039</v>
          </cell>
          <cell r="B55">
            <v>10</v>
          </cell>
          <cell r="C55" t="str">
            <v>นาง</v>
          </cell>
          <cell r="D55" t="str">
            <v>วิมล</v>
          </cell>
          <cell r="E55" t="str">
            <v>สร้อยสลับ</v>
          </cell>
          <cell r="F55" t="str">
            <v>6SW</v>
          </cell>
          <cell r="G55" t="str">
            <v>A</v>
          </cell>
          <cell r="H55" t="str">
            <v>RS</v>
          </cell>
          <cell r="I55">
            <v>22635.919999999998</v>
          </cell>
        </row>
        <row r="56">
          <cell r="A56" t="str">
            <v>002091</v>
          </cell>
          <cell r="B56">
            <v>11</v>
          </cell>
          <cell r="C56" t="str">
            <v>นาย</v>
          </cell>
          <cell r="D56" t="str">
            <v>วีระศักดิ์</v>
          </cell>
          <cell r="E56" t="str">
            <v>แสงจันทร์</v>
          </cell>
          <cell r="F56" t="str">
            <v>6SW</v>
          </cell>
          <cell r="G56" t="str">
            <v>B</v>
          </cell>
          <cell r="H56" t="str">
            <v>RS</v>
          </cell>
          <cell r="I56">
            <v>19480.11</v>
          </cell>
        </row>
        <row r="57">
          <cell r="A57" t="str">
            <v>002140</v>
          </cell>
          <cell r="B57">
            <v>12</v>
          </cell>
          <cell r="C57" t="str">
            <v>นาง</v>
          </cell>
          <cell r="D57" t="str">
            <v>สมคิด</v>
          </cell>
          <cell r="E57" t="str">
            <v>ชำนาญ</v>
          </cell>
          <cell r="F57" t="str">
            <v>6SW</v>
          </cell>
          <cell r="G57" t="str">
            <v>B</v>
          </cell>
          <cell r="H57" t="str">
            <v>RS</v>
          </cell>
          <cell r="I57">
            <v>17494.740000000002</v>
          </cell>
        </row>
        <row r="58">
          <cell r="A58" t="str">
            <v>002171</v>
          </cell>
          <cell r="B58">
            <v>13</v>
          </cell>
          <cell r="C58" t="str">
            <v>นาง</v>
          </cell>
          <cell r="D58" t="str">
            <v>อารีรัตน์</v>
          </cell>
          <cell r="E58" t="str">
            <v>อุทา</v>
          </cell>
          <cell r="F58" t="str">
            <v>6SW</v>
          </cell>
          <cell r="G58" t="str">
            <v>C</v>
          </cell>
          <cell r="H58" t="str">
            <v>RS</v>
          </cell>
          <cell r="I58">
            <v>13901.03</v>
          </cell>
        </row>
        <row r="59">
          <cell r="A59" t="str">
            <v>002198</v>
          </cell>
          <cell r="B59">
            <v>14</v>
          </cell>
          <cell r="C59" t="str">
            <v>นาง</v>
          </cell>
          <cell r="D59" t="str">
            <v>วรรณา</v>
          </cell>
          <cell r="E59" t="str">
            <v>เผือกฟัก</v>
          </cell>
          <cell r="F59" t="str">
            <v>6SW</v>
          </cell>
          <cell r="G59" t="str">
            <v>B</v>
          </cell>
          <cell r="H59" t="str">
            <v>RS</v>
          </cell>
          <cell r="I59">
            <v>16504.310000000001</v>
          </cell>
        </row>
        <row r="60">
          <cell r="A60" t="str">
            <v>002202</v>
          </cell>
          <cell r="B60">
            <v>15</v>
          </cell>
          <cell r="C60" t="str">
            <v>น.ส.</v>
          </cell>
          <cell r="D60" t="str">
            <v>สมพร</v>
          </cell>
          <cell r="E60" t="str">
            <v>ภูจอมขำ</v>
          </cell>
          <cell r="F60" t="str">
            <v>6SW</v>
          </cell>
          <cell r="G60" t="str">
            <v>A</v>
          </cell>
          <cell r="H60" t="str">
            <v>RS</v>
          </cell>
          <cell r="I60">
            <v>17328.849999999999</v>
          </cell>
        </row>
        <row r="61">
          <cell r="A61" t="str">
            <v>002216</v>
          </cell>
          <cell r="B61">
            <v>16</v>
          </cell>
          <cell r="C61" t="str">
            <v>นาง</v>
          </cell>
          <cell r="D61" t="str">
            <v>ภัทรา</v>
          </cell>
          <cell r="E61" t="str">
            <v>กิจญาณ</v>
          </cell>
          <cell r="F61" t="str">
            <v>6SW</v>
          </cell>
          <cell r="G61" t="str">
            <v>A</v>
          </cell>
          <cell r="H61" t="str">
            <v>RS</v>
          </cell>
          <cell r="I61">
            <v>17996.189999999999</v>
          </cell>
        </row>
        <row r="62">
          <cell r="A62" t="str">
            <v>002220</v>
          </cell>
          <cell r="B62">
            <v>17</v>
          </cell>
          <cell r="C62" t="str">
            <v>นาง</v>
          </cell>
          <cell r="D62" t="str">
            <v>มณี</v>
          </cell>
          <cell r="E62" t="str">
            <v>ปานทอง</v>
          </cell>
          <cell r="F62" t="str">
            <v>6SW</v>
          </cell>
          <cell r="G62" t="str">
            <v>B</v>
          </cell>
          <cell r="H62" t="str">
            <v>RS</v>
          </cell>
          <cell r="I62">
            <v>15629.86</v>
          </cell>
        </row>
        <row r="63">
          <cell r="A63" t="str">
            <v>002233</v>
          </cell>
          <cell r="B63">
            <v>18</v>
          </cell>
          <cell r="C63" t="str">
            <v>นาง</v>
          </cell>
          <cell r="D63" t="str">
            <v>อำนวย</v>
          </cell>
          <cell r="E63" t="str">
            <v>บัวคอม</v>
          </cell>
          <cell r="F63" t="str">
            <v>6SW</v>
          </cell>
          <cell r="G63" t="str">
            <v>B</v>
          </cell>
          <cell r="H63" t="str">
            <v>RS</v>
          </cell>
          <cell r="I63">
            <v>15764.52</v>
          </cell>
        </row>
        <row r="64">
          <cell r="A64" t="str">
            <v>002295</v>
          </cell>
          <cell r="B64">
            <v>19</v>
          </cell>
          <cell r="C64" t="str">
            <v>นาย</v>
          </cell>
          <cell r="D64" t="str">
            <v>ประไพ</v>
          </cell>
          <cell r="E64" t="str">
            <v>เอี่ยมสะอาด</v>
          </cell>
          <cell r="F64" t="str">
            <v>6SW</v>
          </cell>
          <cell r="G64" t="str">
            <v>B</v>
          </cell>
          <cell r="H64" t="str">
            <v>RS</v>
          </cell>
          <cell r="I64">
            <v>17244.09</v>
          </cell>
        </row>
        <row r="65">
          <cell r="A65" t="str">
            <v>003157</v>
          </cell>
          <cell r="B65">
            <v>20</v>
          </cell>
          <cell r="C65" t="str">
            <v>นาง</v>
          </cell>
          <cell r="D65" t="str">
            <v>อรอนงค์</v>
          </cell>
          <cell r="E65" t="str">
            <v>เลาคำ</v>
          </cell>
          <cell r="F65" t="str">
            <v>6SW</v>
          </cell>
          <cell r="G65" t="str">
            <v>B</v>
          </cell>
          <cell r="H65" t="str">
            <v>RS</v>
          </cell>
          <cell r="I65">
            <v>18886.32</v>
          </cell>
        </row>
        <row r="66">
          <cell r="A66" t="str">
            <v>003889</v>
          </cell>
          <cell r="B66">
            <v>21</v>
          </cell>
          <cell r="C66" t="str">
            <v>นาย</v>
          </cell>
          <cell r="D66" t="str">
            <v>ประชุม</v>
          </cell>
          <cell r="E66" t="str">
            <v>บุญประกอบ</v>
          </cell>
          <cell r="F66" t="str">
            <v>6SW</v>
          </cell>
          <cell r="G66" t="str">
            <v>B</v>
          </cell>
          <cell r="H66" t="str">
            <v>RS</v>
          </cell>
          <cell r="I66">
            <v>17359.990000000002</v>
          </cell>
        </row>
        <row r="67">
          <cell r="A67" t="str">
            <v>004120</v>
          </cell>
          <cell r="B67">
            <v>22</v>
          </cell>
          <cell r="C67" t="str">
            <v>นาง</v>
          </cell>
          <cell r="D67" t="str">
            <v>นิภา</v>
          </cell>
          <cell r="E67" t="str">
            <v>เริงรมย์</v>
          </cell>
          <cell r="F67" t="str">
            <v>6SW</v>
          </cell>
          <cell r="G67" t="str">
            <v>B</v>
          </cell>
          <cell r="H67" t="str">
            <v>RS</v>
          </cell>
          <cell r="I67">
            <v>15805.84</v>
          </cell>
        </row>
        <row r="68">
          <cell r="A68" t="str">
            <v>004227</v>
          </cell>
          <cell r="B68">
            <v>23</v>
          </cell>
          <cell r="C68" t="str">
            <v>นาง</v>
          </cell>
          <cell r="D68" t="str">
            <v>จำปี</v>
          </cell>
          <cell r="E68" t="str">
            <v>เขียวคราม</v>
          </cell>
          <cell r="F68" t="str">
            <v>6SW</v>
          </cell>
          <cell r="G68" t="str">
            <v>B</v>
          </cell>
          <cell r="H68" t="str">
            <v>RS</v>
          </cell>
          <cell r="I68">
            <v>16572.63</v>
          </cell>
        </row>
        <row r="69">
          <cell r="A69" t="str">
            <v>004231</v>
          </cell>
          <cell r="B69">
            <v>24</v>
          </cell>
          <cell r="C69" t="str">
            <v>น.ส.</v>
          </cell>
          <cell r="D69" t="str">
            <v>ทองอยู่</v>
          </cell>
          <cell r="E69" t="str">
            <v>อาจกรี</v>
          </cell>
          <cell r="F69" t="str">
            <v>6SW</v>
          </cell>
          <cell r="G69" t="str">
            <v>B</v>
          </cell>
          <cell r="H69" t="str">
            <v>RS</v>
          </cell>
          <cell r="I69">
            <v>17759.73</v>
          </cell>
        </row>
        <row r="70">
          <cell r="A70" t="str">
            <v>004341</v>
          </cell>
          <cell r="B70">
            <v>25</v>
          </cell>
          <cell r="C70" t="str">
            <v>นาง</v>
          </cell>
          <cell r="D70" t="str">
            <v>อโนชา</v>
          </cell>
          <cell r="E70" t="str">
            <v>ทรัพย์สมบูรณ์</v>
          </cell>
          <cell r="F70" t="str">
            <v>6SW</v>
          </cell>
          <cell r="G70" t="str">
            <v>B</v>
          </cell>
          <cell r="H70" t="str">
            <v>RS</v>
          </cell>
          <cell r="I70">
            <v>15146.26</v>
          </cell>
        </row>
        <row r="71">
          <cell r="A71" t="str">
            <v>004879</v>
          </cell>
          <cell r="B71">
            <v>26</v>
          </cell>
          <cell r="C71" t="str">
            <v>นาย</v>
          </cell>
          <cell r="D71" t="str">
            <v>ฐิติ</v>
          </cell>
          <cell r="E71" t="str">
            <v>ฉายอรุณ</v>
          </cell>
          <cell r="F71" t="str">
            <v>6SW</v>
          </cell>
          <cell r="G71" t="str">
            <v>C</v>
          </cell>
          <cell r="H71" t="str">
            <v>RS</v>
          </cell>
          <cell r="I71">
            <v>13185.29</v>
          </cell>
        </row>
        <row r="72">
          <cell r="A72" t="str">
            <v>004896</v>
          </cell>
          <cell r="B72">
            <v>27</v>
          </cell>
          <cell r="C72" t="str">
            <v>นาย</v>
          </cell>
          <cell r="D72" t="str">
            <v>เล็ก</v>
          </cell>
          <cell r="E72" t="str">
            <v>ทองปั้น</v>
          </cell>
          <cell r="F72" t="str">
            <v>6SW</v>
          </cell>
          <cell r="G72" t="str">
            <v>A</v>
          </cell>
          <cell r="H72" t="str">
            <v>RS</v>
          </cell>
          <cell r="I72">
            <v>17012.650000000001</v>
          </cell>
        </row>
        <row r="73">
          <cell r="A73" t="str">
            <v>004945</v>
          </cell>
          <cell r="B73">
            <v>28</v>
          </cell>
          <cell r="C73" t="str">
            <v>นาย</v>
          </cell>
          <cell r="D73" t="str">
            <v>อุดร</v>
          </cell>
          <cell r="E73" t="str">
            <v>บุญประกอบ</v>
          </cell>
          <cell r="F73" t="str">
            <v>6SW</v>
          </cell>
          <cell r="G73" t="str">
            <v>B</v>
          </cell>
          <cell r="H73" t="str">
            <v>RS</v>
          </cell>
          <cell r="I73">
            <v>15874.77</v>
          </cell>
        </row>
        <row r="74">
          <cell r="A74" t="str">
            <v>005376</v>
          </cell>
          <cell r="B74">
            <v>29</v>
          </cell>
          <cell r="C74" t="str">
            <v>นาย</v>
          </cell>
          <cell r="D74" t="str">
            <v>เดชา</v>
          </cell>
          <cell r="E74" t="str">
            <v>จุ้ยมั่น</v>
          </cell>
          <cell r="F74" t="str">
            <v>6SW</v>
          </cell>
          <cell r="G74" t="str">
            <v>A</v>
          </cell>
          <cell r="H74" t="str">
            <v>RS</v>
          </cell>
          <cell r="I74">
            <v>19180.53</v>
          </cell>
        </row>
        <row r="75">
          <cell r="A75" t="str">
            <v>006290</v>
          </cell>
          <cell r="B75">
            <v>30</v>
          </cell>
          <cell r="C75" t="str">
            <v>นาย</v>
          </cell>
          <cell r="D75" t="str">
            <v>สมเกียรติ</v>
          </cell>
          <cell r="E75" t="str">
            <v>อยู่เปรม</v>
          </cell>
          <cell r="F75" t="str">
            <v>6SW</v>
          </cell>
          <cell r="G75" t="str">
            <v>A</v>
          </cell>
          <cell r="H75" t="str">
            <v>RS</v>
          </cell>
          <cell r="I75">
            <v>17723.669999999998</v>
          </cell>
        </row>
        <row r="76">
          <cell r="A76" t="str">
            <v>006862</v>
          </cell>
          <cell r="B76">
            <v>31</v>
          </cell>
          <cell r="C76" t="str">
            <v>นาง</v>
          </cell>
          <cell r="D76" t="str">
            <v>สีนวล</v>
          </cell>
          <cell r="E76" t="str">
            <v>ยศกลาง</v>
          </cell>
          <cell r="F76" t="str">
            <v>6SW</v>
          </cell>
          <cell r="G76" t="str">
            <v>B</v>
          </cell>
          <cell r="H76" t="str">
            <v>RS</v>
          </cell>
          <cell r="I76">
            <v>14134.99</v>
          </cell>
        </row>
        <row r="77">
          <cell r="A77" t="str">
            <v>007099</v>
          </cell>
          <cell r="B77">
            <v>32</v>
          </cell>
          <cell r="C77" t="str">
            <v>นาย</v>
          </cell>
          <cell r="D77" t="str">
            <v>ทองเนียม</v>
          </cell>
          <cell r="E77" t="str">
            <v>เปียใหญ่</v>
          </cell>
          <cell r="F77" t="str">
            <v>6SW</v>
          </cell>
          <cell r="G77" t="str">
            <v>B</v>
          </cell>
          <cell r="H77" t="str">
            <v>RS</v>
          </cell>
          <cell r="I77">
            <v>15766.11</v>
          </cell>
        </row>
        <row r="78">
          <cell r="A78" t="str">
            <v>007103</v>
          </cell>
          <cell r="B78">
            <v>33</v>
          </cell>
          <cell r="C78" t="str">
            <v>นาย</v>
          </cell>
          <cell r="D78" t="str">
            <v>ไพโรจน์</v>
          </cell>
          <cell r="E78" t="str">
            <v>ปัดจะอาด</v>
          </cell>
          <cell r="F78" t="str">
            <v>6SW</v>
          </cell>
          <cell r="G78" t="str">
            <v>C</v>
          </cell>
          <cell r="H78" t="str">
            <v>RS</v>
          </cell>
          <cell r="I78">
            <v>15610.38</v>
          </cell>
        </row>
        <row r="79">
          <cell r="A79" t="str">
            <v>007245</v>
          </cell>
          <cell r="B79">
            <v>34</v>
          </cell>
          <cell r="C79" t="str">
            <v>น.ส.</v>
          </cell>
          <cell r="D79" t="str">
            <v>สำรวย</v>
          </cell>
          <cell r="E79" t="str">
            <v>เกษรจันทร์</v>
          </cell>
          <cell r="F79" t="str">
            <v>6SW</v>
          </cell>
          <cell r="G79" t="str">
            <v>B</v>
          </cell>
          <cell r="H79" t="str">
            <v>RS</v>
          </cell>
          <cell r="I79">
            <v>17060.650000000001</v>
          </cell>
        </row>
        <row r="80">
          <cell r="A80" t="str">
            <v>007293</v>
          </cell>
          <cell r="B80">
            <v>35</v>
          </cell>
          <cell r="C80" t="str">
            <v>นาง</v>
          </cell>
          <cell r="D80" t="str">
            <v>มยุรี</v>
          </cell>
          <cell r="E80" t="str">
            <v>มั่งมี</v>
          </cell>
          <cell r="F80" t="str">
            <v>6SW</v>
          </cell>
          <cell r="G80" t="str">
            <v>A</v>
          </cell>
          <cell r="H80" t="str">
            <v>RS</v>
          </cell>
          <cell r="I80">
            <v>16820.349999999999</v>
          </cell>
        </row>
        <row r="81">
          <cell r="A81" t="str">
            <v>007356</v>
          </cell>
          <cell r="B81">
            <v>36</v>
          </cell>
          <cell r="C81" t="str">
            <v>นาย</v>
          </cell>
          <cell r="D81" t="str">
            <v>บุญยงค์</v>
          </cell>
          <cell r="E81" t="str">
            <v>ผลเจริญรุ่งเรือง</v>
          </cell>
          <cell r="F81" t="str">
            <v>6SW</v>
          </cell>
          <cell r="G81" t="str">
            <v>C</v>
          </cell>
          <cell r="H81" t="str">
            <v>RS</v>
          </cell>
          <cell r="I81">
            <v>15039.55</v>
          </cell>
        </row>
        <row r="82">
          <cell r="A82" t="str">
            <v>007453</v>
          </cell>
          <cell r="B82">
            <v>37</v>
          </cell>
          <cell r="C82" t="str">
            <v>นาง</v>
          </cell>
          <cell r="D82" t="str">
            <v>อี๊ด</v>
          </cell>
          <cell r="E82" t="str">
            <v>คงสมเพ็ชร์</v>
          </cell>
          <cell r="F82" t="str">
            <v>6SW</v>
          </cell>
          <cell r="G82" t="str">
            <v>B</v>
          </cell>
          <cell r="H82" t="str">
            <v>RS</v>
          </cell>
          <cell r="I82">
            <v>15113.52</v>
          </cell>
        </row>
        <row r="83">
          <cell r="A83" t="str">
            <v>007484</v>
          </cell>
          <cell r="B83">
            <v>38</v>
          </cell>
          <cell r="C83" t="str">
            <v>นาง</v>
          </cell>
          <cell r="D83" t="str">
            <v>อุรา</v>
          </cell>
          <cell r="E83" t="str">
            <v>นกเนียม</v>
          </cell>
          <cell r="F83" t="str">
            <v>6SW</v>
          </cell>
          <cell r="G83" t="str">
            <v>A</v>
          </cell>
          <cell r="H83" t="str">
            <v>RS</v>
          </cell>
          <cell r="I83">
            <v>18348.419999999998</v>
          </cell>
        </row>
        <row r="84">
          <cell r="A84" t="str">
            <v>007551</v>
          </cell>
          <cell r="B84">
            <v>39</v>
          </cell>
          <cell r="C84" t="str">
            <v>นาง</v>
          </cell>
          <cell r="D84" t="str">
            <v>กิ่งกมล</v>
          </cell>
          <cell r="E84" t="str">
            <v>คำนวน</v>
          </cell>
          <cell r="F84" t="str">
            <v>6SW</v>
          </cell>
          <cell r="G84" t="str">
            <v>C</v>
          </cell>
          <cell r="H84" t="str">
            <v>RS</v>
          </cell>
          <cell r="I84">
            <v>13966.65</v>
          </cell>
        </row>
        <row r="85">
          <cell r="A85" t="str">
            <v>007994</v>
          </cell>
          <cell r="B85">
            <v>40</v>
          </cell>
          <cell r="C85" t="str">
            <v>นาง</v>
          </cell>
          <cell r="D85" t="str">
            <v>ชุ่ม</v>
          </cell>
          <cell r="E85" t="str">
            <v>พ้นภัย</v>
          </cell>
          <cell r="F85" t="str">
            <v>6SW</v>
          </cell>
          <cell r="G85" t="str">
            <v>A</v>
          </cell>
          <cell r="H85" t="str">
            <v>RS</v>
          </cell>
          <cell r="I85">
            <v>16333.96</v>
          </cell>
        </row>
        <row r="86">
          <cell r="A86" t="str">
            <v>008058</v>
          </cell>
          <cell r="B86">
            <v>41</v>
          </cell>
          <cell r="C86" t="str">
            <v>นาง</v>
          </cell>
          <cell r="D86" t="str">
            <v>อุไร</v>
          </cell>
          <cell r="E86" t="str">
            <v>ทองศรี</v>
          </cell>
          <cell r="F86" t="str">
            <v>6SW</v>
          </cell>
          <cell r="G86" t="str">
            <v>A</v>
          </cell>
          <cell r="H86" t="str">
            <v>RS</v>
          </cell>
          <cell r="I86">
            <v>16799.64</v>
          </cell>
        </row>
        <row r="87">
          <cell r="A87" t="str">
            <v>008061</v>
          </cell>
          <cell r="B87">
            <v>42</v>
          </cell>
          <cell r="C87" t="str">
            <v>นาง</v>
          </cell>
          <cell r="D87" t="str">
            <v>อุบล</v>
          </cell>
          <cell r="E87" t="str">
            <v>สมคะเน</v>
          </cell>
          <cell r="F87" t="str">
            <v>6SW</v>
          </cell>
          <cell r="G87" t="str">
            <v>B</v>
          </cell>
          <cell r="H87" t="str">
            <v>RS</v>
          </cell>
          <cell r="I87">
            <v>16102.54</v>
          </cell>
        </row>
        <row r="88">
          <cell r="A88" t="str">
            <v>008124</v>
          </cell>
          <cell r="B88">
            <v>43</v>
          </cell>
          <cell r="C88" t="str">
            <v>นาง</v>
          </cell>
          <cell r="D88" t="str">
            <v>บังอร</v>
          </cell>
          <cell r="E88" t="str">
            <v>ประดับวงค์</v>
          </cell>
          <cell r="F88" t="str">
            <v>6SW</v>
          </cell>
          <cell r="G88" t="str">
            <v>B</v>
          </cell>
          <cell r="H88" t="str">
            <v>RS</v>
          </cell>
          <cell r="I88">
            <v>15839.74</v>
          </cell>
        </row>
        <row r="89">
          <cell r="A89" t="str">
            <v>008186</v>
          </cell>
          <cell r="B89">
            <v>44</v>
          </cell>
          <cell r="C89" t="str">
            <v>นาง</v>
          </cell>
          <cell r="D89" t="str">
            <v>สิริกร</v>
          </cell>
          <cell r="E89" t="str">
            <v>ชำนาญ</v>
          </cell>
          <cell r="F89" t="str">
            <v>6SW</v>
          </cell>
          <cell r="G89" t="str">
            <v>B</v>
          </cell>
          <cell r="H89" t="str">
            <v>RS</v>
          </cell>
          <cell r="I89">
            <v>16701.89</v>
          </cell>
        </row>
        <row r="90">
          <cell r="A90" t="str">
            <v>008249</v>
          </cell>
          <cell r="B90">
            <v>45</v>
          </cell>
          <cell r="C90" t="str">
            <v>นาง</v>
          </cell>
          <cell r="D90" t="str">
            <v>สุชาดา</v>
          </cell>
          <cell r="E90" t="str">
            <v>ปิ่นมี</v>
          </cell>
          <cell r="F90" t="str">
            <v>6SW</v>
          </cell>
          <cell r="G90" t="str">
            <v>A</v>
          </cell>
          <cell r="H90" t="str">
            <v>RS</v>
          </cell>
          <cell r="I90">
            <v>16497.07</v>
          </cell>
        </row>
        <row r="91">
          <cell r="A91" t="str">
            <v>008409</v>
          </cell>
          <cell r="B91">
            <v>46</v>
          </cell>
          <cell r="C91" t="str">
            <v>น.ส.</v>
          </cell>
          <cell r="D91" t="str">
            <v>ดลฤดี</v>
          </cell>
          <cell r="E91" t="str">
            <v>สิงหรา ณ อยุธยา</v>
          </cell>
          <cell r="F91" t="str">
            <v>6SW</v>
          </cell>
          <cell r="G91" t="str">
            <v>B</v>
          </cell>
          <cell r="H91" t="str">
            <v>RS</v>
          </cell>
          <cell r="I91">
            <v>16228.4</v>
          </cell>
        </row>
        <row r="92">
          <cell r="A92" t="str">
            <v>008905</v>
          </cell>
          <cell r="B92">
            <v>47</v>
          </cell>
          <cell r="C92" t="str">
            <v>นาย</v>
          </cell>
          <cell r="D92" t="str">
            <v>คำนึง</v>
          </cell>
          <cell r="E92" t="str">
            <v>เจริญส่ง</v>
          </cell>
          <cell r="F92" t="str">
            <v>6SW</v>
          </cell>
          <cell r="G92" t="str">
            <v>D</v>
          </cell>
          <cell r="H92" t="str">
            <v>RS</v>
          </cell>
          <cell r="I92">
            <v>17411.11</v>
          </cell>
        </row>
        <row r="93">
          <cell r="A93" t="str">
            <v>008984</v>
          </cell>
          <cell r="B93">
            <v>48</v>
          </cell>
          <cell r="C93" t="str">
            <v>นาง</v>
          </cell>
          <cell r="D93" t="str">
            <v>ขวัญทิพย์</v>
          </cell>
          <cell r="E93" t="str">
            <v>ก้อนทรัพย์</v>
          </cell>
          <cell r="F93" t="str">
            <v>6SW</v>
          </cell>
          <cell r="G93" t="str">
            <v>B</v>
          </cell>
          <cell r="H93" t="str">
            <v>RS</v>
          </cell>
          <cell r="I93">
            <v>15748.24</v>
          </cell>
        </row>
        <row r="94">
          <cell r="A94" t="str">
            <v>009034</v>
          </cell>
          <cell r="B94">
            <v>49</v>
          </cell>
          <cell r="C94" t="str">
            <v>นาง</v>
          </cell>
          <cell r="D94" t="str">
            <v>พิมสิริ</v>
          </cell>
          <cell r="E94" t="str">
            <v>ปิ่นแก้ว</v>
          </cell>
          <cell r="F94" t="str">
            <v>6SW</v>
          </cell>
          <cell r="G94" t="str">
            <v>B</v>
          </cell>
          <cell r="H94" t="str">
            <v>RS</v>
          </cell>
          <cell r="I94">
            <v>14440.17</v>
          </cell>
        </row>
        <row r="95">
          <cell r="A95" t="str">
            <v>009669</v>
          </cell>
          <cell r="B95">
            <v>50</v>
          </cell>
          <cell r="C95" t="str">
            <v>นาง</v>
          </cell>
          <cell r="D95" t="str">
            <v>บุญเตือน</v>
          </cell>
          <cell r="E95" t="str">
            <v>สมุห์สนธ์</v>
          </cell>
          <cell r="F95" t="str">
            <v>6SW</v>
          </cell>
          <cell r="G95" t="str">
            <v>B</v>
          </cell>
          <cell r="H95" t="str">
            <v>RS</v>
          </cell>
          <cell r="I95">
            <v>14204.22</v>
          </cell>
        </row>
        <row r="96">
          <cell r="A96" t="str">
            <v>009783</v>
          </cell>
          <cell r="B96">
            <v>51</v>
          </cell>
          <cell r="C96" t="str">
            <v>น.ส.</v>
          </cell>
          <cell r="D96" t="str">
            <v>กิจสนา</v>
          </cell>
          <cell r="E96" t="str">
            <v>สมบูรณ์</v>
          </cell>
          <cell r="F96" t="str">
            <v>6SW</v>
          </cell>
          <cell r="G96" t="str">
            <v>B</v>
          </cell>
          <cell r="H96" t="str">
            <v>RS</v>
          </cell>
          <cell r="I96">
            <v>13681.8</v>
          </cell>
        </row>
        <row r="97">
          <cell r="A97" t="str">
            <v>009829</v>
          </cell>
          <cell r="B97">
            <v>52</v>
          </cell>
          <cell r="C97" t="str">
            <v>นาย</v>
          </cell>
          <cell r="D97" t="str">
            <v>สมัย</v>
          </cell>
          <cell r="E97" t="str">
            <v>ผังดี</v>
          </cell>
          <cell r="F97" t="str">
            <v>6SW</v>
          </cell>
          <cell r="G97" t="str">
            <v>B</v>
          </cell>
          <cell r="H97" t="str">
            <v>RS</v>
          </cell>
          <cell r="I97">
            <v>16519.189999999999</v>
          </cell>
        </row>
        <row r="98">
          <cell r="A98" t="str">
            <v>009957</v>
          </cell>
          <cell r="B98">
            <v>53</v>
          </cell>
          <cell r="C98" t="str">
            <v>นาย</v>
          </cell>
          <cell r="D98" t="str">
            <v>วิชิต</v>
          </cell>
          <cell r="E98" t="str">
            <v>พาหาสิงห์</v>
          </cell>
          <cell r="F98" t="str">
            <v>6SW</v>
          </cell>
          <cell r="G98" t="str">
            <v>A</v>
          </cell>
          <cell r="H98" t="str">
            <v>RS</v>
          </cell>
          <cell r="I98">
            <v>16659.97</v>
          </cell>
        </row>
        <row r="99">
          <cell r="A99" t="str">
            <v>012053</v>
          </cell>
          <cell r="B99">
            <v>54</v>
          </cell>
          <cell r="C99" t="str">
            <v>นาย</v>
          </cell>
          <cell r="D99" t="str">
            <v>จำลอง</v>
          </cell>
          <cell r="E99" t="str">
            <v>ประดับวงค์</v>
          </cell>
          <cell r="F99" t="str">
            <v>6SW</v>
          </cell>
          <cell r="G99" t="str">
            <v>B</v>
          </cell>
          <cell r="H99" t="str">
            <v>RS</v>
          </cell>
          <cell r="I99">
            <v>14990.83</v>
          </cell>
        </row>
        <row r="100">
          <cell r="A100" t="str">
            <v>012133</v>
          </cell>
          <cell r="B100">
            <v>55</v>
          </cell>
          <cell r="C100" t="str">
            <v>น.ส.</v>
          </cell>
          <cell r="D100" t="str">
            <v>จำนงค์</v>
          </cell>
          <cell r="E100" t="str">
            <v>น้อยมีเจริญ</v>
          </cell>
          <cell r="F100" t="str">
            <v>6SW</v>
          </cell>
          <cell r="G100" t="str">
            <v>B</v>
          </cell>
          <cell r="H100" t="str">
            <v>RS</v>
          </cell>
          <cell r="I100">
            <v>15762.59</v>
          </cell>
        </row>
        <row r="101">
          <cell r="A101" t="str">
            <v>012311</v>
          </cell>
          <cell r="B101">
            <v>56</v>
          </cell>
          <cell r="C101" t="str">
            <v>นาย</v>
          </cell>
          <cell r="D101" t="str">
            <v>ประเวทย์</v>
          </cell>
          <cell r="E101" t="str">
            <v>รังสรรคลิขิต</v>
          </cell>
          <cell r="F101" t="str">
            <v>6SW</v>
          </cell>
          <cell r="G101" t="str">
            <v>C</v>
          </cell>
          <cell r="H101" t="str">
            <v>RS</v>
          </cell>
          <cell r="I101">
            <v>13963.62</v>
          </cell>
        </row>
        <row r="102">
          <cell r="A102" t="str">
            <v>012324</v>
          </cell>
          <cell r="B102">
            <v>57</v>
          </cell>
          <cell r="C102" t="str">
            <v>นาง</v>
          </cell>
          <cell r="D102" t="str">
            <v>ปานทิพย์</v>
          </cell>
          <cell r="E102" t="str">
            <v>แทบทาม</v>
          </cell>
          <cell r="F102" t="str">
            <v>6SW</v>
          </cell>
          <cell r="G102" t="str">
            <v>C</v>
          </cell>
          <cell r="H102" t="str">
            <v>RS</v>
          </cell>
          <cell r="I102">
            <v>14177.68</v>
          </cell>
        </row>
        <row r="103">
          <cell r="A103" t="str">
            <v>012355</v>
          </cell>
          <cell r="B103">
            <v>58</v>
          </cell>
          <cell r="C103" t="str">
            <v>นาย</v>
          </cell>
          <cell r="D103" t="str">
            <v>ฉลอง</v>
          </cell>
          <cell r="E103" t="str">
            <v>ศรีเมืองซอง</v>
          </cell>
          <cell r="F103" t="str">
            <v>6SW</v>
          </cell>
          <cell r="G103" t="str">
            <v>B</v>
          </cell>
          <cell r="H103" t="str">
            <v>RS</v>
          </cell>
          <cell r="I103">
            <v>15984.91</v>
          </cell>
        </row>
        <row r="104">
          <cell r="A104" t="str">
            <v>013380</v>
          </cell>
          <cell r="B104">
            <v>59</v>
          </cell>
          <cell r="C104" t="str">
            <v>นาย</v>
          </cell>
          <cell r="D104" t="str">
            <v>ทองขาว</v>
          </cell>
          <cell r="E104" t="str">
            <v>พุทธเสน</v>
          </cell>
          <cell r="F104" t="str">
            <v>6SW</v>
          </cell>
          <cell r="G104" t="str">
            <v>B</v>
          </cell>
          <cell r="H104" t="str">
            <v>RS</v>
          </cell>
          <cell r="I104">
            <v>15280.31</v>
          </cell>
        </row>
        <row r="105">
          <cell r="A105" t="str">
            <v>013811</v>
          </cell>
          <cell r="B105">
            <v>60</v>
          </cell>
          <cell r="C105" t="str">
            <v>น.ส.</v>
          </cell>
          <cell r="D105" t="str">
            <v>สุภาพร</v>
          </cell>
          <cell r="E105" t="str">
            <v>กล่อมเรียงวงค์</v>
          </cell>
          <cell r="F105" t="str">
            <v>6SW</v>
          </cell>
          <cell r="G105" t="str">
            <v>B</v>
          </cell>
          <cell r="H105" t="str">
            <v>RS</v>
          </cell>
          <cell r="I105">
            <v>15031.9</v>
          </cell>
        </row>
        <row r="106">
          <cell r="A106" t="str">
            <v>013872</v>
          </cell>
          <cell r="B106">
            <v>61</v>
          </cell>
          <cell r="C106" t="str">
            <v>นาย</v>
          </cell>
          <cell r="D106" t="str">
            <v>ศักดิ์ศิลป์</v>
          </cell>
          <cell r="E106" t="str">
            <v>นรเอี่ยม</v>
          </cell>
          <cell r="F106" t="str">
            <v>6SW</v>
          </cell>
          <cell r="G106" t="str">
            <v>B</v>
          </cell>
          <cell r="H106" t="str">
            <v>RS</v>
          </cell>
          <cell r="I106">
            <v>14301.6</v>
          </cell>
        </row>
        <row r="107">
          <cell r="A107" t="str">
            <v>014100</v>
          </cell>
          <cell r="B107">
            <v>62</v>
          </cell>
          <cell r="C107" t="str">
            <v>นาง</v>
          </cell>
          <cell r="D107" t="str">
            <v>สมพอง</v>
          </cell>
          <cell r="E107" t="str">
            <v>นาคทับ</v>
          </cell>
          <cell r="F107" t="str">
            <v>6SW</v>
          </cell>
          <cell r="G107" t="str">
            <v>C</v>
          </cell>
          <cell r="H107" t="str">
            <v>RS</v>
          </cell>
          <cell r="I107">
            <v>14153.44</v>
          </cell>
        </row>
        <row r="108">
          <cell r="A108" t="str">
            <v>014207</v>
          </cell>
          <cell r="B108">
            <v>63</v>
          </cell>
          <cell r="C108" t="str">
            <v>นาง</v>
          </cell>
          <cell r="D108" t="str">
            <v>นงเยาว์</v>
          </cell>
          <cell r="E108" t="str">
            <v>เครืองาม</v>
          </cell>
          <cell r="F108" t="str">
            <v>6SW</v>
          </cell>
          <cell r="G108" t="str">
            <v>B</v>
          </cell>
          <cell r="H108" t="str">
            <v>RS</v>
          </cell>
          <cell r="I108">
            <v>15363.39</v>
          </cell>
        </row>
        <row r="109">
          <cell r="A109" t="str">
            <v>014543</v>
          </cell>
          <cell r="B109">
            <v>64</v>
          </cell>
          <cell r="C109" t="str">
            <v>น.ส.</v>
          </cell>
          <cell r="D109" t="str">
            <v>บุญเรือน</v>
          </cell>
          <cell r="E109" t="str">
            <v>หอมกลิ่น</v>
          </cell>
          <cell r="F109" t="str">
            <v>6SW</v>
          </cell>
          <cell r="G109" t="str">
            <v>A</v>
          </cell>
          <cell r="H109" t="str">
            <v>RS</v>
          </cell>
          <cell r="I109">
            <v>13799.73</v>
          </cell>
        </row>
        <row r="110">
          <cell r="A110" t="str">
            <v>014610</v>
          </cell>
          <cell r="B110">
            <v>65</v>
          </cell>
          <cell r="C110" t="str">
            <v>นาย</v>
          </cell>
          <cell r="D110" t="str">
            <v>ถวัลย์ศักดิ์</v>
          </cell>
          <cell r="E110" t="str">
            <v>ก้อนทอง</v>
          </cell>
          <cell r="F110" t="str">
            <v>6SW</v>
          </cell>
          <cell r="G110" t="str">
            <v>B</v>
          </cell>
          <cell r="H110" t="str">
            <v>RS</v>
          </cell>
          <cell r="I110">
            <v>22912.560000000001</v>
          </cell>
        </row>
        <row r="111">
          <cell r="A111" t="str">
            <v>014637</v>
          </cell>
          <cell r="B111">
            <v>66</v>
          </cell>
          <cell r="C111" t="str">
            <v>นาง</v>
          </cell>
          <cell r="D111" t="str">
            <v>แก้วตา</v>
          </cell>
          <cell r="E111" t="str">
            <v>ฉิมเทศ</v>
          </cell>
          <cell r="F111" t="str">
            <v>6SW</v>
          </cell>
          <cell r="G111" t="str">
            <v>B</v>
          </cell>
          <cell r="H111" t="str">
            <v>RS</v>
          </cell>
          <cell r="I111">
            <v>15470.06</v>
          </cell>
        </row>
        <row r="112">
          <cell r="A112" t="str">
            <v>014748</v>
          </cell>
          <cell r="B112">
            <v>67</v>
          </cell>
          <cell r="C112" t="str">
            <v>นาง</v>
          </cell>
          <cell r="D112" t="str">
            <v>ปราณี</v>
          </cell>
          <cell r="E112" t="str">
            <v>พุ่มรอด</v>
          </cell>
          <cell r="F112" t="str">
            <v>6SW</v>
          </cell>
          <cell r="G112" t="str">
            <v>C</v>
          </cell>
          <cell r="H112" t="str">
            <v>RS</v>
          </cell>
          <cell r="I112">
            <v>13318.48</v>
          </cell>
        </row>
        <row r="113">
          <cell r="A113" t="str">
            <v>014814</v>
          </cell>
          <cell r="B113">
            <v>68</v>
          </cell>
          <cell r="C113" t="str">
            <v>นาย</v>
          </cell>
          <cell r="D113" t="str">
            <v>หลง</v>
          </cell>
          <cell r="E113" t="str">
            <v>ฉิมเทศ</v>
          </cell>
          <cell r="F113" t="str">
            <v>6SW</v>
          </cell>
          <cell r="G113" t="str">
            <v>A</v>
          </cell>
          <cell r="H113" t="str">
            <v>RS</v>
          </cell>
          <cell r="I113">
            <v>15479.04</v>
          </cell>
        </row>
        <row r="114">
          <cell r="A114" t="str">
            <v>014876</v>
          </cell>
          <cell r="B114">
            <v>69</v>
          </cell>
          <cell r="C114" t="str">
            <v>นาง</v>
          </cell>
          <cell r="D114" t="str">
            <v>พนารัตน์</v>
          </cell>
          <cell r="E114" t="str">
            <v>ซิ้มเสียง</v>
          </cell>
          <cell r="F114" t="str">
            <v>6SW</v>
          </cell>
          <cell r="G114" t="str">
            <v>B</v>
          </cell>
          <cell r="H114" t="str">
            <v>RS</v>
          </cell>
          <cell r="I114">
            <v>15045.07</v>
          </cell>
        </row>
        <row r="115">
          <cell r="A115" t="str">
            <v>014956</v>
          </cell>
          <cell r="B115">
            <v>70</v>
          </cell>
          <cell r="C115" t="str">
            <v>นาง</v>
          </cell>
          <cell r="D115" t="str">
            <v>วิไลรัตน์</v>
          </cell>
          <cell r="E115" t="str">
            <v>บุญเข็ม</v>
          </cell>
          <cell r="F115" t="str">
            <v>6SW</v>
          </cell>
          <cell r="G115" t="str">
            <v>B</v>
          </cell>
          <cell r="H115" t="str">
            <v>RS</v>
          </cell>
          <cell r="I115">
            <v>14812.32</v>
          </cell>
        </row>
        <row r="116">
          <cell r="A116" t="str">
            <v>015037</v>
          </cell>
          <cell r="B116">
            <v>71</v>
          </cell>
          <cell r="C116" t="str">
            <v>น.ส.</v>
          </cell>
          <cell r="D116" t="str">
            <v>ทิพวรรณ</v>
          </cell>
          <cell r="E116" t="str">
            <v>นกขวัญ</v>
          </cell>
          <cell r="F116" t="str">
            <v>6SW</v>
          </cell>
          <cell r="G116" t="str">
            <v>D</v>
          </cell>
          <cell r="H116" t="str">
            <v>RS</v>
          </cell>
          <cell r="I116">
            <v>11905.23</v>
          </cell>
        </row>
        <row r="117">
          <cell r="A117" t="str">
            <v>015068</v>
          </cell>
          <cell r="B117">
            <v>72</v>
          </cell>
          <cell r="C117" t="str">
            <v>นาย</v>
          </cell>
          <cell r="D117" t="str">
            <v>ยุทธภูมิ</v>
          </cell>
          <cell r="E117" t="str">
            <v>บุญเหนือ</v>
          </cell>
          <cell r="F117" t="str">
            <v>6SW</v>
          </cell>
          <cell r="G117" t="str">
            <v>A</v>
          </cell>
          <cell r="H117" t="str">
            <v>RS</v>
          </cell>
          <cell r="I117">
            <v>21593.41</v>
          </cell>
        </row>
        <row r="118">
          <cell r="A118" t="str">
            <v>015085</v>
          </cell>
          <cell r="B118">
            <v>73</v>
          </cell>
          <cell r="C118" t="str">
            <v>น.ส.</v>
          </cell>
          <cell r="D118" t="str">
            <v>รำพึง</v>
          </cell>
          <cell r="E118" t="str">
            <v>ปู่เรือน</v>
          </cell>
          <cell r="F118" t="str">
            <v>6SW</v>
          </cell>
          <cell r="G118" t="str">
            <v>B</v>
          </cell>
          <cell r="H118" t="str">
            <v>RS</v>
          </cell>
          <cell r="I118">
            <v>15084.3</v>
          </cell>
        </row>
        <row r="119">
          <cell r="A119" t="str">
            <v>015134</v>
          </cell>
          <cell r="B119">
            <v>74</v>
          </cell>
          <cell r="C119" t="str">
            <v>นาย</v>
          </cell>
          <cell r="D119" t="str">
            <v>ดวงใจ</v>
          </cell>
          <cell r="E119" t="str">
            <v>ชัยบัญดิษฐ์</v>
          </cell>
          <cell r="F119" t="str">
            <v>6SW</v>
          </cell>
          <cell r="G119" t="str">
            <v>D</v>
          </cell>
          <cell r="H119" t="str">
            <v>RS</v>
          </cell>
          <cell r="I119">
            <v>13097.06</v>
          </cell>
        </row>
        <row r="120">
          <cell r="A120" t="str">
            <v>015182</v>
          </cell>
          <cell r="B120">
            <v>75</v>
          </cell>
          <cell r="C120" t="str">
            <v>นาย</v>
          </cell>
          <cell r="D120" t="str">
            <v>จันเพ็ญ</v>
          </cell>
          <cell r="E120" t="str">
            <v>ชาวพิจิตร</v>
          </cell>
          <cell r="F120" t="str">
            <v>6SW</v>
          </cell>
          <cell r="G120" t="str">
            <v>A</v>
          </cell>
          <cell r="H120" t="str">
            <v>RS</v>
          </cell>
          <cell r="I120">
            <v>15639.16</v>
          </cell>
        </row>
        <row r="121">
          <cell r="A121" t="str">
            <v>015262</v>
          </cell>
          <cell r="B121">
            <v>76</v>
          </cell>
          <cell r="C121" t="str">
            <v>นาย</v>
          </cell>
          <cell r="D121" t="str">
            <v>บุญมา</v>
          </cell>
          <cell r="E121" t="str">
            <v>แขมคำ</v>
          </cell>
          <cell r="F121" t="str">
            <v>6SW</v>
          </cell>
          <cell r="G121" t="str">
            <v>A</v>
          </cell>
          <cell r="H121" t="str">
            <v>RS</v>
          </cell>
          <cell r="I121">
            <v>14922.47</v>
          </cell>
        </row>
        <row r="122">
          <cell r="A122" t="str">
            <v>015405</v>
          </cell>
          <cell r="B122">
            <v>77</v>
          </cell>
          <cell r="C122" t="str">
            <v>นาย</v>
          </cell>
          <cell r="D122" t="str">
            <v>ธรรมนูญ</v>
          </cell>
          <cell r="E122" t="str">
            <v>หลักทอง</v>
          </cell>
          <cell r="F122" t="str">
            <v>6SW</v>
          </cell>
          <cell r="G122" t="str">
            <v>B</v>
          </cell>
          <cell r="H122" t="str">
            <v>RS</v>
          </cell>
          <cell r="I122">
            <v>13328.29</v>
          </cell>
        </row>
        <row r="123">
          <cell r="A123" t="str">
            <v>015707</v>
          </cell>
          <cell r="B123">
            <v>78</v>
          </cell>
          <cell r="C123" t="str">
            <v>นาย</v>
          </cell>
          <cell r="D123" t="str">
            <v>อุดม</v>
          </cell>
          <cell r="E123" t="str">
            <v>อู่อ้น</v>
          </cell>
          <cell r="F123" t="str">
            <v>6SW</v>
          </cell>
          <cell r="G123" t="str">
            <v>D</v>
          </cell>
          <cell r="H123" t="str">
            <v>RS</v>
          </cell>
          <cell r="I123">
            <v>17233.02</v>
          </cell>
        </row>
        <row r="124">
          <cell r="A124" t="str">
            <v>015741</v>
          </cell>
          <cell r="B124">
            <v>79</v>
          </cell>
          <cell r="C124" t="str">
            <v>นาง</v>
          </cell>
          <cell r="D124" t="str">
            <v>สุปราณี</v>
          </cell>
          <cell r="E124" t="str">
            <v>หินสูงเนิน</v>
          </cell>
          <cell r="F124" t="str">
            <v>6SW</v>
          </cell>
          <cell r="G124" t="str">
            <v>C</v>
          </cell>
          <cell r="H124" t="str">
            <v>RS</v>
          </cell>
          <cell r="I124">
            <v>13333.92</v>
          </cell>
        </row>
        <row r="125">
          <cell r="A125" t="str">
            <v>015755</v>
          </cell>
          <cell r="B125">
            <v>80</v>
          </cell>
          <cell r="C125" t="str">
            <v>นาง</v>
          </cell>
          <cell r="D125" t="str">
            <v>ฤทัยรัตน์</v>
          </cell>
          <cell r="E125" t="str">
            <v>นาคะพัฒนพงษ์</v>
          </cell>
          <cell r="F125" t="str">
            <v>6SW</v>
          </cell>
          <cell r="G125" t="str">
            <v>A</v>
          </cell>
          <cell r="H125" t="str">
            <v>RS</v>
          </cell>
          <cell r="I125">
            <v>14382.91</v>
          </cell>
        </row>
        <row r="126">
          <cell r="A126" t="str">
            <v>016092</v>
          </cell>
          <cell r="B126">
            <v>81</v>
          </cell>
          <cell r="C126" t="str">
            <v>นาย</v>
          </cell>
          <cell r="D126" t="str">
            <v>ปราณีต</v>
          </cell>
          <cell r="E126" t="str">
            <v>คำภิลัง</v>
          </cell>
          <cell r="F126" t="str">
            <v>6SW</v>
          </cell>
          <cell r="G126" t="str">
            <v>C</v>
          </cell>
          <cell r="H126" t="str">
            <v>RS</v>
          </cell>
          <cell r="I126">
            <v>13340.84</v>
          </cell>
        </row>
        <row r="127">
          <cell r="A127" t="str">
            <v>016297</v>
          </cell>
          <cell r="B127">
            <v>82</v>
          </cell>
          <cell r="C127" t="str">
            <v>น.ส.</v>
          </cell>
          <cell r="D127" t="str">
            <v>รุณี</v>
          </cell>
          <cell r="E127" t="str">
            <v>เหลาเวียง</v>
          </cell>
          <cell r="F127" t="str">
            <v>6SW</v>
          </cell>
          <cell r="G127" t="str">
            <v>B</v>
          </cell>
          <cell r="H127" t="str">
            <v>RS</v>
          </cell>
          <cell r="I127">
            <v>14013.73</v>
          </cell>
        </row>
        <row r="128">
          <cell r="A128" t="str">
            <v>016332</v>
          </cell>
          <cell r="B128">
            <v>83</v>
          </cell>
          <cell r="C128" t="str">
            <v>นาย</v>
          </cell>
          <cell r="D128" t="str">
            <v>สำรวย</v>
          </cell>
          <cell r="E128" t="str">
            <v>กองสัมฤทธิ์</v>
          </cell>
          <cell r="F128" t="str">
            <v>6SW</v>
          </cell>
          <cell r="G128" t="str">
            <v>A</v>
          </cell>
          <cell r="H128" t="str">
            <v>RS</v>
          </cell>
          <cell r="I128">
            <v>14411.98</v>
          </cell>
        </row>
        <row r="129">
          <cell r="A129" t="str">
            <v>016430</v>
          </cell>
          <cell r="B129">
            <v>84</v>
          </cell>
          <cell r="C129" t="str">
            <v>นาย</v>
          </cell>
          <cell r="D129" t="str">
            <v>เฉลิมชัย</v>
          </cell>
          <cell r="E129" t="str">
            <v>น้ำเต้าทอง</v>
          </cell>
          <cell r="F129" t="str">
            <v>6SW</v>
          </cell>
          <cell r="G129" t="str">
            <v>B</v>
          </cell>
          <cell r="H129" t="str">
            <v>RS</v>
          </cell>
          <cell r="I129">
            <v>19504.46</v>
          </cell>
        </row>
        <row r="130">
          <cell r="A130" t="str">
            <v>016554</v>
          </cell>
          <cell r="B130">
            <v>85</v>
          </cell>
          <cell r="C130" t="str">
            <v>นาย</v>
          </cell>
          <cell r="D130" t="str">
            <v>เกดิษ</v>
          </cell>
          <cell r="E130" t="str">
            <v>ชิดสูงเนิน</v>
          </cell>
          <cell r="F130" t="str">
            <v>6SW</v>
          </cell>
          <cell r="G130" t="str">
            <v>B</v>
          </cell>
          <cell r="H130" t="str">
            <v>RS</v>
          </cell>
          <cell r="I130">
            <v>14548.77</v>
          </cell>
        </row>
        <row r="131">
          <cell r="A131" t="str">
            <v>016621</v>
          </cell>
          <cell r="B131">
            <v>86</v>
          </cell>
          <cell r="C131" t="str">
            <v>นาง</v>
          </cell>
          <cell r="D131" t="str">
            <v>ธิดารัตน์</v>
          </cell>
          <cell r="E131" t="str">
            <v>สมศรี</v>
          </cell>
          <cell r="F131" t="str">
            <v>6SW</v>
          </cell>
          <cell r="G131" t="str">
            <v>B</v>
          </cell>
          <cell r="H131" t="str">
            <v>RS</v>
          </cell>
          <cell r="I131">
            <v>13869.02</v>
          </cell>
        </row>
        <row r="132">
          <cell r="A132" t="str">
            <v>016701</v>
          </cell>
          <cell r="B132">
            <v>87</v>
          </cell>
          <cell r="C132" t="str">
            <v>น.ส.</v>
          </cell>
          <cell r="D132" t="str">
            <v>จิตวรี</v>
          </cell>
          <cell r="E132" t="str">
            <v>ธัญตระกูล</v>
          </cell>
          <cell r="F132" t="str">
            <v>6SW</v>
          </cell>
          <cell r="G132" t="str">
            <v>D</v>
          </cell>
          <cell r="H132" t="str">
            <v>RS</v>
          </cell>
          <cell r="I132">
            <v>12170.4</v>
          </cell>
        </row>
        <row r="133">
          <cell r="A133" t="str">
            <v>016856</v>
          </cell>
          <cell r="B133">
            <v>88</v>
          </cell>
          <cell r="C133" t="str">
            <v>น.ส.</v>
          </cell>
          <cell r="D133" t="str">
            <v>เกษร</v>
          </cell>
          <cell r="E133" t="str">
            <v>ทรัพย์ประเสริฐ</v>
          </cell>
          <cell r="F133" t="str">
            <v>6SW</v>
          </cell>
          <cell r="G133" t="str">
            <v>B</v>
          </cell>
          <cell r="H133" t="str">
            <v>RS</v>
          </cell>
          <cell r="I133">
            <v>14408.95</v>
          </cell>
        </row>
        <row r="134">
          <cell r="A134" t="str">
            <v>016922</v>
          </cell>
          <cell r="B134">
            <v>89</v>
          </cell>
          <cell r="C134" t="str">
            <v>นาง</v>
          </cell>
          <cell r="D134" t="str">
            <v>นนทิยา</v>
          </cell>
          <cell r="E134" t="str">
            <v>อ้วนมี</v>
          </cell>
          <cell r="F134" t="str">
            <v>6SW</v>
          </cell>
          <cell r="G134" t="str">
            <v>C</v>
          </cell>
          <cell r="H134" t="str">
            <v>RS</v>
          </cell>
          <cell r="I134">
            <v>13870.32</v>
          </cell>
        </row>
        <row r="135">
          <cell r="A135" t="str">
            <v>016936</v>
          </cell>
          <cell r="B135">
            <v>90</v>
          </cell>
          <cell r="C135" t="str">
            <v>น.ส.</v>
          </cell>
          <cell r="D135" t="str">
            <v>สาริกา</v>
          </cell>
          <cell r="E135" t="str">
            <v>สัจจาพันธ์</v>
          </cell>
          <cell r="F135" t="str">
            <v>6SW</v>
          </cell>
          <cell r="G135" t="str">
            <v>B</v>
          </cell>
          <cell r="H135" t="str">
            <v>RS</v>
          </cell>
          <cell r="I135">
            <v>14552.73</v>
          </cell>
        </row>
        <row r="136">
          <cell r="A136" t="str">
            <v>018920</v>
          </cell>
          <cell r="B136">
            <v>91</v>
          </cell>
          <cell r="C136" t="str">
            <v>นาย</v>
          </cell>
          <cell r="D136" t="str">
            <v>สมหมาย</v>
          </cell>
          <cell r="E136" t="str">
            <v>สินสงวน</v>
          </cell>
          <cell r="F136" t="str">
            <v>6SW</v>
          </cell>
          <cell r="G136" t="str">
            <v>B</v>
          </cell>
          <cell r="H136" t="str">
            <v>RS</v>
          </cell>
          <cell r="I136">
            <v>14093.36</v>
          </cell>
        </row>
        <row r="137">
          <cell r="A137" t="str">
            <v>024696</v>
          </cell>
          <cell r="B137">
            <v>92</v>
          </cell>
          <cell r="C137" t="str">
            <v>นาง</v>
          </cell>
          <cell r="D137" t="str">
            <v>อนงค์</v>
          </cell>
          <cell r="E137" t="str">
            <v>พึ่งเที่ยง</v>
          </cell>
          <cell r="F137" t="str">
            <v>6SW</v>
          </cell>
          <cell r="G137" t="str">
            <v>B</v>
          </cell>
          <cell r="H137" t="str">
            <v>RS</v>
          </cell>
          <cell r="I137">
            <v>13858.48</v>
          </cell>
        </row>
        <row r="138">
          <cell r="A138" t="str">
            <v>028177</v>
          </cell>
          <cell r="B138">
            <v>93</v>
          </cell>
          <cell r="C138" t="str">
            <v>น.ส.</v>
          </cell>
          <cell r="D138" t="str">
            <v>ขนิฐา</v>
          </cell>
          <cell r="E138" t="str">
            <v>สุวรรณี</v>
          </cell>
          <cell r="F138" t="str">
            <v>6SW</v>
          </cell>
          <cell r="G138" t="str">
            <v>B</v>
          </cell>
          <cell r="H138" t="str">
            <v>RS</v>
          </cell>
          <cell r="I138">
            <v>16616.71</v>
          </cell>
        </row>
        <row r="139">
          <cell r="A139" t="str">
            <v>028209</v>
          </cell>
          <cell r="B139">
            <v>94</v>
          </cell>
          <cell r="C139" t="str">
            <v>น.ส.</v>
          </cell>
          <cell r="D139" t="str">
            <v>นิภาพร</v>
          </cell>
          <cell r="E139" t="str">
            <v>วิลัย</v>
          </cell>
          <cell r="F139" t="str">
            <v>6SW</v>
          </cell>
          <cell r="G139" t="str">
            <v>A</v>
          </cell>
          <cell r="H139" t="str">
            <v>RS</v>
          </cell>
          <cell r="I139">
            <v>16049.57</v>
          </cell>
        </row>
        <row r="140">
          <cell r="A140" t="str">
            <v>028306</v>
          </cell>
          <cell r="B140">
            <v>95</v>
          </cell>
          <cell r="C140" t="str">
            <v>น.ส.</v>
          </cell>
          <cell r="D140" t="str">
            <v>ปฐมวดี</v>
          </cell>
          <cell r="E140" t="str">
            <v>จูพงษ์เศรษฐ</v>
          </cell>
          <cell r="F140" t="str">
            <v>6SW</v>
          </cell>
          <cell r="G140" t="str">
            <v>C</v>
          </cell>
          <cell r="H140" t="str">
            <v>RS</v>
          </cell>
          <cell r="I140">
            <v>12817.16</v>
          </cell>
        </row>
        <row r="141">
          <cell r="A141" t="str">
            <v>028421</v>
          </cell>
          <cell r="B141">
            <v>96</v>
          </cell>
          <cell r="C141" t="str">
            <v>น.ส.</v>
          </cell>
          <cell r="D141" t="str">
            <v>วันเพ็ญ</v>
          </cell>
          <cell r="E141" t="str">
            <v>ปลื้มสูตร</v>
          </cell>
          <cell r="F141" t="str">
            <v>6SW</v>
          </cell>
          <cell r="G141" t="str">
            <v>A</v>
          </cell>
          <cell r="H141" t="str">
            <v>RS</v>
          </cell>
          <cell r="I141">
            <v>14439.72</v>
          </cell>
        </row>
        <row r="142">
          <cell r="A142" t="str">
            <v>028514</v>
          </cell>
          <cell r="B142">
            <v>97</v>
          </cell>
          <cell r="C142" t="str">
            <v>นาย</v>
          </cell>
          <cell r="D142" t="str">
            <v>เอ๋</v>
          </cell>
          <cell r="E142" t="str">
            <v>พันหอม</v>
          </cell>
          <cell r="F142" t="str">
            <v>6SW</v>
          </cell>
          <cell r="G142" t="str">
            <v>C</v>
          </cell>
          <cell r="H142" t="str">
            <v>RS</v>
          </cell>
          <cell r="I142">
            <v>13357.42</v>
          </cell>
        </row>
        <row r="143">
          <cell r="A143" t="str">
            <v>028784</v>
          </cell>
          <cell r="B143">
            <v>98</v>
          </cell>
          <cell r="C143" t="str">
            <v>นาย</v>
          </cell>
          <cell r="D143" t="str">
            <v>เสกสรรค์</v>
          </cell>
          <cell r="E143" t="str">
            <v>แววนิล</v>
          </cell>
          <cell r="F143" t="str">
            <v>6SW</v>
          </cell>
          <cell r="G143" t="str">
            <v>B</v>
          </cell>
          <cell r="H143" t="str">
            <v>RS</v>
          </cell>
          <cell r="I143">
            <v>12873.66</v>
          </cell>
        </row>
        <row r="144">
          <cell r="A144" t="str">
            <v>028975</v>
          </cell>
          <cell r="B144">
            <v>99</v>
          </cell>
          <cell r="C144" t="str">
            <v>นาย</v>
          </cell>
          <cell r="D144" t="str">
            <v>วิทยา</v>
          </cell>
          <cell r="E144" t="str">
            <v>แววนิล</v>
          </cell>
          <cell r="F144" t="str">
            <v>6SW</v>
          </cell>
          <cell r="G144" t="str">
            <v>B</v>
          </cell>
          <cell r="H144" t="str">
            <v>RS</v>
          </cell>
          <cell r="I144">
            <v>14569.72</v>
          </cell>
        </row>
        <row r="145">
          <cell r="A145" t="str">
            <v>029042</v>
          </cell>
          <cell r="B145">
            <v>100</v>
          </cell>
          <cell r="C145" t="str">
            <v>นาย</v>
          </cell>
          <cell r="D145" t="str">
            <v>ธนกร</v>
          </cell>
          <cell r="E145" t="str">
            <v>พิภา</v>
          </cell>
          <cell r="F145" t="str">
            <v>6SW</v>
          </cell>
          <cell r="G145" t="str">
            <v>D</v>
          </cell>
          <cell r="H145" t="str">
            <v>RS</v>
          </cell>
          <cell r="I145">
            <v>12971.08</v>
          </cell>
        </row>
        <row r="146">
          <cell r="A146" t="str">
            <v>029171</v>
          </cell>
          <cell r="B146">
            <v>101</v>
          </cell>
          <cell r="C146" t="str">
            <v>น.ส.</v>
          </cell>
          <cell r="D146" t="str">
            <v>นิติยา</v>
          </cell>
          <cell r="E146" t="str">
            <v>ปัตถา</v>
          </cell>
          <cell r="F146" t="str">
            <v>6SW</v>
          </cell>
          <cell r="G146" t="str">
            <v>A</v>
          </cell>
          <cell r="H146" t="str">
            <v>RS</v>
          </cell>
          <cell r="I146">
            <v>18510.830000000002</v>
          </cell>
        </row>
        <row r="147">
          <cell r="A147" t="str">
            <v>029278</v>
          </cell>
          <cell r="B147">
            <v>102</v>
          </cell>
          <cell r="C147" t="str">
            <v>น.ส.</v>
          </cell>
          <cell r="D147" t="str">
            <v>เดือนแรม</v>
          </cell>
          <cell r="E147" t="str">
            <v>หมวกสังข์</v>
          </cell>
          <cell r="F147" t="str">
            <v>6SW</v>
          </cell>
          <cell r="G147" t="str">
            <v>A</v>
          </cell>
          <cell r="H147" t="str">
            <v>RS</v>
          </cell>
          <cell r="I147">
            <v>14616.27</v>
          </cell>
        </row>
        <row r="148">
          <cell r="A148" t="str">
            <v>029389</v>
          </cell>
          <cell r="B148">
            <v>103</v>
          </cell>
          <cell r="C148" t="str">
            <v>น.ส.</v>
          </cell>
          <cell r="D148" t="str">
            <v>วิไลวรรณ</v>
          </cell>
          <cell r="E148" t="str">
            <v>แจ่มประเสริฐ</v>
          </cell>
          <cell r="F148" t="str">
            <v>6SW</v>
          </cell>
          <cell r="G148" t="str">
            <v>A</v>
          </cell>
          <cell r="H148" t="str">
            <v>RS</v>
          </cell>
          <cell r="I148">
            <v>14255.54</v>
          </cell>
        </row>
        <row r="149">
          <cell r="A149" t="str">
            <v>029411</v>
          </cell>
          <cell r="B149">
            <v>104</v>
          </cell>
          <cell r="C149" t="str">
            <v>นาย</v>
          </cell>
          <cell r="D149" t="str">
            <v>ชโลทร</v>
          </cell>
          <cell r="E149" t="str">
            <v>สระนัทธี</v>
          </cell>
          <cell r="F149" t="str">
            <v>6SW</v>
          </cell>
          <cell r="G149" t="str">
            <v>C</v>
          </cell>
          <cell r="H149" t="str">
            <v>RS</v>
          </cell>
          <cell r="I149">
            <v>12783.57</v>
          </cell>
        </row>
        <row r="150">
          <cell r="A150" t="str">
            <v>029455</v>
          </cell>
          <cell r="B150">
            <v>105</v>
          </cell>
          <cell r="C150" t="str">
            <v>นาย</v>
          </cell>
          <cell r="D150" t="str">
            <v>ดารินทร์</v>
          </cell>
          <cell r="E150" t="str">
            <v>ไชยเพชร</v>
          </cell>
          <cell r="F150" t="str">
            <v>6SW</v>
          </cell>
          <cell r="G150" t="str">
            <v>A</v>
          </cell>
          <cell r="H150" t="str">
            <v>RS</v>
          </cell>
          <cell r="I150">
            <v>15582.51</v>
          </cell>
        </row>
        <row r="151">
          <cell r="A151" t="str">
            <v>029570</v>
          </cell>
          <cell r="B151">
            <v>106</v>
          </cell>
          <cell r="C151" t="str">
            <v>นาย</v>
          </cell>
          <cell r="D151" t="str">
            <v>อุเทน</v>
          </cell>
          <cell r="E151" t="str">
            <v>พรมเถื่อน</v>
          </cell>
          <cell r="F151" t="str">
            <v>6SW</v>
          </cell>
          <cell r="G151" t="str">
            <v>B</v>
          </cell>
          <cell r="H151" t="str">
            <v>RS</v>
          </cell>
          <cell r="I151">
            <v>13757.02</v>
          </cell>
        </row>
        <row r="152">
          <cell r="A152" t="str">
            <v>029597</v>
          </cell>
          <cell r="B152">
            <v>107</v>
          </cell>
          <cell r="C152" t="str">
            <v>นาย</v>
          </cell>
          <cell r="D152" t="str">
            <v>สรพงษ์</v>
          </cell>
          <cell r="E152" t="str">
            <v>แววนิล</v>
          </cell>
          <cell r="F152" t="str">
            <v>6SW</v>
          </cell>
          <cell r="G152" t="str">
            <v>B</v>
          </cell>
          <cell r="H152" t="str">
            <v>RS</v>
          </cell>
          <cell r="I152">
            <v>13641.74</v>
          </cell>
        </row>
        <row r="153">
          <cell r="A153" t="str">
            <v>029650</v>
          </cell>
          <cell r="B153">
            <v>108</v>
          </cell>
          <cell r="C153" t="str">
            <v>นาง</v>
          </cell>
          <cell r="D153" t="str">
            <v>นันทนา</v>
          </cell>
          <cell r="E153" t="str">
            <v>เนียมปาน</v>
          </cell>
          <cell r="F153" t="str">
            <v>6SW</v>
          </cell>
          <cell r="G153" t="str">
            <v>A</v>
          </cell>
          <cell r="H153" t="str">
            <v>RS</v>
          </cell>
          <cell r="I153">
            <v>14148.8</v>
          </cell>
        </row>
        <row r="154">
          <cell r="A154" t="str">
            <v>029663</v>
          </cell>
          <cell r="B154">
            <v>109</v>
          </cell>
          <cell r="C154" t="str">
            <v>น.ส.</v>
          </cell>
          <cell r="D154" t="str">
            <v>วัชรินทร์</v>
          </cell>
          <cell r="E154" t="str">
            <v>น้อมสวัสดิ์</v>
          </cell>
          <cell r="F154" t="str">
            <v>6SW</v>
          </cell>
          <cell r="G154" t="str">
            <v>A</v>
          </cell>
          <cell r="H154" t="str">
            <v>RS</v>
          </cell>
          <cell r="I154">
            <v>14043.96</v>
          </cell>
        </row>
        <row r="155">
          <cell r="A155" t="str">
            <v>029677</v>
          </cell>
          <cell r="B155">
            <v>110</v>
          </cell>
          <cell r="C155" t="str">
            <v>นาง</v>
          </cell>
          <cell r="D155" t="str">
            <v>ขันทอง</v>
          </cell>
          <cell r="E155" t="str">
            <v>สายศรี</v>
          </cell>
          <cell r="F155" t="str">
            <v>6SW</v>
          </cell>
          <cell r="G155" t="str">
            <v>B</v>
          </cell>
          <cell r="H155" t="str">
            <v>RS</v>
          </cell>
          <cell r="I155">
            <v>13757.02</v>
          </cell>
        </row>
        <row r="156">
          <cell r="A156" t="str">
            <v>029681</v>
          </cell>
          <cell r="B156">
            <v>111</v>
          </cell>
          <cell r="C156" t="str">
            <v>นาย</v>
          </cell>
          <cell r="D156" t="str">
            <v>มนูญ</v>
          </cell>
          <cell r="E156" t="str">
            <v>บำเพ็ญทาน</v>
          </cell>
          <cell r="F156" t="str">
            <v>6SW</v>
          </cell>
          <cell r="G156" t="str">
            <v>D</v>
          </cell>
          <cell r="H156" t="str">
            <v>RS</v>
          </cell>
          <cell r="I156">
            <v>12645.11</v>
          </cell>
        </row>
        <row r="157">
          <cell r="A157" t="str">
            <v>029694</v>
          </cell>
          <cell r="B157">
            <v>112</v>
          </cell>
          <cell r="C157" t="str">
            <v>นาย</v>
          </cell>
          <cell r="D157" t="str">
            <v>วิทยา</v>
          </cell>
          <cell r="E157" t="str">
            <v>เทพพินิจ</v>
          </cell>
          <cell r="F157" t="str">
            <v>6SW</v>
          </cell>
          <cell r="G157" t="str">
            <v>B</v>
          </cell>
          <cell r="H157" t="str">
            <v>RS</v>
          </cell>
          <cell r="I157">
            <v>13641.74</v>
          </cell>
        </row>
        <row r="158">
          <cell r="A158" t="str">
            <v>029730</v>
          </cell>
          <cell r="B158">
            <v>113</v>
          </cell>
          <cell r="C158" t="str">
            <v>นาย</v>
          </cell>
          <cell r="D158" t="str">
            <v>พิบูรณ์</v>
          </cell>
          <cell r="E158" t="str">
            <v>บุตรพันธ์</v>
          </cell>
          <cell r="F158" t="str">
            <v>6SW</v>
          </cell>
          <cell r="G158" t="str">
            <v>C</v>
          </cell>
          <cell r="H158" t="str">
            <v>RS</v>
          </cell>
          <cell r="I158">
            <v>14768.59</v>
          </cell>
        </row>
        <row r="159">
          <cell r="A159" t="str">
            <v>029788</v>
          </cell>
          <cell r="B159">
            <v>114</v>
          </cell>
          <cell r="C159" t="str">
            <v>น.ส.</v>
          </cell>
          <cell r="D159" t="str">
            <v>กาญจณา</v>
          </cell>
          <cell r="E159" t="str">
            <v>สายสุด</v>
          </cell>
          <cell r="F159" t="str">
            <v>6SW</v>
          </cell>
          <cell r="G159" t="str">
            <v>A</v>
          </cell>
          <cell r="H159" t="str">
            <v>RS</v>
          </cell>
          <cell r="I159">
            <v>17668.78</v>
          </cell>
        </row>
        <row r="160">
          <cell r="A160" t="str">
            <v>029806</v>
          </cell>
          <cell r="B160">
            <v>115</v>
          </cell>
          <cell r="C160" t="str">
            <v>น.ส.</v>
          </cell>
          <cell r="D160" t="str">
            <v>เบญจวรรณ</v>
          </cell>
          <cell r="E160" t="str">
            <v>อินทร์ยิ้ม</v>
          </cell>
          <cell r="F160" t="str">
            <v>6SW</v>
          </cell>
          <cell r="G160" t="str">
            <v>B</v>
          </cell>
          <cell r="H160" t="str">
            <v>RS</v>
          </cell>
          <cell r="I160">
            <v>15731.86</v>
          </cell>
        </row>
        <row r="161">
          <cell r="A161" t="str">
            <v>029841</v>
          </cell>
          <cell r="B161">
            <v>116</v>
          </cell>
          <cell r="C161" t="str">
            <v>น.ส.</v>
          </cell>
          <cell r="D161" t="str">
            <v>จันทร์ทิพย์</v>
          </cell>
          <cell r="E161" t="str">
            <v>คำภิลัง</v>
          </cell>
          <cell r="F161" t="str">
            <v>6SW</v>
          </cell>
          <cell r="G161" t="str">
            <v>A</v>
          </cell>
          <cell r="H161" t="str">
            <v>RS</v>
          </cell>
          <cell r="I161">
            <v>14765.59</v>
          </cell>
        </row>
        <row r="162">
          <cell r="A162" t="str">
            <v>029934</v>
          </cell>
          <cell r="B162">
            <v>117</v>
          </cell>
          <cell r="C162" t="str">
            <v>นาย</v>
          </cell>
          <cell r="D162" t="str">
            <v>นิรุตติ์</v>
          </cell>
          <cell r="E162" t="str">
            <v>เขื่อนนันท์</v>
          </cell>
          <cell r="F162" t="str">
            <v>6SW</v>
          </cell>
          <cell r="G162" t="str">
            <v>C</v>
          </cell>
          <cell r="H162" t="str">
            <v>RS</v>
          </cell>
          <cell r="I162">
            <v>13484.1</v>
          </cell>
        </row>
        <row r="163">
          <cell r="A163" t="str">
            <v>029951</v>
          </cell>
          <cell r="B163">
            <v>118</v>
          </cell>
          <cell r="C163" t="str">
            <v>น.ส.</v>
          </cell>
          <cell r="D163" t="str">
            <v>ประชัน</v>
          </cell>
          <cell r="E163" t="str">
            <v>ปะละวงศ์</v>
          </cell>
          <cell r="F163" t="str">
            <v>6SW</v>
          </cell>
          <cell r="G163" t="str">
            <v>B</v>
          </cell>
          <cell r="H163" t="str">
            <v>RS</v>
          </cell>
          <cell r="I163">
            <v>14133.19</v>
          </cell>
        </row>
        <row r="164">
          <cell r="A164" t="str">
            <v>029996</v>
          </cell>
          <cell r="B164">
            <v>119</v>
          </cell>
          <cell r="C164" t="str">
            <v>นาย</v>
          </cell>
          <cell r="D164" t="str">
            <v>เปี๊ยก</v>
          </cell>
          <cell r="E164" t="str">
            <v>มะเมีย</v>
          </cell>
          <cell r="F164" t="str">
            <v>6SW</v>
          </cell>
          <cell r="G164" t="str">
            <v>B</v>
          </cell>
          <cell r="H164" t="str">
            <v>RS</v>
          </cell>
          <cell r="I164">
            <v>13741.85</v>
          </cell>
        </row>
        <row r="165">
          <cell r="A165" t="str">
            <v>035267</v>
          </cell>
          <cell r="B165">
            <v>120</v>
          </cell>
          <cell r="C165" t="str">
            <v>นาย</v>
          </cell>
          <cell r="D165" t="str">
            <v>ศิริโรจน์</v>
          </cell>
          <cell r="E165" t="str">
            <v>แย้มงามเหลือ</v>
          </cell>
          <cell r="F165" t="str">
            <v>6SW</v>
          </cell>
          <cell r="G165" t="str">
            <v>D</v>
          </cell>
          <cell r="H165" t="str">
            <v>RS</v>
          </cell>
          <cell r="I165">
            <v>18765.169999999998</v>
          </cell>
        </row>
        <row r="166">
          <cell r="A166" t="str">
            <v>100155</v>
          </cell>
          <cell r="B166">
            <v>121</v>
          </cell>
          <cell r="C166" t="str">
            <v>นาย</v>
          </cell>
          <cell r="D166" t="str">
            <v>วินัย</v>
          </cell>
          <cell r="E166" t="str">
            <v>ฉัตรคช</v>
          </cell>
          <cell r="F166" t="str">
            <v>6SW</v>
          </cell>
          <cell r="G166" t="str">
            <v>B</v>
          </cell>
          <cell r="H166" t="str">
            <v>RS</v>
          </cell>
          <cell r="I166">
            <v>19005.400000000001</v>
          </cell>
        </row>
        <row r="167">
          <cell r="A167" t="str">
            <v>100221</v>
          </cell>
          <cell r="B167">
            <v>122</v>
          </cell>
          <cell r="C167" t="str">
            <v>นาย</v>
          </cell>
          <cell r="D167" t="str">
            <v>ขวัญชัย</v>
          </cell>
          <cell r="E167" t="str">
            <v>เงินราชกิจ</v>
          </cell>
          <cell r="F167" t="str">
            <v>6SW</v>
          </cell>
          <cell r="G167" t="str">
            <v>C</v>
          </cell>
          <cell r="H167" t="str">
            <v>RS</v>
          </cell>
          <cell r="I167">
            <v>15309.62</v>
          </cell>
        </row>
        <row r="168">
          <cell r="A168" t="str">
            <v>100554</v>
          </cell>
          <cell r="B168">
            <v>123</v>
          </cell>
          <cell r="C168" t="str">
            <v>นาง</v>
          </cell>
          <cell r="D168" t="str">
            <v>วราภรณ์</v>
          </cell>
          <cell r="E168" t="str">
            <v>รังสรรคลิขิต</v>
          </cell>
          <cell r="F168" t="str">
            <v>6SW</v>
          </cell>
          <cell r="G168" t="str">
            <v>B</v>
          </cell>
          <cell r="H168" t="str">
            <v>RS</v>
          </cell>
          <cell r="I168">
            <v>15908.59</v>
          </cell>
        </row>
        <row r="169">
          <cell r="A169" t="str">
            <v>100568</v>
          </cell>
          <cell r="B169">
            <v>124</v>
          </cell>
          <cell r="C169" t="str">
            <v>น.ส.</v>
          </cell>
          <cell r="D169" t="str">
            <v>ฉายา</v>
          </cell>
          <cell r="E169" t="str">
            <v>ขานสันเทียะ</v>
          </cell>
          <cell r="F169" t="str">
            <v>6SW</v>
          </cell>
          <cell r="G169" t="str">
            <v>B</v>
          </cell>
          <cell r="H169" t="str">
            <v>RS</v>
          </cell>
          <cell r="I169">
            <v>13517.64</v>
          </cell>
        </row>
        <row r="170">
          <cell r="A170" t="str">
            <v>100571</v>
          </cell>
          <cell r="B170">
            <v>125</v>
          </cell>
          <cell r="C170" t="str">
            <v>นาง</v>
          </cell>
          <cell r="D170" t="str">
            <v>นาตยา</v>
          </cell>
          <cell r="E170" t="str">
            <v>ปิ่นปั่น</v>
          </cell>
          <cell r="F170" t="str">
            <v>6SW</v>
          </cell>
          <cell r="G170" t="str">
            <v>C</v>
          </cell>
          <cell r="H170" t="str">
            <v>RS</v>
          </cell>
          <cell r="I170">
            <v>13267.03</v>
          </cell>
        </row>
        <row r="171">
          <cell r="A171" t="str">
            <v>100621</v>
          </cell>
          <cell r="B171">
            <v>126</v>
          </cell>
          <cell r="C171" t="str">
            <v>น.ส.</v>
          </cell>
          <cell r="D171" t="str">
            <v>วัฒนา</v>
          </cell>
          <cell r="E171" t="str">
            <v>เผือกฟัก</v>
          </cell>
          <cell r="F171" t="str">
            <v>6SW</v>
          </cell>
          <cell r="G171" t="str">
            <v>B</v>
          </cell>
          <cell r="H171" t="str">
            <v>RS</v>
          </cell>
          <cell r="I171">
            <v>16575.259999999998</v>
          </cell>
        </row>
        <row r="172">
          <cell r="A172" t="str">
            <v>100648</v>
          </cell>
          <cell r="B172">
            <v>127</v>
          </cell>
          <cell r="C172" t="str">
            <v>นาง</v>
          </cell>
          <cell r="D172" t="str">
            <v>จิราภา</v>
          </cell>
          <cell r="E172" t="str">
            <v>บูรณะกรณ์</v>
          </cell>
          <cell r="F172" t="str">
            <v>6SW</v>
          </cell>
          <cell r="G172" t="str">
            <v>C</v>
          </cell>
          <cell r="H172" t="str">
            <v>RS</v>
          </cell>
          <cell r="I172">
            <v>14317.1</v>
          </cell>
        </row>
        <row r="173">
          <cell r="A173" t="str">
            <v>100665</v>
          </cell>
          <cell r="B173">
            <v>128</v>
          </cell>
          <cell r="C173" t="str">
            <v>นาง</v>
          </cell>
          <cell r="D173" t="str">
            <v>อัญชลี</v>
          </cell>
          <cell r="E173" t="str">
            <v>เวียงนินท์</v>
          </cell>
          <cell r="F173" t="str">
            <v>6SW</v>
          </cell>
          <cell r="G173" t="str">
            <v>B</v>
          </cell>
          <cell r="H173" t="str">
            <v>RS</v>
          </cell>
          <cell r="I173">
            <v>18044.52</v>
          </cell>
        </row>
        <row r="174">
          <cell r="A174" t="str">
            <v>100696</v>
          </cell>
          <cell r="B174">
            <v>129</v>
          </cell>
          <cell r="C174" t="str">
            <v>น.ส.</v>
          </cell>
          <cell r="D174" t="str">
            <v>สมนึก</v>
          </cell>
          <cell r="E174" t="str">
            <v>กำมะริทธิ์</v>
          </cell>
          <cell r="F174" t="str">
            <v>6SW</v>
          </cell>
          <cell r="G174" t="str">
            <v>C</v>
          </cell>
          <cell r="H174" t="str">
            <v>RS</v>
          </cell>
          <cell r="I174">
            <v>15673.17</v>
          </cell>
        </row>
        <row r="175">
          <cell r="A175" t="str">
            <v>100714</v>
          </cell>
          <cell r="B175">
            <v>130</v>
          </cell>
          <cell r="C175" t="str">
            <v>นาง</v>
          </cell>
          <cell r="D175" t="str">
            <v>ปราณี</v>
          </cell>
          <cell r="E175" t="str">
            <v>เจริญจิตร์</v>
          </cell>
          <cell r="F175" t="str">
            <v>6SW</v>
          </cell>
          <cell r="G175" t="str">
            <v>B</v>
          </cell>
          <cell r="H175" t="str">
            <v>RS</v>
          </cell>
          <cell r="I175">
            <v>15497.56</v>
          </cell>
        </row>
        <row r="176">
          <cell r="A176" t="str">
            <v>100745</v>
          </cell>
          <cell r="B176">
            <v>131</v>
          </cell>
          <cell r="C176" t="str">
            <v>นาง</v>
          </cell>
          <cell r="D176" t="str">
            <v>ยุพา</v>
          </cell>
          <cell r="E176" t="str">
            <v>ศรศรี</v>
          </cell>
          <cell r="F176" t="str">
            <v>6SW</v>
          </cell>
          <cell r="G176" t="str">
            <v>A</v>
          </cell>
          <cell r="H176" t="str">
            <v>RS</v>
          </cell>
          <cell r="I176">
            <v>17883.16</v>
          </cell>
        </row>
        <row r="177">
          <cell r="A177" t="str">
            <v>100759</v>
          </cell>
          <cell r="B177">
            <v>132</v>
          </cell>
          <cell r="C177" t="str">
            <v>นาง</v>
          </cell>
          <cell r="D177" t="str">
            <v>นุชนารถ</v>
          </cell>
          <cell r="E177" t="str">
            <v>ทองประดับ</v>
          </cell>
          <cell r="F177" t="str">
            <v>6SW</v>
          </cell>
          <cell r="G177" t="str">
            <v>A</v>
          </cell>
          <cell r="H177" t="str">
            <v>RS</v>
          </cell>
          <cell r="I177">
            <v>15058.32</v>
          </cell>
        </row>
        <row r="178">
          <cell r="A178" t="str">
            <v>100825</v>
          </cell>
          <cell r="B178">
            <v>133</v>
          </cell>
          <cell r="C178" t="str">
            <v>นาย</v>
          </cell>
          <cell r="D178" t="str">
            <v>ไพรเลิศ</v>
          </cell>
          <cell r="E178" t="str">
            <v>บูรณะกรณ์</v>
          </cell>
          <cell r="F178" t="str">
            <v>6SW</v>
          </cell>
          <cell r="G178" t="str">
            <v>B</v>
          </cell>
          <cell r="H178" t="str">
            <v>RS</v>
          </cell>
          <cell r="I178">
            <v>16339.32</v>
          </cell>
        </row>
        <row r="179">
          <cell r="A179" t="str">
            <v>101079</v>
          </cell>
          <cell r="B179">
            <v>134</v>
          </cell>
          <cell r="C179" t="str">
            <v>นาง</v>
          </cell>
          <cell r="D179" t="str">
            <v>จำเรียง</v>
          </cell>
          <cell r="E179" t="str">
            <v>เที่ยงธรรม</v>
          </cell>
          <cell r="F179" t="str">
            <v>6SW</v>
          </cell>
          <cell r="G179" t="str">
            <v>B</v>
          </cell>
          <cell r="H179" t="str">
            <v>RS</v>
          </cell>
          <cell r="I179">
            <v>15470.63</v>
          </cell>
        </row>
        <row r="180">
          <cell r="A180" t="str">
            <v>101101</v>
          </cell>
          <cell r="B180">
            <v>135</v>
          </cell>
          <cell r="C180" t="str">
            <v>น.ส.</v>
          </cell>
          <cell r="D180" t="str">
            <v>บุญปลูก</v>
          </cell>
          <cell r="E180" t="str">
            <v>อยู่เปรม</v>
          </cell>
          <cell r="F180" t="str">
            <v>6SW</v>
          </cell>
          <cell r="G180" t="str">
            <v>B</v>
          </cell>
          <cell r="H180" t="str">
            <v>RS</v>
          </cell>
          <cell r="I180">
            <v>16995.740000000002</v>
          </cell>
        </row>
        <row r="181">
          <cell r="A181" t="str">
            <v>101128</v>
          </cell>
          <cell r="B181">
            <v>136</v>
          </cell>
          <cell r="C181" t="str">
            <v>น.ส.</v>
          </cell>
          <cell r="D181" t="str">
            <v>จิราพร</v>
          </cell>
          <cell r="E181" t="str">
            <v>พวงมาลัย</v>
          </cell>
          <cell r="F181" t="str">
            <v>6SW</v>
          </cell>
          <cell r="G181" t="str">
            <v>B</v>
          </cell>
          <cell r="H181" t="str">
            <v>RS</v>
          </cell>
          <cell r="I181">
            <v>12528.61</v>
          </cell>
        </row>
        <row r="182">
          <cell r="A182" t="str">
            <v>101305</v>
          </cell>
          <cell r="B182">
            <v>137</v>
          </cell>
          <cell r="C182" t="str">
            <v>นาง</v>
          </cell>
          <cell r="D182" t="str">
            <v>สมบัติ</v>
          </cell>
          <cell r="E182" t="str">
            <v>นรเอี่ยม</v>
          </cell>
          <cell r="F182" t="str">
            <v>6SW</v>
          </cell>
          <cell r="G182" t="str">
            <v>B</v>
          </cell>
          <cell r="H182" t="str">
            <v>RS</v>
          </cell>
          <cell r="I182">
            <v>15317.74</v>
          </cell>
        </row>
        <row r="183">
          <cell r="A183" t="str">
            <v>101322</v>
          </cell>
          <cell r="B183">
            <v>138</v>
          </cell>
          <cell r="C183" t="str">
            <v>นาง</v>
          </cell>
          <cell r="D183" t="str">
            <v>โสภา</v>
          </cell>
          <cell r="E183" t="str">
            <v>ทองอ่ำ</v>
          </cell>
          <cell r="F183" t="str">
            <v>6SW</v>
          </cell>
          <cell r="G183" t="str">
            <v>B</v>
          </cell>
          <cell r="H183" t="str">
            <v>RS</v>
          </cell>
          <cell r="I183">
            <v>15811.34</v>
          </cell>
        </row>
        <row r="184">
          <cell r="A184" t="str">
            <v>101735</v>
          </cell>
          <cell r="B184">
            <v>139</v>
          </cell>
          <cell r="C184" t="str">
            <v>นาย</v>
          </cell>
          <cell r="D184" t="str">
            <v>ชา</v>
          </cell>
          <cell r="E184" t="str">
            <v>วุฒิสุทธิ์</v>
          </cell>
          <cell r="F184" t="str">
            <v>6SW</v>
          </cell>
          <cell r="G184" t="str">
            <v>B</v>
          </cell>
          <cell r="H184" t="str">
            <v>RS</v>
          </cell>
          <cell r="I184">
            <v>17132.88</v>
          </cell>
        </row>
        <row r="185">
          <cell r="A185" t="str">
            <v>101801</v>
          </cell>
          <cell r="B185">
            <v>140</v>
          </cell>
          <cell r="C185" t="str">
            <v>นาง</v>
          </cell>
          <cell r="D185" t="str">
            <v>สุวิมล</v>
          </cell>
          <cell r="E185" t="str">
            <v>ชูไสว</v>
          </cell>
          <cell r="F185" t="str">
            <v>6SW</v>
          </cell>
          <cell r="G185" t="str">
            <v>B</v>
          </cell>
          <cell r="H185" t="str">
            <v>RS</v>
          </cell>
          <cell r="I185">
            <v>15783.75</v>
          </cell>
        </row>
        <row r="186">
          <cell r="A186" t="str">
            <v>101988</v>
          </cell>
          <cell r="B186">
            <v>141</v>
          </cell>
          <cell r="C186" t="str">
            <v>นาง</v>
          </cell>
          <cell r="D186" t="str">
            <v>สุพัตรา</v>
          </cell>
          <cell r="E186" t="str">
            <v>ฉิมม่วง</v>
          </cell>
          <cell r="F186" t="str">
            <v>6SW</v>
          </cell>
          <cell r="G186" t="str">
            <v>B</v>
          </cell>
          <cell r="H186" t="str">
            <v>RS</v>
          </cell>
          <cell r="I186">
            <v>14938.79</v>
          </cell>
        </row>
        <row r="187">
          <cell r="A187" t="str">
            <v>102118</v>
          </cell>
          <cell r="B187">
            <v>142</v>
          </cell>
          <cell r="C187" t="str">
            <v>นาย</v>
          </cell>
          <cell r="D187" t="str">
            <v>วิภัช</v>
          </cell>
          <cell r="E187" t="str">
            <v>เที่ยงธรรม</v>
          </cell>
          <cell r="F187" t="str">
            <v>6SW</v>
          </cell>
          <cell r="G187" t="str">
            <v>B</v>
          </cell>
          <cell r="H187" t="str">
            <v>RS</v>
          </cell>
          <cell r="I187">
            <v>15160.14</v>
          </cell>
        </row>
        <row r="188">
          <cell r="A188" t="str">
            <v>102135</v>
          </cell>
          <cell r="B188">
            <v>143</v>
          </cell>
          <cell r="C188" t="str">
            <v>นาย</v>
          </cell>
          <cell r="D188" t="str">
            <v>วิชัย</v>
          </cell>
          <cell r="E188" t="str">
            <v>มั่งมี</v>
          </cell>
          <cell r="F188" t="str">
            <v>6SW</v>
          </cell>
          <cell r="G188" t="str">
            <v>B</v>
          </cell>
          <cell r="H188" t="str">
            <v>RS</v>
          </cell>
          <cell r="I188">
            <v>16076.27</v>
          </cell>
        </row>
        <row r="189">
          <cell r="A189" t="str">
            <v>102197</v>
          </cell>
          <cell r="B189">
            <v>144</v>
          </cell>
          <cell r="C189" t="str">
            <v>นาง</v>
          </cell>
          <cell r="D189" t="str">
            <v>สมจิตร</v>
          </cell>
          <cell r="E189" t="str">
            <v>วงศ์แก้ว</v>
          </cell>
          <cell r="F189" t="str">
            <v>6SW</v>
          </cell>
          <cell r="G189" t="str">
            <v>B</v>
          </cell>
          <cell r="H189" t="str">
            <v>RS</v>
          </cell>
          <cell r="I189">
            <v>15633.81</v>
          </cell>
        </row>
        <row r="190">
          <cell r="A190" t="str">
            <v>102312</v>
          </cell>
          <cell r="B190">
            <v>145</v>
          </cell>
          <cell r="C190" t="str">
            <v>นาย</v>
          </cell>
          <cell r="D190" t="str">
            <v>จักรกฤช</v>
          </cell>
          <cell r="E190" t="str">
            <v>บุญเข็ม</v>
          </cell>
          <cell r="F190" t="str">
            <v>6SW</v>
          </cell>
          <cell r="G190" t="str">
            <v>B</v>
          </cell>
          <cell r="H190" t="str">
            <v>RS</v>
          </cell>
          <cell r="I190">
            <v>17007.71</v>
          </cell>
        </row>
        <row r="191">
          <cell r="A191" t="str">
            <v>102357</v>
          </cell>
          <cell r="B191">
            <v>146</v>
          </cell>
          <cell r="C191" t="str">
            <v>นาย</v>
          </cell>
          <cell r="D191" t="str">
            <v>สมโชค</v>
          </cell>
          <cell r="E191" t="str">
            <v>คูฮกซิ่ว</v>
          </cell>
          <cell r="F191" t="str">
            <v>6SW</v>
          </cell>
          <cell r="G191" t="str">
            <v>A</v>
          </cell>
          <cell r="H191" t="str">
            <v>RS</v>
          </cell>
          <cell r="I191">
            <v>18858.490000000002</v>
          </cell>
        </row>
        <row r="192">
          <cell r="A192" t="str">
            <v>102423</v>
          </cell>
          <cell r="B192">
            <v>147</v>
          </cell>
          <cell r="C192" t="str">
            <v>น.ส.</v>
          </cell>
          <cell r="D192" t="str">
            <v>อ๋อย</v>
          </cell>
          <cell r="E192" t="str">
            <v>อิ่มอุดม</v>
          </cell>
          <cell r="F192" t="str">
            <v>6SW</v>
          </cell>
          <cell r="G192" t="str">
            <v>B</v>
          </cell>
          <cell r="H192" t="str">
            <v>RS</v>
          </cell>
          <cell r="I192">
            <v>14077.25</v>
          </cell>
        </row>
        <row r="193">
          <cell r="A193" t="str">
            <v>102534</v>
          </cell>
          <cell r="B193">
            <v>148</v>
          </cell>
          <cell r="C193" t="str">
            <v>น.ส.</v>
          </cell>
          <cell r="D193" t="str">
            <v>เปรมฤทัย</v>
          </cell>
          <cell r="E193" t="str">
            <v>โคตรรัตน์</v>
          </cell>
          <cell r="F193" t="str">
            <v>6SW</v>
          </cell>
          <cell r="G193" t="str">
            <v>B</v>
          </cell>
          <cell r="H193" t="str">
            <v>RS</v>
          </cell>
          <cell r="I193">
            <v>13498.65</v>
          </cell>
        </row>
        <row r="194">
          <cell r="A194" t="str">
            <v>102548</v>
          </cell>
          <cell r="B194">
            <v>149</v>
          </cell>
          <cell r="C194" t="str">
            <v>นาย</v>
          </cell>
          <cell r="D194" t="str">
            <v>ชาญณรงค์</v>
          </cell>
          <cell r="E194" t="str">
            <v>สมศรี</v>
          </cell>
          <cell r="F194" t="str">
            <v>6SW</v>
          </cell>
          <cell r="G194" t="str">
            <v>B</v>
          </cell>
          <cell r="H194" t="str">
            <v>RS</v>
          </cell>
          <cell r="I194">
            <v>13486.01</v>
          </cell>
        </row>
        <row r="195">
          <cell r="A195" t="str">
            <v>102596</v>
          </cell>
          <cell r="B195">
            <v>150</v>
          </cell>
          <cell r="C195" t="str">
            <v>นาย</v>
          </cell>
          <cell r="D195" t="str">
            <v>ชานนท์</v>
          </cell>
          <cell r="E195" t="str">
            <v>เนียมเจียม</v>
          </cell>
          <cell r="F195" t="str">
            <v>6SW</v>
          </cell>
          <cell r="G195" t="str">
            <v>B</v>
          </cell>
          <cell r="H195" t="str">
            <v>RS</v>
          </cell>
          <cell r="I195">
            <v>13247.56</v>
          </cell>
        </row>
        <row r="196">
          <cell r="A196" t="str">
            <v>102601</v>
          </cell>
          <cell r="B196">
            <v>151</v>
          </cell>
          <cell r="C196" t="str">
            <v>น.ส.</v>
          </cell>
          <cell r="D196" t="str">
            <v>วารี</v>
          </cell>
          <cell r="E196" t="str">
            <v>สาวงค์</v>
          </cell>
          <cell r="F196" t="str">
            <v>6SW</v>
          </cell>
          <cell r="G196" t="str">
            <v>B</v>
          </cell>
          <cell r="H196" t="str">
            <v>RS</v>
          </cell>
          <cell r="I196">
            <v>14304.59</v>
          </cell>
        </row>
        <row r="197">
          <cell r="A197" t="str">
            <v>102628</v>
          </cell>
          <cell r="B197">
            <v>152</v>
          </cell>
          <cell r="C197" t="str">
            <v>นาย</v>
          </cell>
          <cell r="D197" t="str">
            <v>สิทธิชัย</v>
          </cell>
          <cell r="E197" t="str">
            <v>เจริญพร</v>
          </cell>
          <cell r="F197" t="str">
            <v>6SW</v>
          </cell>
          <cell r="G197" t="str">
            <v>C</v>
          </cell>
          <cell r="H197" t="str">
            <v>RS</v>
          </cell>
          <cell r="I197">
            <v>12752.78</v>
          </cell>
        </row>
        <row r="198">
          <cell r="A198" t="str">
            <v>102645</v>
          </cell>
          <cell r="B198">
            <v>153</v>
          </cell>
          <cell r="C198" t="str">
            <v>นาย</v>
          </cell>
          <cell r="D198" t="str">
            <v>สมควร</v>
          </cell>
          <cell r="E198" t="str">
            <v>อาจสำอางค์</v>
          </cell>
          <cell r="F198" t="str">
            <v>6SW</v>
          </cell>
          <cell r="G198" t="str">
            <v>B</v>
          </cell>
          <cell r="H198" t="str">
            <v>RS</v>
          </cell>
          <cell r="I198">
            <v>14107.86</v>
          </cell>
        </row>
        <row r="199">
          <cell r="A199" t="str">
            <v>102659</v>
          </cell>
          <cell r="B199">
            <v>154</v>
          </cell>
          <cell r="C199" t="str">
            <v>นาย</v>
          </cell>
          <cell r="D199" t="str">
            <v>สุรยุทธ</v>
          </cell>
          <cell r="E199" t="str">
            <v>พึ่งเทียน</v>
          </cell>
          <cell r="F199" t="str">
            <v>6SW</v>
          </cell>
          <cell r="G199" t="str">
            <v>C</v>
          </cell>
          <cell r="H199" t="str">
            <v>RS</v>
          </cell>
          <cell r="I199">
            <v>13393.8</v>
          </cell>
        </row>
        <row r="200">
          <cell r="A200" t="str">
            <v>102662</v>
          </cell>
          <cell r="B200">
            <v>155</v>
          </cell>
          <cell r="C200" t="str">
            <v>น.ส.</v>
          </cell>
          <cell r="D200" t="str">
            <v>ฝายหงษ์</v>
          </cell>
          <cell r="E200" t="str">
            <v>พูลคล้าย</v>
          </cell>
          <cell r="F200" t="str">
            <v>6SW</v>
          </cell>
          <cell r="G200" t="str">
            <v>B</v>
          </cell>
          <cell r="H200" t="str">
            <v>RS</v>
          </cell>
          <cell r="I200">
            <v>16466.87</v>
          </cell>
        </row>
        <row r="201">
          <cell r="A201" t="str">
            <v>102676</v>
          </cell>
          <cell r="B201">
            <v>156</v>
          </cell>
          <cell r="C201" t="str">
            <v>นาย</v>
          </cell>
          <cell r="D201" t="str">
            <v>พิเชษฐ</v>
          </cell>
          <cell r="E201" t="str">
            <v>วงค์สมุทร</v>
          </cell>
          <cell r="F201" t="str">
            <v>6SW</v>
          </cell>
          <cell r="G201" t="str">
            <v>B</v>
          </cell>
          <cell r="H201" t="str">
            <v>RS</v>
          </cell>
          <cell r="I201">
            <v>13613.58</v>
          </cell>
        </row>
        <row r="202">
          <cell r="A202" t="str">
            <v>102693</v>
          </cell>
          <cell r="B202">
            <v>157</v>
          </cell>
          <cell r="C202" t="str">
            <v>น.ส.</v>
          </cell>
          <cell r="D202" t="str">
            <v>อนงค์</v>
          </cell>
          <cell r="E202" t="str">
            <v>ครุฑสิงห์</v>
          </cell>
          <cell r="F202" t="str">
            <v>6SW</v>
          </cell>
          <cell r="G202" t="str">
            <v>C</v>
          </cell>
          <cell r="H202" t="str">
            <v>RS</v>
          </cell>
          <cell r="I202">
            <v>12985.88</v>
          </cell>
        </row>
        <row r="203">
          <cell r="A203" t="str">
            <v>102708</v>
          </cell>
          <cell r="B203">
            <v>158</v>
          </cell>
          <cell r="C203" t="str">
            <v>นาง</v>
          </cell>
          <cell r="D203" t="str">
            <v>ใจสวรรค์</v>
          </cell>
          <cell r="E203" t="str">
            <v>ทองศรี</v>
          </cell>
          <cell r="F203" t="str">
            <v>6SW</v>
          </cell>
          <cell r="G203" t="str">
            <v>A</v>
          </cell>
          <cell r="H203" t="str">
            <v>RS</v>
          </cell>
          <cell r="I203">
            <v>14437.94</v>
          </cell>
        </row>
        <row r="204">
          <cell r="A204" t="str">
            <v>102711</v>
          </cell>
          <cell r="B204">
            <v>159</v>
          </cell>
          <cell r="C204" t="str">
            <v>นาง</v>
          </cell>
          <cell r="D204" t="str">
            <v>ณวรรณ</v>
          </cell>
          <cell r="E204" t="str">
            <v>วงษเหมือน</v>
          </cell>
          <cell r="F204" t="str">
            <v>6SW</v>
          </cell>
          <cell r="G204" t="str">
            <v>B</v>
          </cell>
          <cell r="H204" t="str">
            <v>RS</v>
          </cell>
          <cell r="I204">
            <v>13514.36</v>
          </cell>
        </row>
        <row r="205">
          <cell r="A205" t="str">
            <v>102756</v>
          </cell>
          <cell r="B205">
            <v>160</v>
          </cell>
          <cell r="C205" t="str">
            <v>นาย</v>
          </cell>
          <cell r="D205" t="str">
            <v>ภาณุเดช</v>
          </cell>
          <cell r="E205" t="str">
            <v>พันธุมณี</v>
          </cell>
          <cell r="F205" t="str">
            <v>6SW</v>
          </cell>
          <cell r="G205" t="str">
            <v>B</v>
          </cell>
          <cell r="H205" t="str">
            <v>RS</v>
          </cell>
          <cell r="I205">
            <v>13259.96</v>
          </cell>
        </row>
        <row r="206">
          <cell r="A206" t="str">
            <v>102791</v>
          </cell>
          <cell r="B206">
            <v>161</v>
          </cell>
          <cell r="C206" t="str">
            <v>น.ส.</v>
          </cell>
          <cell r="D206" t="str">
            <v>จำเรียง</v>
          </cell>
          <cell r="E206" t="str">
            <v>เรืองอนันต์</v>
          </cell>
          <cell r="F206" t="str">
            <v>6SW</v>
          </cell>
          <cell r="G206" t="str">
            <v>B</v>
          </cell>
          <cell r="H206" t="str">
            <v>RS</v>
          </cell>
          <cell r="I206">
            <v>13726.79</v>
          </cell>
        </row>
        <row r="207">
          <cell r="A207" t="str">
            <v>102836</v>
          </cell>
          <cell r="B207">
            <v>162</v>
          </cell>
          <cell r="C207" t="str">
            <v>นาย</v>
          </cell>
          <cell r="D207" t="str">
            <v>ถวิล</v>
          </cell>
          <cell r="E207" t="str">
            <v>กลิ่นจันทร์</v>
          </cell>
          <cell r="F207" t="str">
            <v>6SW</v>
          </cell>
          <cell r="G207" t="str">
            <v>C</v>
          </cell>
          <cell r="H207" t="str">
            <v>RS</v>
          </cell>
          <cell r="I207">
            <v>13738.73</v>
          </cell>
        </row>
        <row r="208">
          <cell r="A208" t="str">
            <v>102840</v>
          </cell>
          <cell r="B208">
            <v>163</v>
          </cell>
          <cell r="C208" t="str">
            <v>น.ส.</v>
          </cell>
          <cell r="D208" t="str">
            <v>อรัญญา</v>
          </cell>
          <cell r="E208" t="str">
            <v>พันธ์ดี</v>
          </cell>
          <cell r="F208" t="str">
            <v>6SW</v>
          </cell>
          <cell r="G208" t="str">
            <v>C</v>
          </cell>
          <cell r="H208" t="str">
            <v>RS</v>
          </cell>
          <cell r="I208">
            <v>13343.4</v>
          </cell>
        </row>
        <row r="209">
          <cell r="A209" t="str">
            <v>102867</v>
          </cell>
          <cell r="B209">
            <v>164</v>
          </cell>
          <cell r="C209" t="str">
            <v>น.ส.</v>
          </cell>
          <cell r="D209" t="str">
            <v>สังเวียน</v>
          </cell>
          <cell r="E209" t="str">
            <v>สีดาคำ</v>
          </cell>
          <cell r="F209" t="str">
            <v>6SW</v>
          </cell>
          <cell r="G209" t="str">
            <v>B</v>
          </cell>
          <cell r="H209" t="str">
            <v>RS</v>
          </cell>
          <cell r="I209">
            <v>13987.23</v>
          </cell>
        </row>
        <row r="210">
          <cell r="A210" t="str">
            <v>102898</v>
          </cell>
          <cell r="B210">
            <v>165</v>
          </cell>
          <cell r="C210" t="str">
            <v>นาย</v>
          </cell>
          <cell r="D210" t="str">
            <v>ฐนิษ</v>
          </cell>
          <cell r="E210" t="str">
            <v>ศิริจำปากุล</v>
          </cell>
          <cell r="F210" t="str">
            <v>6SW</v>
          </cell>
          <cell r="G210" t="str">
            <v>B</v>
          </cell>
          <cell r="H210" t="str">
            <v>RS</v>
          </cell>
          <cell r="I210">
            <v>13723.96</v>
          </cell>
        </row>
        <row r="211">
          <cell r="A211" t="str">
            <v>102902</v>
          </cell>
          <cell r="B211">
            <v>166</v>
          </cell>
          <cell r="C211" t="str">
            <v>นาย</v>
          </cell>
          <cell r="D211" t="str">
            <v>สุพิน</v>
          </cell>
          <cell r="E211" t="str">
            <v>ผมทำ</v>
          </cell>
          <cell r="F211" t="str">
            <v>6SW</v>
          </cell>
          <cell r="G211" t="str">
            <v>B</v>
          </cell>
          <cell r="H211" t="str">
            <v>RS</v>
          </cell>
          <cell r="I211">
            <v>13108.91</v>
          </cell>
        </row>
        <row r="212">
          <cell r="A212" t="str">
            <v>102947</v>
          </cell>
          <cell r="B212">
            <v>167</v>
          </cell>
          <cell r="C212" t="str">
            <v>นาย</v>
          </cell>
          <cell r="D212" t="str">
            <v>สายชล</v>
          </cell>
          <cell r="E212" t="str">
            <v>น้อยไม้</v>
          </cell>
          <cell r="F212" t="str">
            <v>6SW</v>
          </cell>
          <cell r="G212" t="str">
            <v>B</v>
          </cell>
          <cell r="H212" t="str">
            <v>RS</v>
          </cell>
          <cell r="I212">
            <v>13982.97</v>
          </cell>
        </row>
        <row r="213">
          <cell r="A213" t="str">
            <v>102951</v>
          </cell>
          <cell r="B213">
            <v>168</v>
          </cell>
          <cell r="C213" t="str">
            <v>นาย</v>
          </cell>
          <cell r="D213" t="str">
            <v>มนัส</v>
          </cell>
          <cell r="E213" t="str">
            <v>ขันแก้ว</v>
          </cell>
          <cell r="F213" t="str">
            <v>6SW</v>
          </cell>
          <cell r="G213" t="str">
            <v>C</v>
          </cell>
          <cell r="H213" t="str">
            <v>RS</v>
          </cell>
          <cell r="I213">
            <v>13217.4</v>
          </cell>
        </row>
        <row r="214">
          <cell r="A214" t="str">
            <v>102964</v>
          </cell>
          <cell r="B214">
            <v>169</v>
          </cell>
          <cell r="C214" t="str">
            <v>นาย</v>
          </cell>
          <cell r="D214" t="str">
            <v>วิสันต์</v>
          </cell>
          <cell r="E214" t="str">
            <v>ศรีตังโหมง</v>
          </cell>
          <cell r="F214" t="str">
            <v>6SW</v>
          </cell>
          <cell r="G214" t="str">
            <v>B</v>
          </cell>
          <cell r="H214" t="str">
            <v>RS</v>
          </cell>
          <cell r="I214">
            <v>16767.64</v>
          </cell>
        </row>
        <row r="215">
          <cell r="A215" t="str">
            <v>103001</v>
          </cell>
          <cell r="B215">
            <v>170</v>
          </cell>
          <cell r="C215" t="str">
            <v>นาย</v>
          </cell>
          <cell r="D215" t="str">
            <v>สันห์</v>
          </cell>
          <cell r="E215" t="str">
            <v>ชวนะสุนทร</v>
          </cell>
          <cell r="F215" t="str">
            <v>6SW</v>
          </cell>
          <cell r="G215" t="str">
            <v>A</v>
          </cell>
          <cell r="H215" t="str">
            <v>RS</v>
          </cell>
          <cell r="I215">
            <v>14135.2</v>
          </cell>
        </row>
        <row r="216">
          <cell r="A216" t="str">
            <v>103076</v>
          </cell>
          <cell r="B216">
            <v>171</v>
          </cell>
          <cell r="C216" t="str">
            <v>นาย</v>
          </cell>
          <cell r="D216" t="str">
            <v>ธันวา</v>
          </cell>
          <cell r="E216" t="str">
            <v>สนเจริญ</v>
          </cell>
          <cell r="F216" t="str">
            <v>6SW</v>
          </cell>
          <cell r="G216" t="str">
            <v>A</v>
          </cell>
          <cell r="H216" t="str">
            <v>RS</v>
          </cell>
          <cell r="I216">
            <v>14462.98</v>
          </cell>
        </row>
        <row r="217">
          <cell r="A217" t="str">
            <v>103080</v>
          </cell>
          <cell r="B217">
            <v>172</v>
          </cell>
          <cell r="C217" t="str">
            <v>น.ส.</v>
          </cell>
          <cell r="D217" t="str">
            <v>วันนา</v>
          </cell>
          <cell r="E217" t="str">
            <v>ดวงบ้านเซ่า</v>
          </cell>
          <cell r="F217" t="str">
            <v>6SW</v>
          </cell>
          <cell r="G217" t="str">
            <v>D</v>
          </cell>
          <cell r="H217" t="str">
            <v>RS</v>
          </cell>
          <cell r="I217">
            <v>13092.14</v>
          </cell>
        </row>
        <row r="218">
          <cell r="A218" t="str">
            <v>103111</v>
          </cell>
          <cell r="B218">
            <v>173</v>
          </cell>
          <cell r="C218" t="str">
            <v>นาง</v>
          </cell>
          <cell r="D218" t="str">
            <v>รภาณวีย์</v>
          </cell>
          <cell r="E218" t="str">
            <v>จันทร์เงิน</v>
          </cell>
          <cell r="F218" t="str">
            <v>6SW</v>
          </cell>
          <cell r="G218" t="str">
            <v>B</v>
          </cell>
          <cell r="H218" t="str">
            <v>RS</v>
          </cell>
          <cell r="I218">
            <v>14848.47</v>
          </cell>
        </row>
        <row r="219">
          <cell r="A219" t="str">
            <v>103142</v>
          </cell>
          <cell r="B219">
            <v>174</v>
          </cell>
          <cell r="C219" t="str">
            <v>นาย</v>
          </cell>
          <cell r="D219" t="str">
            <v>จรุงศักดิ์</v>
          </cell>
          <cell r="E219" t="str">
            <v>ตั้งสวนทอง</v>
          </cell>
          <cell r="F219" t="str">
            <v>6SW</v>
          </cell>
          <cell r="G219" t="str">
            <v>B</v>
          </cell>
          <cell r="H219" t="str">
            <v>RS</v>
          </cell>
          <cell r="I219">
            <v>14286.08</v>
          </cell>
        </row>
        <row r="220">
          <cell r="A220" t="str">
            <v>103236</v>
          </cell>
          <cell r="B220">
            <v>175</v>
          </cell>
          <cell r="C220" t="str">
            <v>นาย</v>
          </cell>
          <cell r="D220" t="str">
            <v>เสกสรร</v>
          </cell>
          <cell r="E220" t="str">
            <v>เหง้าสุสิทธิ์</v>
          </cell>
          <cell r="F220" t="str">
            <v>6SW</v>
          </cell>
          <cell r="G220" t="str">
            <v>B</v>
          </cell>
          <cell r="H220" t="str">
            <v>RS</v>
          </cell>
          <cell r="I220">
            <v>14304.57</v>
          </cell>
        </row>
        <row r="221">
          <cell r="A221" t="str">
            <v>103378</v>
          </cell>
          <cell r="B221">
            <v>176</v>
          </cell>
          <cell r="C221" t="str">
            <v>นาย</v>
          </cell>
          <cell r="D221" t="str">
            <v>สุประกฤษ</v>
          </cell>
          <cell r="E221" t="str">
            <v>คิ้วเที่ยง</v>
          </cell>
          <cell r="F221" t="str">
            <v>6SW</v>
          </cell>
          <cell r="G221" t="str">
            <v>B</v>
          </cell>
          <cell r="H221" t="str">
            <v>RS</v>
          </cell>
          <cell r="I221">
            <v>14816.71</v>
          </cell>
        </row>
        <row r="222">
          <cell r="A222" t="str">
            <v>103413</v>
          </cell>
          <cell r="B222">
            <v>177</v>
          </cell>
          <cell r="C222" t="str">
            <v>นาย</v>
          </cell>
          <cell r="D222" t="str">
            <v>ชัยรัตน์</v>
          </cell>
          <cell r="E222" t="str">
            <v>ถาดทอง</v>
          </cell>
          <cell r="F222" t="str">
            <v>6SW</v>
          </cell>
          <cell r="G222" t="str">
            <v>B</v>
          </cell>
          <cell r="H222" t="str">
            <v>RS</v>
          </cell>
          <cell r="I222">
            <v>13818.15</v>
          </cell>
        </row>
        <row r="223">
          <cell r="A223" t="str">
            <v>103683</v>
          </cell>
          <cell r="B223">
            <v>178</v>
          </cell>
          <cell r="C223" t="str">
            <v>นาย</v>
          </cell>
          <cell r="D223" t="str">
            <v>ประสงค์</v>
          </cell>
          <cell r="E223" t="str">
            <v>จันทร์ศรีชา</v>
          </cell>
          <cell r="F223" t="str">
            <v>6SW</v>
          </cell>
          <cell r="G223" t="str">
            <v>A</v>
          </cell>
          <cell r="H223" t="str">
            <v>RS</v>
          </cell>
          <cell r="I223">
            <v>16328.14</v>
          </cell>
        </row>
        <row r="224">
          <cell r="A224" t="str">
            <v>103697</v>
          </cell>
          <cell r="B224">
            <v>179</v>
          </cell>
          <cell r="C224" t="str">
            <v>นาย</v>
          </cell>
          <cell r="D224" t="str">
            <v>ไชยยา</v>
          </cell>
          <cell r="E224" t="str">
            <v>โพนสิงห์</v>
          </cell>
          <cell r="F224" t="str">
            <v>6SW</v>
          </cell>
          <cell r="G224" t="str">
            <v>C</v>
          </cell>
          <cell r="H224" t="str">
            <v>RS</v>
          </cell>
          <cell r="I224">
            <v>14421.31</v>
          </cell>
        </row>
        <row r="225">
          <cell r="A225" t="str">
            <v>103812</v>
          </cell>
          <cell r="B225">
            <v>180</v>
          </cell>
          <cell r="C225" t="str">
            <v>นาย</v>
          </cell>
          <cell r="D225" t="str">
            <v>โสภณ</v>
          </cell>
          <cell r="E225" t="str">
            <v>เทศน์ธรรมรักษ์</v>
          </cell>
          <cell r="F225" t="str">
            <v>6SW</v>
          </cell>
          <cell r="G225" t="str">
            <v>A</v>
          </cell>
          <cell r="H225" t="str">
            <v>RS</v>
          </cell>
          <cell r="I225">
            <v>14423.05</v>
          </cell>
        </row>
        <row r="226">
          <cell r="A226" t="str">
            <v>103891</v>
          </cell>
          <cell r="B226">
            <v>181</v>
          </cell>
          <cell r="C226" t="str">
            <v>นาย</v>
          </cell>
          <cell r="D226" t="str">
            <v>ภูมิพันธ์</v>
          </cell>
          <cell r="E226" t="str">
            <v>ดำขำ</v>
          </cell>
          <cell r="F226" t="str">
            <v>6SW</v>
          </cell>
          <cell r="G226" t="str">
            <v>A</v>
          </cell>
          <cell r="H226" t="str">
            <v>RS</v>
          </cell>
          <cell r="I226">
            <v>14471.81</v>
          </cell>
        </row>
        <row r="227">
          <cell r="A227" t="str">
            <v>103954</v>
          </cell>
          <cell r="B227">
            <v>182</v>
          </cell>
          <cell r="C227" t="str">
            <v>นาย</v>
          </cell>
          <cell r="D227" t="str">
            <v>ยุทธชัย</v>
          </cell>
          <cell r="E227" t="str">
            <v>กระแสสืบ</v>
          </cell>
          <cell r="F227" t="str">
            <v>6SW</v>
          </cell>
          <cell r="G227" t="str">
            <v>A</v>
          </cell>
          <cell r="H227" t="str">
            <v>RS</v>
          </cell>
          <cell r="I227">
            <v>17307</v>
          </cell>
        </row>
        <row r="228">
          <cell r="A228" t="str">
            <v>104132</v>
          </cell>
          <cell r="B228">
            <v>183</v>
          </cell>
          <cell r="C228" t="str">
            <v>นาย</v>
          </cell>
          <cell r="D228" t="str">
            <v>ทองพูน</v>
          </cell>
          <cell r="E228" t="str">
            <v>สุวะโสภา</v>
          </cell>
          <cell r="F228" t="str">
            <v>6SW</v>
          </cell>
          <cell r="G228" t="str">
            <v>B</v>
          </cell>
          <cell r="H228" t="str">
            <v>RS</v>
          </cell>
          <cell r="I228">
            <v>13679.8</v>
          </cell>
        </row>
        <row r="229">
          <cell r="A229" t="str">
            <v>104212</v>
          </cell>
          <cell r="B229">
            <v>184</v>
          </cell>
          <cell r="C229" t="str">
            <v>นาย</v>
          </cell>
          <cell r="D229" t="str">
            <v>เด่น</v>
          </cell>
          <cell r="E229" t="str">
            <v>ชารัมย์</v>
          </cell>
          <cell r="F229" t="str">
            <v>6SW</v>
          </cell>
          <cell r="G229" t="str">
            <v>A</v>
          </cell>
          <cell r="H229" t="str">
            <v>RS</v>
          </cell>
          <cell r="I229">
            <v>15090.34</v>
          </cell>
        </row>
        <row r="230">
          <cell r="A230" t="str">
            <v>104403</v>
          </cell>
          <cell r="B230">
            <v>185</v>
          </cell>
          <cell r="C230" t="str">
            <v>นาย</v>
          </cell>
          <cell r="D230" t="str">
            <v>ฉลอง</v>
          </cell>
          <cell r="E230" t="str">
            <v>คูณพิมาย</v>
          </cell>
          <cell r="F230" t="str">
            <v>6SW</v>
          </cell>
          <cell r="G230" t="str">
            <v>B</v>
          </cell>
          <cell r="H230" t="str">
            <v>RS</v>
          </cell>
          <cell r="I230">
            <v>13901.86</v>
          </cell>
        </row>
        <row r="231">
          <cell r="A231" t="str">
            <v>104559</v>
          </cell>
          <cell r="B231">
            <v>186</v>
          </cell>
          <cell r="C231" t="str">
            <v>นาย</v>
          </cell>
          <cell r="D231" t="str">
            <v>จักรกฤษณ์</v>
          </cell>
          <cell r="E231" t="str">
            <v>ทองอร่าม</v>
          </cell>
          <cell r="F231" t="str">
            <v>6SW</v>
          </cell>
          <cell r="G231" t="str">
            <v>B</v>
          </cell>
          <cell r="H231" t="str">
            <v>RS</v>
          </cell>
          <cell r="I231">
            <v>13740.83</v>
          </cell>
        </row>
        <row r="232">
          <cell r="A232" t="str">
            <v>104740</v>
          </cell>
          <cell r="B232">
            <v>187</v>
          </cell>
          <cell r="C232" t="str">
            <v>นาย</v>
          </cell>
          <cell r="D232" t="str">
            <v>พิษณุ</v>
          </cell>
          <cell r="E232" t="str">
            <v>ไผ่งาม</v>
          </cell>
          <cell r="F232" t="str">
            <v>6SW</v>
          </cell>
          <cell r="G232" t="str">
            <v>A</v>
          </cell>
          <cell r="H232" t="str">
            <v>RS</v>
          </cell>
          <cell r="I232">
            <v>15106.77</v>
          </cell>
        </row>
        <row r="233">
          <cell r="A233" t="str">
            <v>104767</v>
          </cell>
          <cell r="B233">
            <v>188</v>
          </cell>
          <cell r="C233" t="str">
            <v>น.ส.</v>
          </cell>
          <cell r="D233" t="str">
            <v>ลักษิกา</v>
          </cell>
          <cell r="E233" t="str">
            <v>โกมล</v>
          </cell>
          <cell r="F233" t="str">
            <v>6SW</v>
          </cell>
          <cell r="G233" t="str">
            <v>B</v>
          </cell>
          <cell r="H233" t="str">
            <v>RS</v>
          </cell>
          <cell r="I233">
            <v>14507.16</v>
          </cell>
        </row>
        <row r="234">
          <cell r="A234" t="str">
            <v>104771</v>
          </cell>
          <cell r="B234">
            <v>189</v>
          </cell>
          <cell r="C234" t="str">
            <v>น.ส.</v>
          </cell>
          <cell r="D234" t="str">
            <v>พีชญา</v>
          </cell>
          <cell r="E234" t="str">
            <v>บุญล้อม</v>
          </cell>
          <cell r="F234" t="str">
            <v>6SW</v>
          </cell>
          <cell r="G234" t="str">
            <v>C</v>
          </cell>
          <cell r="H234" t="str">
            <v>RS</v>
          </cell>
          <cell r="I234">
            <v>13799.26</v>
          </cell>
        </row>
        <row r="235">
          <cell r="A235" t="str">
            <v>105136</v>
          </cell>
          <cell r="B235">
            <v>190</v>
          </cell>
          <cell r="C235" t="str">
            <v>น.ส.</v>
          </cell>
          <cell r="D235" t="str">
            <v>อรุณพิจิตร</v>
          </cell>
          <cell r="E235" t="str">
            <v>ทองชมภู</v>
          </cell>
          <cell r="F235" t="str">
            <v>6SW</v>
          </cell>
          <cell r="G235" t="str">
            <v>A</v>
          </cell>
          <cell r="H235" t="str">
            <v>RS</v>
          </cell>
          <cell r="I235">
            <v>16429.59</v>
          </cell>
        </row>
        <row r="236">
          <cell r="A236" t="str">
            <v>105216</v>
          </cell>
          <cell r="B236">
            <v>191</v>
          </cell>
          <cell r="C236" t="str">
            <v>นาย</v>
          </cell>
          <cell r="D236" t="str">
            <v>สาธิต</v>
          </cell>
          <cell r="E236" t="str">
            <v>น้อมสิโรจน์</v>
          </cell>
          <cell r="F236" t="str">
            <v>6SW</v>
          </cell>
          <cell r="G236" t="str">
            <v>D</v>
          </cell>
          <cell r="H236" t="str">
            <v>RS</v>
          </cell>
          <cell r="I236">
            <v>14152.73</v>
          </cell>
        </row>
        <row r="237">
          <cell r="A237" t="str">
            <v>105407</v>
          </cell>
          <cell r="B237">
            <v>192</v>
          </cell>
          <cell r="C237" t="str">
            <v>นาย</v>
          </cell>
          <cell r="D237" t="str">
            <v>มานพ</v>
          </cell>
          <cell r="E237" t="str">
            <v>แต้มสวย</v>
          </cell>
          <cell r="F237" t="str">
            <v>6SW</v>
          </cell>
          <cell r="G237" t="str">
            <v>C</v>
          </cell>
          <cell r="H237" t="str">
            <v>RS</v>
          </cell>
          <cell r="I237">
            <v>13483</v>
          </cell>
        </row>
        <row r="238">
          <cell r="A238" t="str">
            <v>105629</v>
          </cell>
          <cell r="B238">
            <v>193</v>
          </cell>
          <cell r="C238" t="str">
            <v>น.ส.</v>
          </cell>
          <cell r="D238" t="str">
            <v>นภัสสร</v>
          </cell>
          <cell r="E238" t="str">
            <v>คุณวิเศษ</v>
          </cell>
          <cell r="F238" t="str">
            <v>6SW</v>
          </cell>
          <cell r="G238" t="str">
            <v>A</v>
          </cell>
          <cell r="H238" t="str">
            <v>RS</v>
          </cell>
          <cell r="I238">
            <v>15250.43</v>
          </cell>
        </row>
        <row r="239">
          <cell r="A239" t="str">
            <v>106382</v>
          </cell>
          <cell r="B239">
            <v>194</v>
          </cell>
          <cell r="C239" t="str">
            <v>นาย</v>
          </cell>
          <cell r="D239" t="str">
            <v>มนูญ</v>
          </cell>
          <cell r="E239" t="str">
            <v>ทะวงศ์นา</v>
          </cell>
          <cell r="F239" t="str">
            <v>6SW</v>
          </cell>
          <cell r="G239" t="str">
            <v>A</v>
          </cell>
          <cell r="H239" t="str">
            <v>RS</v>
          </cell>
          <cell r="I239">
            <v>13381.75</v>
          </cell>
        </row>
        <row r="240">
          <cell r="A240" t="str">
            <v>106591</v>
          </cell>
          <cell r="B240">
            <v>195</v>
          </cell>
          <cell r="C240" t="str">
            <v>นาย</v>
          </cell>
          <cell r="D240" t="str">
            <v>อรุณเกียรติ</v>
          </cell>
          <cell r="E240" t="str">
            <v>ต่อกัน</v>
          </cell>
          <cell r="F240" t="str">
            <v>6SW</v>
          </cell>
          <cell r="G240" t="str">
            <v>D</v>
          </cell>
          <cell r="H240" t="str">
            <v>RS</v>
          </cell>
          <cell r="I240">
            <v>13513.4</v>
          </cell>
        </row>
        <row r="241">
          <cell r="A241" t="str">
            <v>106622</v>
          </cell>
          <cell r="B241">
            <v>196</v>
          </cell>
          <cell r="C241" t="str">
            <v>นาย</v>
          </cell>
          <cell r="D241" t="str">
            <v>ขวัญประชา</v>
          </cell>
          <cell r="E241" t="str">
            <v>ชาตรี</v>
          </cell>
          <cell r="F241" t="str">
            <v>6SW</v>
          </cell>
          <cell r="G241" t="str">
            <v>B</v>
          </cell>
          <cell r="H241" t="str">
            <v>RS</v>
          </cell>
          <cell r="I241">
            <v>16748.71</v>
          </cell>
        </row>
        <row r="242">
          <cell r="A242" t="str">
            <v>106938</v>
          </cell>
          <cell r="B242">
            <v>197</v>
          </cell>
          <cell r="C242" t="str">
            <v>นาย</v>
          </cell>
          <cell r="D242" t="str">
            <v>วิรัช</v>
          </cell>
          <cell r="E242" t="str">
            <v>มูลสรวง</v>
          </cell>
          <cell r="F242" t="str">
            <v>6SW</v>
          </cell>
          <cell r="G242" t="str">
            <v>B</v>
          </cell>
          <cell r="H242" t="str">
            <v>RS</v>
          </cell>
          <cell r="I242">
            <v>16751.939999999999</v>
          </cell>
        </row>
        <row r="243">
          <cell r="A243" t="str">
            <v>107053</v>
          </cell>
          <cell r="B243">
            <v>198</v>
          </cell>
          <cell r="C243" t="str">
            <v>นาย</v>
          </cell>
          <cell r="D243" t="str">
            <v>ฐิติภัทร์</v>
          </cell>
          <cell r="E243" t="str">
            <v>สุขเสริม</v>
          </cell>
          <cell r="F243" t="str">
            <v>6SW</v>
          </cell>
          <cell r="G243" t="str">
            <v>D</v>
          </cell>
          <cell r="H243" t="str">
            <v>RS</v>
          </cell>
          <cell r="I243">
            <v>14678.02</v>
          </cell>
        </row>
        <row r="244">
          <cell r="A244" t="str">
            <v>107067</v>
          </cell>
          <cell r="B244">
            <v>199</v>
          </cell>
          <cell r="C244" t="str">
            <v>น.ส.</v>
          </cell>
          <cell r="D244" t="str">
            <v>บังอร</v>
          </cell>
          <cell r="E244" t="str">
            <v>โคตรพงษ์</v>
          </cell>
          <cell r="F244" t="str">
            <v>6SW</v>
          </cell>
          <cell r="G244" t="str">
            <v>A</v>
          </cell>
          <cell r="H244" t="str">
            <v>RS</v>
          </cell>
          <cell r="I244">
            <v>15926.03</v>
          </cell>
        </row>
        <row r="245">
          <cell r="A245" t="str">
            <v>107418</v>
          </cell>
          <cell r="B245">
            <v>200</v>
          </cell>
          <cell r="C245" t="str">
            <v>นาย</v>
          </cell>
          <cell r="D245" t="str">
            <v>พิสันต์</v>
          </cell>
          <cell r="E245" t="str">
            <v>วังกระแส</v>
          </cell>
          <cell r="F245" t="str">
            <v>6SW</v>
          </cell>
          <cell r="G245" t="str">
            <v>A</v>
          </cell>
          <cell r="H245" t="str">
            <v>RS</v>
          </cell>
          <cell r="I245">
            <v>17023.64</v>
          </cell>
        </row>
        <row r="246">
          <cell r="A246" t="str">
            <v>107706</v>
          </cell>
          <cell r="B246">
            <v>201</v>
          </cell>
          <cell r="C246" t="str">
            <v>นาย</v>
          </cell>
          <cell r="D246" t="str">
            <v>ราเมศ</v>
          </cell>
          <cell r="E246" t="str">
            <v>ทองมาก</v>
          </cell>
          <cell r="F246" t="str">
            <v>6SW</v>
          </cell>
          <cell r="G246" t="str">
            <v>A</v>
          </cell>
          <cell r="H246" t="str">
            <v>RS</v>
          </cell>
          <cell r="I246">
            <v>13711.6</v>
          </cell>
        </row>
        <row r="247">
          <cell r="A247" t="str">
            <v>107754</v>
          </cell>
          <cell r="B247">
            <v>202</v>
          </cell>
          <cell r="C247" t="str">
            <v>นาย</v>
          </cell>
          <cell r="D247" t="str">
            <v>สนัด</v>
          </cell>
          <cell r="E247" t="str">
            <v>ฉิวรัมย์</v>
          </cell>
          <cell r="F247" t="str">
            <v>6SW</v>
          </cell>
          <cell r="G247" t="str">
            <v>B</v>
          </cell>
          <cell r="H247" t="str">
            <v>RS</v>
          </cell>
          <cell r="I247">
            <v>13603.28</v>
          </cell>
        </row>
        <row r="248">
          <cell r="A248" t="str">
            <v>107851</v>
          </cell>
          <cell r="B248">
            <v>203</v>
          </cell>
          <cell r="C248" t="str">
            <v>นาย</v>
          </cell>
          <cell r="D248" t="str">
            <v>กุลวุฒิ</v>
          </cell>
          <cell r="E248" t="str">
            <v>หาญชนะ</v>
          </cell>
          <cell r="F248" t="str">
            <v>6SW</v>
          </cell>
          <cell r="G248" t="str">
            <v>A</v>
          </cell>
          <cell r="H248" t="str">
            <v>RS</v>
          </cell>
          <cell r="I248">
            <v>14175.85</v>
          </cell>
        </row>
        <row r="249">
          <cell r="A249" t="str">
            <v>107959</v>
          </cell>
          <cell r="B249">
            <v>204</v>
          </cell>
          <cell r="C249" t="str">
            <v>นาย</v>
          </cell>
          <cell r="D249" t="str">
            <v>สุนทร</v>
          </cell>
          <cell r="E249" t="str">
            <v>เสนชัย</v>
          </cell>
          <cell r="F249" t="str">
            <v>6SW</v>
          </cell>
          <cell r="G249" t="str">
            <v>A</v>
          </cell>
          <cell r="H249" t="str">
            <v>RS</v>
          </cell>
          <cell r="I249">
            <v>16170.42</v>
          </cell>
        </row>
        <row r="250">
          <cell r="A250" t="str">
            <v>108061</v>
          </cell>
          <cell r="B250">
            <v>205</v>
          </cell>
          <cell r="C250" t="str">
            <v>นาย</v>
          </cell>
          <cell r="D250" t="str">
            <v>กวี</v>
          </cell>
          <cell r="E250" t="str">
            <v>รักษ์กำเนิด</v>
          </cell>
          <cell r="F250" t="str">
            <v>6SW</v>
          </cell>
          <cell r="G250" t="str">
            <v>B</v>
          </cell>
          <cell r="H250" t="str">
            <v>RS</v>
          </cell>
          <cell r="I250">
            <v>14793.02</v>
          </cell>
        </row>
        <row r="251">
          <cell r="A251" t="str">
            <v>108519</v>
          </cell>
          <cell r="B251">
            <v>206</v>
          </cell>
          <cell r="C251" t="str">
            <v>นาย</v>
          </cell>
          <cell r="D251" t="str">
            <v>บรรดิษฐ</v>
          </cell>
          <cell r="E251" t="str">
            <v>ยนต์จอหอ</v>
          </cell>
          <cell r="F251" t="str">
            <v>6SW</v>
          </cell>
          <cell r="G251" t="str">
            <v>A</v>
          </cell>
          <cell r="H251" t="str">
            <v>RS</v>
          </cell>
          <cell r="I251">
            <v>14161.6</v>
          </cell>
        </row>
        <row r="252">
          <cell r="A252" t="str">
            <v>108695</v>
          </cell>
          <cell r="B252">
            <v>207</v>
          </cell>
          <cell r="C252" t="str">
            <v>นาย</v>
          </cell>
          <cell r="D252" t="str">
            <v>อนันท์</v>
          </cell>
          <cell r="E252" t="str">
            <v>พ่อค้า</v>
          </cell>
          <cell r="F252" t="str">
            <v>6SW</v>
          </cell>
          <cell r="G252" t="str">
            <v>B</v>
          </cell>
          <cell r="H252" t="str">
            <v>RS</v>
          </cell>
          <cell r="I252">
            <v>13678.65</v>
          </cell>
        </row>
        <row r="253">
          <cell r="A253" t="str">
            <v>108904</v>
          </cell>
          <cell r="B253">
            <v>208</v>
          </cell>
          <cell r="C253" t="str">
            <v>นาย</v>
          </cell>
          <cell r="D253" t="str">
            <v>ชัยวัฒน์</v>
          </cell>
          <cell r="E253" t="str">
            <v>สนธิกุล</v>
          </cell>
          <cell r="F253" t="str">
            <v>6SW</v>
          </cell>
          <cell r="G253" t="str">
            <v>A</v>
          </cell>
          <cell r="H253" t="str">
            <v>RS</v>
          </cell>
          <cell r="I253">
            <v>15648.15</v>
          </cell>
        </row>
        <row r="254">
          <cell r="A254" t="str">
            <v>109304</v>
          </cell>
          <cell r="B254">
            <v>209</v>
          </cell>
          <cell r="C254" t="str">
            <v>น.ส.</v>
          </cell>
          <cell r="D254" t="str">
            <v>นุชรี</v>
          </cell>
          <cell r="E254" t="str">
            <v>พละอาชีพ</v>
          </cell>
          <cell r="F254" t="str">
            <v>6SW</v>
          </cell>
          <cell r="G254" t="str">
            <v>B</v>
          </cell>
          <cell r="H254" t="str">
            <v>RS</v>
          </cell>
          <cell r="I254">
            <v>13603.65</v>
          </cell>
        </row>
        <row r="255">
          <cell r="A255" t="str">
            <v>109397</v>
          </cell>
          <cell r="B255">
            <v>210</v>
          </cell>
          <cell r="C255" t="str">
            <v>น.ส.</v>
          </cell>
          <cell r="D255" t="str">
            <v>วาสนา</v>
          </cell>
          <cell r="E255" t="str">
            <v>เพชรงาม</v>
          </cell>
          <cell r="F255" t="str">
            <v>6SW</v>
          </cell>
          <cell r="G255" t="str">
            <v>A</v>
          </cell>
          <cell r="H255" t="str">
            <v>RS</v>
          </cell>
          <cell r="I255">
            <v>14288.5</v>
          </cell>
        </row>
        <row r="256">
          <cell r="A256" t="str">
            <v>109591</v>
          </cell>
          <cell r="B256">
            <v>211</v>
          </cell>
          <cell r="C256" t="str">
            <v>นาย</v>
          </cell>
          <cell r="D256" t="str">
            <v>สุทธิพร</v>
          </cell>
          <cell r="E256" t="str">
            <v>วานิช</v>
          </cell>
          <cell r="F256" t="str">
            <v>6SW</v>
          </cell>
          <cell r="G256" t="str">
            <v>B</v>
          </cell>
          <cell r="H256" t="str">
            <v>RS</v>
          </cell>
          <cell r="I256">
            <v>14454.41</v>
          </cell>
        </row>
        <row r="257">
          <cell r="A257" t="str">
            <v>109699</v>
          </cell>
          <cell r="B257">
            <v>212</v>
          </cell>
          <cell r="C257" t="str">
            <v>นาย</v>
          </cell>
          <cell r="D257" t="str">
            <v>อภิรศักดิ์</v>
          </cell>
          <cell r="E257" t="str">
            <v>คงสงค์</v>
          </cell>
          <cell r="F257" t="str">
            <v>6SW</v>
          </cell>
          <cell r="G257" t="str">
            <v>B</v>
          </cell>
          <cell r="H257" t="str">
            <v>RS</v>
          </cell>
          <cell r="I257">
            <v>15780.17</v>
          </cell>
        </row>
        <row r="258">
          <cell r="A258" t="str">
            <v>150071</v>
          </cell>
          <cell r="B258">
            <v>213</v>
          </cell>
          <cell r="C258" t="str">
            <v>น.ส.</v>
          </cell>
          <cell r="D258" t="str">
            <v>ณัฐพร</v>
          </cell>
          <cell r="E258" t="str">
            <v>โพธิ์แจ่ม</v>
          </cell>
          <cell r="F258" t="str">
            <v>6SW</v>
          </cell>
          <cell r="G258" t="str">
            <v>B</v>
          </cell>
          <cell r="H258" t="str">
            <v>RS</v>
          </cell>
          <cell r="I258">
            <v>13613.62</v>
          </cell>
        </row>
        <row r="259">
          <cell r="A259" t="str">
            <v>150228</v>
          </cell>
          <cell r="B259">
            <v>214</v>
          </cell>
          <cell r="C259" t="str">
            <v>นาย</v>
          </cell>
          <cell r="D259" t="str">
            <v>อดุลย์</v>
          </cell>
          <cell r="E259" t="str">
            <v>วิลันดร</v>
          </cell>
          <cell r="F259" t="str">
            <v>6SW</v>
          </cell>
          <cell r="G259" t="str">
            <v>B</v>
          </cell>
          <cell r="H259" t="str">
            <v>RS</v>
          </cell>
          <cell r="I259">
            <v>13628.49</v>
          </cell>
        </row>
        <row r="260">
          <cell r="A260" t="str">
            <v>150308</v>
          </cell>
          <cell r="B260">
            <v>215</v>
          </cell>
          <cell r="C260" t="str">
            <v>นาย</v>
          </cell>
          <cell r="D260" t="str">
            <v>สมเกียรติ์</v>
          </cell>
          <cell r="E260" t="str">
            <v>แสงดาว</v>
          </cell>
          <cell r="F260" t="str">
            <v>6SW</v>
          </cell>
          <cell r="G260" t="str">
            <v>A</v>
          </cell>
          <cell r="H260" t="str">
            <v>RS</v>
          </cell>
          <cell r="I260">
            <v>13603.37</v>
          </cell>
        </row>
        <row r="261">
          <cell r="A261" t="str">
            <v>150391</v>
          </cell>
          <cell r="B261">
            <v>216</v>
          </cell>
          <cell r="C261" t="str">
            <v>นาย</v>
          </cell>
          <cell r="D261" t="str">
            <v>ธนากร</v>
          </cell>
          <cell r="E261" t="str">
            <v>สิมมา</v>
          </cell>
          <cell r="F261" t="str">
            <v>6SW</v>
          </cell>
          <cell r="G261" t="str">
            <v>B</v>
          </cell>
          <cell r="H261" t="str">
            <v>RS</v>
          </cell>
          <cell r="I261">
            <v>15176.31</v>
          </cell>
        </row>
        <row r="262">
          <cell r="A262" t="str">
            <v>150769</v>
          </cell>
          <cell r="B262">
            <v>217</v>
          </cell>
          <cell r="C262" t="str">
            <v>นาย</v>
          </cell>
          <cell r="D262" t="str">
            <v>นพดล</v>
          </cell>
          <cell r="E262" t="str">
            <v>บุญมาก</v>
          </cell>
          <cell r="F262" t="str">
            <v>6SW</v>
          </cell>
          <cell r="G262" t="str">
            <v>B</v>
          </cell>
          <cell r="H262" t="str">
            <v>RS</v>
          </cell>
          <cell r="I262">
            <v>13882.42</v>
          </cell>
        </row>
        <row r="263">
          <cell r="A263" t="str">
            <v>151350</v>
          </cell>
          <cell r="B263">
            <v>218</v>
          </cell>
          <cell r="C263" t="str">
            <v>น.ส.</v>
          </cell>
          <cell r="D263" t="str">
            <v>กรรณิการ์</v>
          </cell>
          <cell r="E263" t="str">
            <v>สายสุด</v>
          </cell>
          <cell r="F263" t="str">
            <v>6SW</v>
          </cell>
          <cell r="G263" t="str">
            <v>B</v>
          </cell>
          <cell r="H263" t="str">
            <v>RS</v>
          </cell>
          <cell r="I263">
            <v>13331.27</v>
          </cell>
        </row>
        <row r="264">
          <cell r="A264" t="str">
            <v>151568</v>
          </cell>
          <cell r="B264">
            <v>219</v>
          </cell>
          <cell r="C264" t="str">
            <v>นาย</v>
          </cell>
          <cell r="D264" t="str">
            <v>ธนาวัฒน์</v>
          </cell>
          <cell r="E264" t="str">
            <v>โยธาภักดี</v>
          </cell>
          <cell r="F264" t="str">
            <v>6SW</v>
          </cell>
          <cell r="G264" t="str">
            <v>B</v>
          </cell>
          <cell r="H264" t="str">
            <v>RS</v>
          </cell>
          <cell r="I264">
            <v>14481.08</v>
          </cell>
        </row>
        <row r="265">
          <cell r="A265" t="str">
            <v>151842</v>
          </cell>
          <cell r="B265">
            <v>220</v>
          </cell>
          <cell r="C265" t="str">
            <v>นาย</v>
          </cell>
          <cell r="D265" t="str">
            <v>ศราวุธ</v>
          </cell>
          <cell r="E265" t="str">
            <v>สาวิสิทธิ์</v>
          </cell>
          <cell r="F265" t="str">
            <v>6SW</v>
          </cell>
          <cell r="G265" t="str">
            <v>B</v>
          </cell>
          <cell r="H265" t="str">
            <v>RS</v>
          </cell>
          <cell r="I265">
            <v>15716.09</v>
          </cell>
        </row>
        <row r="266">
          <cell r="A266" t="str">
            <v>152672</v>
          </cell>
          <cell r="B266">
            <v>221</v>
          </cell>
          <cell r="C266" t="str">
            <v>น.ส.</v>
          </cell>
          <cell r="D266" t="str">
            <v>พันธ์ทิพย์</v>
          </cell>
          <cell r="E266" t="str">
            <v>วงษ์ผาสุข</v>
          </cell>
          <cell r="F266" t="str">
            <v>6SW</v>
          </cell>
          <cell r="G266" t="str">
            <v>B</v>
          </cell>
          <cell r="H266" t="str">
            <v>RS</v>
          </cell>
          <cell r="I266">
            <v>12938.93</v>
          </cell>
        </row>
        <row r="267">
          <cell r="A267" t="str">
            <v>153916</v>
          </cell>
          <cell r="B267">
            <v>222</v>
          </cell>
          <cell r="C267" t="str">
            <v>น.ส.</v>
          </cell>
          <cell r="D267" t="str">
            <v>สายฝน</v>
          </cell>
          <cell r="E267" t="str">
            <v>ปันอิน</v>
          </cell>
          <cell r="F267" t="str">
            <v>6SW</v>
          </cell>
          <cell r="G267" t="str">
            <v>A</v>
          </cell>
          <cell r="H267" t="str">
            <v>RS</v>
          </cell>
          <cell r="I267">
            <v>13466.25</v>
          </cell>
        </row>
        <row r="268">
          <cell r="A268" t="str">
            <v>154125</v>
          </cell>
          <cell r="B268">
            <v>223</v>
          </cell>
          <cell r="C268" t="str">
            <v>นาย</v>
          </cell>
          <cell r="D268" t="str">
            <v>ปัญญาพล</v>
          </cell>
          <cell r="E268" t="str">
            <v>บำรุงอินทร์</v>
          </cell>
          <cell r="F268" t="str">
            <v>6SW</v>
          </cell>
          <cell r="G268" t="str">
            <v>B</v>
          </cell>
          <cell r="H268" t="str">
            <v>RS</v>
          </cell>
          <cell r="I268">
            <v>12754.67</v>
          </cell>
        </row>
        <row r="269">
          <cell r="A269" t="str">
            <v>154240</v>
          </cell>
          <cell r="B269">
            <v>224</v>
          </cell>
          <cell r="C269" t="str">
            <v>นาย</v>
          </cell>
          <cell r="D269" t="str">
            <v>ศุภวัฒน์</v>
          </cell>
          <cell r="E269" t="str">
            <v>บุตรศรี</v>
          </cell>
          <cell r="F269" t="str">
            <v>6SW</v>
          </cell>
          <cell r="G269" t="str">
            <v>A</v>
          </cell>
          <cell r="H269" t="str">
            <v>RS</v>
          </cell>
          <cell r="I269">
            <v>15524.96</v>
          </cell>
        </row>
        <row r="270">
          <cell r="A270" t="str">
            <v>154538</v>
          </cell>
          <cell r="B270">
            <v>225</v>
          </cell>
          <cell r="C270" t="str">
            <v>นาย</v>
          </cell>
          <cell r="D270" t="str">
            <v>ปิยะศักดิ์</v>
          </cell>
          <cell r="E270" t="str">
            <v>ชำนาญ</v>
          </cell>
          <cell r="F270" t="str">
            <v>6SW</v>
          </cell>
          <cell r="G270" t="str">
            <v>A</v>
          </cell>
          <cell r="H270" t="str">
            <v>RS</v>
          </cell>
          <cell r="I270">
            <v>15537.68</v>
          </cell>
        </row>
        <row r="271">
          <cell r="A271" t="str">
            <v>155018</v>
          </cell>
          <cell r="B271">
            <v>226</v>
          </cell>
          <cell r="C271" t="str">
            <v>น.ส.</v>
          </cell>
          <cell r="D271" t="str">
            <v>กิ่งกาญจนา</v>
          </cell>
          <cell r="E271" t="str">
            <v>จั้นพลแสน</v>
          </cell>
          <cell r="F271" t="str">
            <v>6SW</v>
          </cell>
          <cell r="G271" t="str">
            <v>B</v>
          </cell>
          <cell r="H271" t="str">
            <v>RS</v>
          </cell>
          <cell r="I271">
            <v>13373.77</v>
          </cell>
        </row>
        <row r="272">
          <cell r="A272" t="str">
            <v>155354</v>
          </cell>
          <cell r="B272">
            <v>227</v>
          </cell>
          <cell r="C272" t="str">
            <v>นาย</v>
          </cell>
          <cell r="D272" t="str">
            <v>สุทัศน์</v>
          </cell>
          <cell r="E272" t="str">
            <v>วงค์ตาปอง</v>
          </cell>
          <cell r="F272" t="str">
            <v>6SW</v>
          </cell>
          <cell r="G272" t="str">
            <v>B</v>
          </cell>
          <cell r="H272" t="str">
            <v>RS</v>
          </cell>
          <cell r="I272">
            <v>14342.58</v>
          </cell>
        </row>
        <row r="273">
          <cell r="A273" t="str">
            <v>155784</v>
          </cell>
          <cell r="B273">
            <v>228</v>
          </cell>
          <cell r="C273" t="str">
            <v>นาย</v>
          </cell>
          <cell r="D273" t="str">
            <v>เดือน</v>
          </cell>
          <cell r="E273" t="str">
            <v>แก้ววัน</v>
          </cell>
          <cell r="F273" t="str">
            <v>6SW</v>
          </cell>
          <cell r="G273" t="str">
            <v>C</v>
          </cell>
          <cell r="H273" t="str">
            <v>RS</v>
          </cell>
          <cell r="I273">
            <v>12437.89</v>
          </cell>
        </row>
        <row r="274">
          <cell r="A274" t="str">
            <v>155798</v>
          </cell>
          <cell r="B274">
            <v>229</v>
          </cell>
          <cell r="C274" t="str">
            <v>นาย</v>
          </cell>
          <cell r="D274" t="str">
            <v>วีระพัฒน์</v>
          </cell>
          <cell r="E274" t="str">
            <v>มีบุตร</v>
          </cell>
          <cell r="F274" t="str">
            <v>6SW</v>
          </cell>
          <cell r="G274" t="str">
            <v>C</v>
          </cell>
          <cell r="H274" t="str">
            <v>RS</v>
          </cell>
          <cell r="I274">
            <v>13941.94</v>
          </cell>
        </row>
        <row r="275">
          <cell r="A275" t="str">
            <v>155816</v>
          </cell>
          <cell r="B275">
            <v>230</v>
          </cell>
          <cell r="C275" t="str">
            <v>นาย</v>
          </cell>
          <cell r="D275" t="str">
            <v>สุทัศน์</v>
          </cell>
          <cell r="E275" t="str">
            <v>ธนูศิลป์</v>
          </cell>
          <cell r="F275" t="str">
            <v>6SW</v>
          </cell>
          <cell r="G275" t="str">
            <v>A</v>
          </cell>
          <cell r="H275" t="str">
            <v>RS</v>
          </cell>
          <cell r="I275">
            <v>15637.12</v>
          </cell>
        </row>
        <row r="276">
          <cell r="A276" t="str">
            <v>156167</v>
          </cell>
          <cell r="B276">
            <v>231</v>
          </cell>
          <cell r="C276" t="str">
            <v>นาย</v>
          </cell>
          <cell r="D276" t="str">
            <v>ณัฐวุฒิ</v>
          </cell>
          <cell r="E276" t="str">
            <v>แสงสุขสว่าง</v>
          </cell>
          <cell r="F276" t="str">
            <v>6SW</v>
          </cell>
          <cell r="G276" t="str">
            <v>B</v>
          </cell>
          <cell r="H276" t="str">
            <v>RS</v>
          </cell>
          <cell r="I276">
            <v>15019.71</v>
          </cell>
        </row>
        <row r="277">
          <cell r="A277" t="str">
            <v>156278</v>
          </cell>
          <cell r="B277">
            <v>232</v>
          </cell>
          <cell r="C277" t="str">
            <v>นาย</v>
          </cell>
          <cell r="D277" t="str">
            <v>ชัยพฤกษ์</v>
          </cell>
          <cell r="E277" t="str">
            <v>ขุนด้วง</v>
          </cell>
          <cell r="F277" t="str">
            <v>6SW</v>
          </cell>
          <cell r="G277" t="str">
            <v>D</v>
          </cell>
          <cell r="H277" t="str">
            <v>RS</v>
          </cell>
          <cell r="I277">
            <v>13148.84</v>
          </cell>
        </row>
        <row r="278">
          <cell r="A278" t="str">
            <v>156518</v>
          </cell>
          <cell r="B278">
            <v>233</v>
          </cell>
          <cell r="C278" t="str">
            <v>นาย</v>
          </cell>
          <cell r="D278" t="str">
            <v>ศุภชัย</v>
          </cell>
          <cell r="E278" t="str">
            <v>ทักษี</v>
          </cell>
          <cell r="F278" t="str">
            <v>6SW</v>
          </cell>
          <cell r="G278" t="str">
            <v>B</v>
          </cell>
          <cell r="H278" t="str">
            <v>RS</v>
          </cell>
          <cell r="I278">
            <v>15587.32</v>
          </cell>
        </row>
        <row r="279">
          <cell r="A279" t="str">
            <v>156632</v>
          </cell>
          <cell r="B279">
            <v>234</v>
          </cell>
          <cell r="C279" t="str">
            <v>นาย</v>
          </cell>
          <cell r="D279" t="str">
            <v>วิชญากร</v>
          </cell>
          <cell r="E279" t="str">
            <v>สายคำกอง</v>
          </cell>
          <cell r="F279" t="str">
            <v>6SW</v>
          </cell>
          <cell r="G279" t="str">
            <v>C</v>
          </cell>
          <cell r="H279" t="str">
            <v>RS</v>
          </cell>
          <cell r="I279">
            <v>12424.03</v>
          </cell>
        </row>
        <row r="280">
          <cell r="A280" t="str">
            <v>156761</v>
          </cell>
          <cell r="B280">
            <v>235</v>
          </cell>
          <cell r="C280" t="str">
            <v>นาย</v>
          </cell>
          <cell r="D280" t="str">
            <v>เอกชัย</v>
          </cell>
          <cell r="E280" t="str">
            <v>ห้วยชะนาง</v>
          </cell>
          <cell r="F280" t="str">
            <v>6SW</v>
          </cell>
          <cell r="G280" t="str">
            <v>D</v>
          </cell>
          <cell r="H280" t="str">
            <v>RS</v>
          </cell>
          <cell r="I280">
            <v>14257.57</v>
          </cell>
        </row>
        <row r="281">
          <cell r="A281" t="str">
            <v>156837</v>
          </cell>
          <cell r="B281">
            <v>236</v>
          </cell>
          <cell r="C281" t="str">
            <v>นาย</v>
          </cell>
          <cell r="D281" t="str">
            <v>พรชัย</v>
          </cell>
          <cell r="E281" t="str">
            <v>นาระต๊ะ</v>
          </cell>
          <cell r="F281" t="str">
            <v>6SW</v>
          </cell>
          <cell r="G281" t="str">
            <v>B</v>
          </cell>
          <cell r="H281" t="str">
            <v>RS</v>
          </cell>
          <cell r="I281">
            <v>14113.79</v>
          </cell>
        </row>
        <row r="282">
          <cell r="A282" t="str">
            <v>157254</v>
          </cell>
          <cell r="B282">
            <v>237</v>
          </cell>
          <cell r="C282" t="str">
            <v>นาย</v>
          </cell>
          <cell r="D282" t="str">
            <v>ไพบูลย์</v>
          </cell>
          <cell r="E282" t="str">
            <v>จันทร์น้อย</v>
          </cell>
          <cell r="F282" t="str">
            <v>6SW</v>
          </cell>
          <cell r="G282" t="str">
            <v>B</v>
          </cell>
          <cell r="H282" t="str">
            <v>RS</v>
          </cell>
          <cell r="I282">
            <v>14784.39</v>
          </cell>
        </row>
        <row r="283">
          <cell r="A283" t="str">
            <v>158151</v>
          </cell>
          <cell r="B283">
            <v>238</v>
          </cell>
          <cell r="C283" t="str">
            <v>นาย</v>
          </cell>
          <cell r="D283" t="str">
            <v>เจษฎาภรณ์</v>
          </cell>
          <cell r="E283" t="str">
            <v>แก้วศรีคร้าม</v>
          </cell>
          <cell r="F283" t="str">
            <v>6SW</v>
          </cell>
          <cell r="G283" t="str">
            <v>C</v>
          </cell>
          <cell r="H283" t="str">
            <v>RS</v>
          </cell>
          <cell r="I283">
            <v>14989.16</v>
          </cell>
        </row>
        <row r="284">
          <cell r="A284" t="str">
            <v>158355</v>
          </cell>
          <cell r="B284">
            <v>239</v>
          </cell>
          <cell r="C284" t="str">
            <v>นาย</v>
          </cell>
          <cell r="D284" t="str">
            <v>ธวุฒิ</v>
          </cell>
          <cell r="E284" t="str">
            <v>เพ็งอินทร์</v>
          </cell>
          <cell r="F284" t="str">
            <v>6SW</v>
          </cell>
          <cell r="G284" t="str">
            <v>B</v>
          </cell>
          <cell r="H284" t="str">
            <v>RS</v>
          </cell>
          <cell r="I284">
            <v>16529.47</v>
          </cell>
        </row>
        <row r="285">
          <cell r="A285" t="str">
            <v>158369</v>
          </cell>
          <cell r="B285">
            <v>240</v>
          </cell>
          <cell r="C285" t="str">
            <v>นาย</v>
          </cell>
          <cell r="D285" t="str">
            <v>ภูวกร</v>
          </cell>
          <cell r="E285" t="str">
            <v>วุฒิวราเจริญ</v>
          </cell>
          <cell r="F285" t="str">
            <v>6SW</v>
          </cell>
          <cell r="G285" t="str">
            <v>C</v>
          </cell>
          <cell r="H285" t="str">
            <v>RS</v>
          </cell>
          <cell r="I285">
            <v>13671.65</v>
          </cell>
        </row>
        <row r="286">
          <cell r="A286" t="str">
            <v>158515</v>
          </cell>
          <cell r="B286">
            <v>241</v>
          </cell>
          <cell r="C286" t="str">
            <v>นาย</v>
          </cell>
          <cell r="D286" t="str">
            <v>ชวลิต</v>
          </cell>
          <cell r="E286" t="str">
            <v>ผายสุย</v>
          </cell>
          <cell r="F286" t="str">
            <v>6SW</v>
          </cell>
          <cell r="G286" t="str">
            <v>B</v>
          </cell>
          <cell r="H286" t="str">
            <v>RS</v>
          </cell>
          <cell r="I286">
            <v>15653.25</v>
          </cell>
        </row>
        <row r="287">
          <cell r="A287" t="str">
            <v>158931</v>
          </cell>
          <cell r="B287">
            <v>242</v>
          </cell>
          <cell r="C287" t="str">
            <v>นาย</v>
          </cell>
          <cell r="D287" t="str">
            <v>ฤทัย</v>
          </cell>
          <cell r="E287" t="str">
            <v>เพ็งกลาง</v>
          </cell>
          <cell r="F287" t="str">
            <v>6SW</v>
          </cell>
          <cell r="G287" t="str">
            <v>B</v>
          </cell>
          <cell r="H287" t="str">
            <v>RS</v>
          </cell>
          <cell r="I287">
            <v>11751.64</v>
          </cell>
        </row>
        <row r="288">
          <cell r="A288" t="str">
            <v>159171</v>
          </cell>
          <cell r="B288">
            <v>243</v>
          </cell>
          <cell r="C288" t="str">
            <v>นาย</v>
          </cell>
          <cell r="D288" t="str">
            <v>วัลลภ</v>
          </cell>
          <cell r="E288" t="str">
            <v>อู่เงิน</v>
          </cell>
          <cell r="F288" t="str">
            <v>6SW</v>
          </cell>
          <cell r="G288" t="str">
            <v>B</v>
          </cell>
          <cell r="H288" t="str">
            <v>RS</v>
          </cell>
          <cell r="I288">
            <v>14827.28</v>
          </cell>
        </row>
        <row r="289">
          <cell r="A289" t="str">
            <v>159296</v>
          </cell>
          <cell r="B289">
            <v>244</v>
          </cell>
          <cell r="C289" t="str">
            <v>นาย</v>
          </cell>
          <cell r="D289" t="str">
            <v>มานะศักดิ์</v>
          </cell>
          <cell r="E289" t="str">
            <v>เค้ามาก</v>
          </cell>
          <cell r="F289" t="str">
            <v>6SW</v>
          </cell>
          <cell r="G289" t="str">
            <v>B</v>
          </cell>
          <cell r="H289" t="str">
            <v>RS</v>
          </cell>
          <cell r="I289">
            <v>11510.82</v>
          </cell>
        </row>
        <row r="290">
          <cell r="A290" t="str">
            <v>159487</v>
          </cell>
          <cell r="B290">
            <v>245</v>
          </cell>
          <cell r="C290" t="str">
            <v>นาย</v>
          </cell>
          <cell r="D290" t="str">
            <v>เชาวัฒน์</v>
          </cell>
          <cell r="E290" t="str">
            <v>ชัชวาลย์</v>
          </cell>
          <cell r="F290" t="str">
            <v>6SW</v>
          </cell>
          <cell r="G290" t="str">
            <v>C</v>
          </cell>
          <cell r="H290" t="str">
            <v>RS</v>
          </cell>
          <cell r="I290">
            <v>14029.59</v>
          </cell>
        </row>
        <row r="291">
          <cell r="A291" t="str">
            <v>159519</v>
          </cell>
          <cell r="B291">
            <v>246</v>
          </cell>
          <cell r="C291" t="str">
            <v>นาย</v>
          </cell>
          <cell r="D291" t="str">
            <v>โอฬาร</v>
          </cell>
          <cell r="E291" t="str">
            <v>บุญธรรม</v>
          </cell>
          <cell r="F291" t="str">
            <v>6SW</v>
          </cell>
          <cell r="G291" t="str">
            <v>C</v>
          </cell>
          <cell r="H291" t="str">
            <v>RS</v>
          </cell>
          <cell r="I291">
            <v>14032.98</v>
          </cell>
        </row>
        <row r="292">
          <cell r="A292" t="str">
            <v>159584</v>
          </cell>
          <cell r="B292">
            <v>247</v>
          </cell>
          <cell r="C292" t="str">
            <v>นาย</v>
          </cell>
          <cell r="D292" t="str">
            <v>วีระพงษ์</v>
          </cell>
          <cell r="E292" t="str">
            <v>เอี่ยมมา</v>
          </cell>
          <cell r="F292" t="str">
            <v>6SW</v>
          </cell>
          <cell r="G292" t="str">
            <v>A</v>
          </cell>
          <cell r="H292" t="str">
            <v>RS</v>
          </cell>
          <cell r="I292">
            <v>13101.34</v>
          </cell>
        </row>
        <row r="293">
          <cell r="A293" t="str">
            <v>159602</v>
          </cell>
          <cell r="B293">
            <v>248</v>
          </cell>
          <cell r="C293" t="str">
            <v>นาย</v>
          </cell>
          <cell r="D293" t="str">
            <v>ขจรเดช</v>
          </cell>
          <cell r="E293" t="str">
            <v>ลำเลียว</v>
          </cell>
          <cell r="F293" t="str">
            <v>6SW</v>
          </cell>
          <cell r="G293" t="str">
            <v>B</v>
          </cell>
          <cell r="H293" t="str">
            <v>RS</v>
          </cell>
          <cell r="I293">
            <v>14041.25</v>
          </cell>
        </row>
        <row r="294">
          <cell r="A294" t="str">
            <v>159647</v>
          </cell>
          <cell r="B294">
            <v>249</v>
          </cell>
          <cell r="C294" t="str">
            <v>นาย</v>
          </cell>
          <cell r="D294" t="str">
            <v>บุณยกร</v>
          </cell>
          <cell r="E294" t="str">
            <v>รุ่งเรือง</v>
          </cell>
          <cell r="F294" t="str">
            <v>6SW</v>
          </cell>
          <cell r="G294" t="str">
            <v>C</v>
          </cell>
          <cell r="H294" t="str">
            <v>RS</v>
          </cell>
          <cell r="I294">
            <v>12507.45</v>
          </cell>
        </row>
        <row r="295">
          <cell r="A295" t="str">
            <v>159664</v>
          </cell>
          <cell r="B295">
            <v>250</v>
          </cell>
          <cell r="C295" t="str">
            <v>นาย</v>
          </cell>
          <cell r="D295" t="str">
            <v>พินิจ</v>
          </cell>
          <cell r="E295" t="str">
            <v>วิเศษชาติ</v>
          </cell>
          <cell r="F295" t="str">
            <v>6SW</v>
          </cell>
          <cell r="G295" t="str">
            <v>C</v>
          </cell>
          <cell r="H295" t="str">
            <v>RS</v>
          </cell>
          <cell r="I295">
            <v>12093.95</v>
          </cell>
        </row>
        <row r="296">
          <cell r="A296">
            <v>159869</v>
          </cell>
          <cell r="B296">
            <v>251</v>
          </cell>
          <cell r="C296" t="str">
            <v>นาย</v>
          </cell>
          <cell r="D296" t="str">
            <v xml:space="preserve">บัณฑิต </v>
          </cell>
          <cell r="E296" t="str">
            <v>วงศิริ</v>
          </cell>
          <cell r="F296" t="str">
            <v>6SW</v>
          </cell>
          <cell r="G296" t="str">
            <v>B</v>
          </cell>
          <cell r="H296" t="str">
            <v>RS</v>
          </cell>
          <cell r="I296">
            <v>12686.36</v>
          </cell>
        </row>
        <row r="297">
          <cell r="A297" t="str">
            <v>159918</v>
          </cell>
          <cell r="B297">
            <v>252</v>
          </cell>
          <cell r="C297" t="str">
            <v>นาย</v>
          </cell>
          <cell r="D297" t="str">
            <v>ชนวีร์</v>
          </cell>
          <cell r="E297" t="str">
            <v>พุทธสังข์</v>
          </cell>
          <cell r="F297" t="str">
            <v>6SW</v>
          </cell>
          <cell r="G297" t="str">
            <v>C</v>
          </cell>
          <cell r="H297" t="str">
            <v>RS</v>
          </cell>
          <cell r="I297">
            <v>10815.87</v>
          </cell>
        </row>
        <row r="298">
          <cell r="A298" t="str">
            <v>159921</v>
          </cell>
          <cell r="B298">
            <v>253</v>
          </cell>
          <cell r="C298" t="str">
            <v>นาย</v>
          </cell>
          <cell r="D298" t="str">
            <v>ธีรวุฒิ</v>
          </cell>
          <cell r="E298" t="str">
            <v>ทะวงศ์นา</v>
          </cell>
          <cell r="F298" t="str">
            <v>6SW</v>
          </cell>
          <cell r="G298" t="str">
            <v>B</v>
          </cell>
          <cell r="H298" t="str">
            <v>RS</v>
          </cell>
          <cell r="I298">
            <v>12102.6</v>
          </cell>
        </row>
        <row r="299">
          <cell r="A299" t="str">
            <v>160138</v>
          </cell>
          <cell r="B299">
            <v>254</v>
          </cell>
          <cell r="C299" t="str">
            <v>นาย</v>
          </cell>
          <cell r="D299" t="str">
            <v>จรัญ</v>
          </cell>
          <cell r="E299" t="str">
            <v>พูลเพิ่ม</v>
          </cell>
          <cell r="F299" t="str">
            <v>6SW</v>
          </cell>
          <cell r="G299" t="str">
            <v>B</v>
          </cell>
          <cell r="H299" t="str">
            <v>RS</v>
          </cell>
          <cell r="I299">
            <v>11739.71</v>
          </cell>
        </row>
        <row r="300">
          <cell r="A300" t="str">
            <v>160180</v>
          </cell>
          <cell r="B300">
            <v>255</v>
          </cell>
          <cell r="C300" t="str">
            <v>นาย</v>
          </cell>
          <cell r="D300" t="str">
            <v>ศิริดล</v>
          </cell>
          <cell r="E300" t="str">
            <v>นันดิลก</v>
          </cell>
          <cell r="F300" t="str">
            <v>6SW</v>
          </cell>
          <cell r="G300" t="str">
            <v>B</v>
          </cell>
          <cell r="H300" t="str">
            <v>RS</v>
          </cell>
          <cell r="I300">
            <v>12969.81</v>
          </cell>
        </row>
        <row r="301">
          <cell r="A301" t="str">
            <v>160193</v>
          </cell>
          <cell r="B301">
            <v>256</v>
          </cell>
          <cell r="C301" t="str">
            <v>นาย</v>
          </cell>
          <cell r="D301" t="str">
            <v>อิทธิพล</v>
          </cell>
          <cell r="E301" t="str">
            <v>สัตย์ซื่อ</v>
          </cell>
          <cell r="F301" t="str">
            <v>6SW</v>
          </cell>
          <cell r="G301" t="str">
            <v>A</v>
          </cell>
          <cell r="H301" t="str">
            <v>RS</v>
          </cell>
          <cell r="I301">
            <v>11955.71</v>
          </cell>
        </row>
        <row r="302">
          <cell r="A302" t="str">
            <v>160384</v>
          </cell>
          <cell r="B302">
            <v>257</v>
          </cell>
          <cell r="C302" t="str">
            <v>นาย</v>
          </cell>
          <cell r="D302" t="str">
            <v>ชาญชัย</v>
          </cell>
          <cell r="E302" t="str">
            <v>เสือข้าม</v>
          </cell>
          <cell r="F302" t="str">
            <v>6SW</v>
          </cell>
          <cell r="G302" t="str">
            <v>B</v>
          </cell>
          <cell r="H302" t="str">
            <v>RS</v>
          </cell>
          <cell r="I302">
            <v>12733.05</v>
          </cell>
        </row>
        <row r="303">
          <cell r="A303" t="str">
            <v>160433</v>
          </cell>
          <cell r="B303">
            <v>258</v>
          </cell>
          <cell r="C303" t="str">
            <v>นาย</v>
          </cell>
          <cell r="D303" t="str">
            <v>อณุสรณ์</v>
          </cell>
          <cell r="E303" t="str">
            <v>เทพวงศา</v>
          </cell>
          <cell r="F303" t="str">
            <v>6SW</v>
          </cell>
          <cell r="G303" t="str">
            <v>C</v>
          </cell>
          <cell r="H303" t="str">
            <v>RS</v>
          </cell>
          <cell r="I303">
            <v>13091.15</v>
          </cell>
        </row>
        <row r="304">
          <cell r="A304" t="str">
            <v>160447</v>
          </cell>
          <cell r="B304">
            <v>259</v>
          </cell>
          <cell r="C304" t="str">
            <v>นาย</v>
          </cell>
          <cell r="D304" t="str">
            <v>วรพล</v>
          </cell>
          <cell r="E304" t="str">
            <v>เตชนันท์</v>
          </cell>
          <cell r="F304" t="str">
            <v>6SW</v>
          </cell>
          <cell r="G304" t="str">
            <v>B</v>
          </cell>
          <cell r="H304" t="str">
            <v>RS</v>
          </cell>
          <cell r="I304">
            <v>11457.95</v>
          </cell>
        </row>
        <row r="305">
          <cell r="A305" t="str">
            <v>160451</v>
          </cell>
          <cell r="B305">
            <v>260</v>
          </cell>
          <cell r="C305" t="str">
            <v>นาย</v>
          </cell>
          <cell r="D305" t="str">
            <v>ธีรพงศ์</v>
          </cell>
          <cell r="E305" t="str">
            <v>ไหมพรหม</v>
          </cell>
          <cell r="F305" t="str">
            <v>6SW</v>
          </cell>
          <cell r="G305" t="str">
            <v>C</v>
          </cell>
          <cell r="H305" t="str">
            <v>RS</v>
          </cell>
          <cell r="I305">
            <v>11976.51</v>
          </cell>
        </row>
        <row r="306">
          <cell r="A306" t="str">
            <v>160500</v>
          </cell>
          <cell r="B306">
            <v>261</v>
          </cell>
          <cell r="C306" t="str">
            <v>นาย</v>
          </cell>
          <cell r="D306" t="str">
            <v>ภาณุวัตน์</v>
          </cell>
          <cell r="E306" t="str">
            <v>แบนจาด</v>
          </cell>
          <cell r="F306" t="str">
            <v>6SW</v>
          </cell>
          <cell r="G306" t="str">
            <v>A</v>
          </cell>
          <cell r="H306" t="str">
            <v>RS</v>
          </cell>
          <cell r="I306">
            <v>11574.51</v>
          </cell>
        </row>
        <row r="307">
          <cell r="A307" t="str">
            <v>160527</v>
          </cell>
          <cell r="B307">
            <v>262</v>
          </cell>
          <cell r="C307" t="str">
            <v>นาย</v>
          </cell>
          <cell r="D307" t="str">
            <v>สุขเกษม</v>
          </cell>
          <cell r="E307" t="str">
            <v>พิพิธกุล</v>
          </cell>
          <cell r="F307" t="str">
            <v>6SW</v>
          </cell>
          <cell r="G307" t="str">
            <v>B</v>
          </cell>
          <cell r="H307" t="str">
            <v>RS</v>
          </cell>
          <cell r="I307">
            <v>13096.77</v>
          </cell>
        </row>
        <row r="308">
          <cell r="A308" t="str">
            <v>160531</v>
          </cell>
          <cell r="B308">
            <v>263</v>
          </cell>
          <cell r="C308" t="str">
            <v>นาย</v>
          </cell>
          <cell r="D308" t="str">
            <v>สุชาติ</v>
          </cell>
          <cell r="E308" t="str">
            <v>พานทอง</v>
          </cell>
          <cell r="F308" t="str">
            <v>6SW</v>
          </cell>
          <cell r="G308" t="str">
            <v>A</v>
          </cell>
          <cell r="H308" t="str">
            <v>RS</v>
          </cell>
          <cell r="I308">
            <v>11469.35</v>
          </cell>
        </row>
        <row r="309">
          <cell r="A309" t="str">
            <v>160607</v>
          </cell>
          <cell r="B309">
            <v>264</v>
          </cell>
          <cell r="C309" t="str">
            <v>นาย</v>
          </cell>
          <cell r="D309" t="str">
            <v>ณัฐวุฒิ</v>
          </cell>
          <cell r="E309" t="str">
            <v>ตีกามน</v>
          </cell>
          <cell r="F309" t="str">
            <v>6SW</v>
          </cell>
          <cell r="G309" t="str">
            <v>C</v>
          </cell>
          <cell r="H309" t="str">
            <v>RS</v>
          </cell>
          <cell r="I309">
            <v>10918.65</v>
          </cell>
        </row>
        <row r="310">
          <cell r="A310" t="str">
            <v>160894</v>
          </cell>
          <cell r="B310">
            <v>265</v>
          </cell>
          <cell r="C310" t="str">
            <v>นาย</v>
          </cell>
          <cell r="D310" t="str">
            <v>สิทธิกร</v>
          </cell>
          <cell r="E310" t="str">
            <v>แป้นขำ</v>
          </cell>
          <cell r="F310" t="str">
            <v>6SW</v>
          </cell>
          <cell r="G310" t="str">
            <v>-</v>
          </cell>
          <cell r="H310" t="str">
            <v>RS</v>
          </cell>
          <cell r="I310">
            <v>11430</v>
          </cell>
        </row>
        <row r="311">
          <cell r="A311" t="str">
            <v>160912</v>
          </cell>
          <cell r="B311">
            <v>266</v>
          </cell>
          <cell r="C311" t="str">
            <v>นาย</v>
          </cell>
          <cell r="D311" t="str">
            <v>สุรศักดิ์</v>
          </cell>
          <cell r="E311" t="str">
            <v>มะเยอะ</v>
          </cell>
          <cell r="F311" t="str">
            <v>6SW</v>
          </cell>
          <cell r="G311" t="str">
            <v>-</v>
          </cell>
          <cell r="H311" t="str">
            <v>RS</v>
          </cell>
          <cell r="I311">
            <v>10430</v>
          </cell>
        </row>
        <row r="312">
          <cell r="A312" t="str">
            <v>104101</v>
          </cell>
          <cell r="B312">
            <v>267</v>
          </cell>
          <cell r="C312" t="str">
            <v>นาย</v>
          </cell>
          <cell r="D312" t="str">
            <v>ต่อ</v>
          </cell>
          <cell r="E312" t="str">
            <v>พรหมชนะ</v>
          </cell>
          <cell r="F312" t="str">
            <v>7DP --&gt;6SW</v>
          </cell>
          <cell r="G312" t="str">
            <v>D</v>
          </cell>
          <cell r="H312" t="str">
            <v>RS</v>
          </cell>
          <cell r="I312">
            <v>11954.59</v>
          </cell>
        </row>
        <row r="313">
          <cell r="A313" t="str">
            <v>105472</v>
          </cell>
          <cell r="B313">
            <v>268</v>
          </cell>
          <cell r="C313" t="str">
            <v>นาย</v>
          </cell>
          <cell r="D313" t="str">
            <v>ชรินรัตน์</v>
          </cell>
          <cell r="E313" t="str">
            <v>ศรีนัคเรศ</v>
          </cell>
          <cell r="F313" t="str">
            <v>7DP --&gt;6SW</v>
          </cell>
          <cell r="G313" t="str">
            <v>D</v>
          </cell>
          <cell r="H313" t="str">
            <v>RS</v>
          </cell>
          <cell r="I313">
            <v>12172.37</v>
          </cell>
        </row>
        <row r="314">
          <cell r="A314" t="str">
            <v>104243</v>
          </cell>
          <cell r="B314">
            <v>269</v>
          </cell>
          <cell r="C314" t="str">
            <v>น.ส.</v>
          </cell>
          <cell r="D314" t="str">
            <v>อรอนงค์</v>
          </cell>
          <cell r="E314" t="str">
            <v>บุตรพันธ์</v>
          </cell>
          <cell r="F314" t="str">
            <v>7DP --&gt;6SW</v>
          </cell>
          <cell r="G314" t="str">
            <v>C</v>
          </cell>
          <cell r="H314" t="str">
            <v>RS</v>
          </cell>
          <cell r="I314">
            <v>12184.2</v>
          </cell>
        </row>
        <row r="315">
          <cell r="A315" t="str">
            <v>103572</v>
          </cell>
          <cell r="B315">
            <v>270</v>
          </cell>
          <cell r="C315" t="str">
            <v>นาย</v>
          </cell>
          <cell r="D315" t="str">
            <v>ประเสริฐ</v>
          </cell>
          <cell r="E315" t="str">
            <v>คล้ายรามัญ</v>
          </cell>
          <cell r="F315" t="str">
            <v>7DP --&gt;6SW</v>
          </cell>
          <cell r="G315" t="str">
            <v>C</v>
          </cell>
          <cell r="H315" t="str">
            <v>RS</v>
          </cell>
          <cell r="I315">
            <v>12317.45</v>
          </cell>
        </row>
        <row r="316">
          <cell r="A316" t="str">
            <v>105535</v>
          </cell>
          <cell r="B316">
            <v>271</v>
          </cell>
          <cell r="C316" t="str">
            <v>นาย</v>
          </cell>
          <cell r="D316" t="str">
            <v>วิทย์</v>
          </cell>
          <cell r="E316" t="str">
            <v>โทมนตรี</v>
          </cell>
          <cell r="F316" t="str">
            <v>7DP --&gt;6SW</v>
          </cell>
          <cell r="G316" t="str">
            <v>D</v>
          </cell>
          <cell r="H316" t="str">
            <v>RS</v>
          </cell>
          <cell r="I316">
            <v>12392.64</v>
          </cell>
        </row>
        <row r="317">
          <cell r="A317" t="str">
            <v>105424</v>
          </cell>
          <cell r="B317">
            <v>272</v>
          </cell>
          <cell r="C317" t="str">
            <v>น.ส.</v>
          </cell>
          <cell r="D317" t="str">
            <v>นิภาภรณ์</v>
          </cell>
          <cell r="E317" t="str">
            <v>กว้างไธสง</v>
          </cell>
          <cell r="F317" t="str">
            <v>7DP --&gt;6SW</v>
          </cell>
          <cell r="G317" t="str">
            <v>C</v>
          </cell>
          <cell r="H317" t="str">
            <v>RS</v>
          </cell>
          <cell r="I317">
            <v>12405.96</v>
          </cell>
        </row>
        <row r="318">
          <cell r="A318" t="str">
            <v>105281</v>
          </cell>
          <cell r="B318">
            <v>273</v>
          </cell>
          <cell r="C318" t="str">
            <v>นาย</v>
          </cell>
          <cell r="D318" t="str">
            <v>ปิยะศักดิ์</v>
          </cell>
          <cell r="E318" t="str">
            <v>สาโสม</v>
          </cell>
          <cell r="F318" t="str">
            <v>7DP --&gt;6SW</v>
          </cell>
          <cell r="G318" t="str">
            <v>C</v>
          </cell>
          <cell r="H318" t="str">
            <v>RS</v>
          </cell>
          <cell r="I318">
            <v>12646.62</v>
          </cell>
        </row>
        <row r="319">
          <cell r="A319" t="str">
            <v>104562</v>
          </cell>
          <cell r="B319">
            <v>274</v>
          </cell>
          <cell r="C319" t="str">
            <v>นาย</v>
          </cell>
          <cell r="D319" t="str">
            <v>อนันต์</v>
          </cell>
          <cell r="E319" t="str">
            <v>อาจหาญ</v>
          </cell>
          <cell r="F319" t="str">
            <v>7DP --&gt;6SW</v>
          </cell>
          <cell r="G319" t="str">
            <v>C</v>
          </cell>
          <cell r="H319" t="str">
            <v>RS</v>
          </cell>
          <cell r="I319">
            <v>12657.65</v>
          </cell>
        </row>
        <row r="320">
          <cell r="A320" t="str">
            <v>105392</v>
          </cell>
          <cell r="B320">
            <v>275</v>
          </cell>
          <cell r="C320" t="str">
            <v>นาย</v>
          </cell>
          <cell r="D320" t="str">
            <v>สมโชค</v>
          </cell>
          <cell r="E320" t="str">
            <v>เพ็งสอน</v>
          </cell>
          <cell r="F320" t="str">
            <v>7DP --&gt;6SW</v>
          </cell>
          <cell r="G320" t="str">
            <v>C</v>
          </cell>
          <cell r="H320" t="str">
            <v>RS</v>
          </cell>
          <cell r="I320">
            <v>12737.66</v>
          </cell>
        </row>
        <row r="321">
          <cell r="A321" t="str">
            <v>105331</v>
          </cell>
          <cell r="B321">
            <v>276</v>
          </cell>
          <cell r="C321" t="str">
            <v>นาย</v>
          </cell>
          <cell r="D321" t="str">
            <v>วิทยา</v>
          </cell>
          <cell r="E321" t="str">
            <v>สหสัจจญาณ</v>
          </cell>
          <cell r="F321" t="str">
            <v>7DP --&gt;6SW</v>
          </cell>
          <cell r="G321" t="str">
            <v>B</v>
          </cell>
          <cell r="H321" t="str">
            <v>RS</v>
          </cell>
          <cell r="I321">
            <v>12751.8</v>
          </cell>
        </row>
        <row r="322">
          <cell r="A322" t="str">
            <v>105411</v>
          </cell>
          <cell r="B322">
            <v>277</v>
          </cell>
          <cell r="C322" t="str">
            <v>นาย</v>
          </cell>
          <cell r="D322" t="str">
            <v>ยอด</v>
          </cell>
          <cell r="E322" t="str">
            <v>แววนิล</v>
          </cell>
          <cell r="F322" t="str">
            <v>7DP --&gt;6SW</v>
          </cell>
          <cell r="G322" t="str">
            <v>C</v>
          </cell>
          <cell r="H322" t="str">
            <v>RS</v>
          </cell>
          <cell r="I322">
            <v>12754.35</v>
          </cell>
        </row>
        <row r="323">
          <cell r="A323" t="str">
            <v>103507</v>
          </cell>
          <cell r="B323">
            <v>278</v>
          </cell>
          <cell r="C323" t="str">
            <v>นาย</v>
          </cell>
          <cell r="D323" t="str">
            <v>ขันตี</v>
          </cell>
          <cell r="E323" t="str">
            <v>อินทร์ตรา</v>
          </cell>
          <cell r="F323" t="str">
            <v>7DP --&gt;6SW</v>
          </cell>
          <cell r="G323" t="str">
            <v>D</v>
          </cell>
          <cell r="H323" t="str">
            <v>RS</v>
          </cell>
          <cell r="I323">
            <v>12767.66</v>
          </cell>
        </row>
        <row r="324">
          <cell r="A324" t="str">
            <v>103458</v>
          </cell>
          <cell r="B324">
            <v>279</v>
          </cell>
          <cell r="C324" t="str">
            <v>นาย</v>
          </cell>
          <cell r="D324" t="str">
            <v>วรุตม์</v>
          </cell>
          <cell r="E324" t="str">
            <v>ก้อนทรัพย์</v>
          </cell>
          <cell r="F324" t="str">
            <v>7DP --&gt;6SW</v>
          </cell>
          <cell r="G324" t="str">
            <v>C</v>
          </cell>
          <cell r="H324" t="str">
            <v>RS</v>
          </cell>
          <cell r="I324">
            <v>12782.7</v>
          </cell>
        </row>
        <row r="325">
          <cell r="A325" t="str">
            <v>103635</v>
          </cell>
          <cell r="B325">
            <v>280</v>
          </cell>
          <cell r="C325" t="str">
            <v>นาย</v>
          </cell>
          <cell r="D325" t="str">
            <v>จรัส</v>
          </cell>
          <cell r="E325" t="str">
            <v>แย้มประเสริฐ</v>
          </cell>
          <cell r="F325" t="str">
            <v>7DP --&gt;6SW</v>
          </cell>
          <cell r="G325" t="str">
            <v>C</v>
          </cell>
          <cell r="H325" t="str">
            <v>RS</v>
          </cell>
          <cell r="I325">
            <v>12782.7</v>
          </cell>
        </row>
        <row r="326">
          <cell r="A326" t="str">
            <v>104421</v>
          </cell>
          <cell r="B326">
            <v>281</v>
          </cell>
          <cell r="C326" t="str">
            <v>นาย</v>
          </cell>
          <cell r="D326" t="str">
            <v>สุรเชษฐ์</v>
          </cell>
          <cell r="E326" t="str">
            <v>วัฒนาสูงเนิน</v>
          </cell>
          <cell r="F326" t="str">
            <v>7DP --&gt;6SW</v>
          </cell>
          <cell r="G326" t="str">
            <v>C</v>
          </cell>
          <cell r="H326" t="str">
            <v>RS</v>
          </cell>
          <cell r="I326">
            <v>12888.86</v>
          </cell>
        </row>
        <row r="327">
          <cell r="A327" t="str">
            <v>104673</v>
          </cell>
          <cell r="B327">
            <v>282</v>
          </cell>
          <cell r="C327" t="str">
            <v>น.ส.</v>
          </cell>
          <cell r="D327" t="str">
            <v>จรัสพร</v>
          </cell>
          <cell r="E327" t="str">
            <v>เงินราชกิจ</v>
          </cell>
          <cell r="F327" t="str">
            <v>7DP --&gt;6SW</v>
          </cell>
          <cell r="G327" t="str">
            <v>C</v>
          </cell>
          <cell r="H327" t="str">
            <v>RS</v>
          </cell>
          <cell r="I327">
            <v>12889.17</v>
          </cell>
        </row>
        <row r="328">
          <cell r="A328" t="str">
            <v>104368</v>
          </cell>
          <cell r="B328">
            <v>283</v>
          </cell>
          <cell r="C328" t="str">
            <v>นาย</v>
          </cell>
          <cell r="D328" t="str">
            <v>สิริวัฒน์</v>
          </cell>
          <cell r="E328" t="str">
            <v>พุ่มฉัตร</v>
          </cell>
          <cell r="F328" t="str">
            <v>7DP --&gt;6SW</v>
          </cell>
          <cell r="G328" t="str">
            <v>C</v>
          </cell>
          <cell r="H328" t="str">
            <v>RS</v>
          </cell>
          <cell r="I328">
            <v>12900.2</v>
          </cell>
        </row>
        <row r="329">
          <cell r="A329" t="str">
            <v>105344</v>
          </cell>
          <cell r="B329">
            <v>284</v>
          </cell>
          <cell r="C329" t="str">
            <v>นาย</v>
          </cell>
          <cell r="D329" t="str">
            <v>สำเนียง</v>
          </cell>
          <cell r="E329" t="str">
            <v>ช้างวงศ์</v>
          </cell>
          <cell r="F329" t="str">
            <v>7DP --&gt;6SW</v>
          </cell>
          <cell r="G329" t="str">
            <v>C</v>
          </cell>
          <cell r="H329" t="str">
            <v>RS</v>
          </cell>
          <cell r="I329">
            <v>12984.3</v>
          </cell>
        </row>
        <row r="330">
          <cell r="A330" t="str">
            <v>105490</v>
          </cell>
          <cell r="B330">
            <v>285</v>
          </cell>
          <cell r="C330" t="str">
            <v>นาย</v>
          </cell>
          <cell r="D330" t="str">
            <v>สมพงษ์</v>
          </cell>
          <cell r="E330" t="str">
            <v>ยำยวน</v>
          </cell>
          <cell r="F330" t="str">
            <v>7DP --&gt;6SW</v>
          </cell>
          <cell r="G330" t="str">
            <v>B</v>
          </cell>
          <cell r="H330" t="str">
            <v>RS</v>
          </cell>
          <cell r="I330">
            <v>13010.33</v>
          </cell>
        </row>
        <row r="331">
          <cell r="A331" t="str">
            <v>103569</v>
          </cell>
          <cell r="B331">
            <v>286</v>
          </cell>
          <cell r="C331" t="str">
            <v>นาย</v>
          </cell>
          <cell r="D331" t="str">
            <v>ยอดชาย</v>
          </cell>
          <cell r="E331" t="str">
            <v>มหาวรรณ</v>
          </cell>
          <cell r="F331" t="str">
            <v>7DP --&gt;6SW</v>
          </cell>
          <cell r="G331" t="str">
            <v>B</v>
          </cell>
          <cell r="H331" t="str">
            <v>RS</v>
          </cell>
          <cell r="I331">
            <v>13021.15</v>
          </cell>
        </row>
        <row r="332">
          <cell r="A332" t="str">
            <v>104593</v>
          </cell>
          <cell r="B332">
            <v>287</v>
          </cell>
          <cell r="C332" t="str">
            <v>น.ส.</v>
          </cell>
          <cell r="D332" t="str">
            <v>พีชญา</v>
          </cell>
          <cell r="E332" t="str">
            <v>เทพาขันธ์</v>
          </cell>
          <cell r="F332" t="str">
            <v>7DP --&gt;6SW</v>
          </cell>
          <cell r="G332" t="str">
            <v>B</v>
          </cell>
          <cell r="H332" t="str">
            <v>RS</v>
          </cell>
          <cell r="I332">
            <v>13134.04</v>
          </cell>
        </row>
        <row r="333">
          <cell r="A333" t="str">
            <v>104864</v>
          </cell>
          <cell r="B333">
            <v>288</v>
          </cell>
          <cell r="C333" t="str">
            <v>นาง</v>
          </cell>
          <cell r="D333" t="str">
            <v>ชุติมา</v>
          </cell>
          <cell r="E333" t="str">
            <v>มิ่งคำ</v>
          </cell>
          <cell r="F333" t="str">
            <v>7DP --&gt;6SW</v>
          </cell>
          <cell r="G333" t="str">
            <v>A</v>
          </cell>
          <cell r="H333" t="str">
            <v>RS</v>
          </cell>
          <cell r="I333">
            <v>13134.68</v>
          </cell>
        </row>
        <row r="334">
          <cell r="A334" t="str">
            <v>105677</v>
          </cell>
          <cell r="B334">
            <v>289</v>
          </cell>
          <cell r="C334" t="str">
            <v>น.ส.</v>
          </cell>
          <cell r="D334" t="str">
            <v>ทองคูณ</v>
          </cell>
          <cell r="E334" t="str">
            <v>แต้มสวย</v>
          </cell>
          <cell r="F334" t="str">
            <v>7DP --&gt;6SW</v>
          </cell>
          <cell r="G334" t="str">
            <v>C</v>
          </cell>
          <cell r="H334" t="str">
            <v>RS</v>
          </cell>
          <cell r="I334">
            <v>13138.02</v>
          </cell>
        </row>
        <row r="335">
          <cell r="A335" t="str">
            <v>105300</v>
          </cell>
          <cell r="B335">
            <v>290</v>
          </cell>
          <cell r="C335" t="str">
            <v>นาง</v>
          </cell>
          <cell r="D335" t="str">
            <v>เตือนใจ</v>
          </cell>
          <cell r="E335" t="str">
            <v>กันทา</v>
          </cell>
          <cell r="F335" t="str">
            <v>7DP --&gt;6SW</v>
          </cell>
          <cell r="G335" t="str">
            <v>C</v>
          </cell>
          <cell r="H335" t="str">
            <v>RS</v>
          </cell>
          <cell r="I335">
            <v>13232.21</v>
          </cell>
        </row>
        <row r="336">
          <cell r="A336" t="str">
            <v>104820</v>
          </cell>
          <cell r="B336">
            <v>291</v>
          </cell>
          <cell r="C336" t="str">
            <v>นาย</v>
          </cell>
          <cell r="D336" t="str">
            <v>ธีรวุฒิ</v>
          </cell>
          <cell r="E336" t="str">
            <v>บำเพ็ญทาน</v>
          </cell>
          <cell r="F336" t="str">
            <v>7DP --&gt;6SW</v>
          </cell>
          <cell r="G336" t="str">
            <v>C</v>
          </cell>
          <cell r="H336" t="str">
            <v>RS</v>
          </cell>
          <cell r="I336">
            <v>13244.49</v>
          </cell>
        </row>
        <row r="337">
          <cell r="A337" t="str">
            <v>103604</v>
          </cell>
          <cell r="B337">
            <v>292</v>
          </cell>
          <cell r="C337" t="str">
            <v>นาย</v>
          </cell>
          <cell r="D337" t="str">
            <v>มียศ</v>
          </cell>
          <cell r="E337" t="str">
            <v>มีสุนทร</v>
          </cell>
          <cell r="F337" t="str">
            <v>7DP --&gt;6SW</v>
          </cell>
          <cell r="G337" t="str">
            <v>C</v>
          </cell>
          <cell r="H337" t="str">
            <v>RS</v>
          </cell>
          <cell r="I337">
            <v>13260.87</v>
          </cell>
        </row>
        <row r="338">
          <cell r="A338" t="str">
            <v>104354</v>
          </cell>
          <cell r="B338">
            <v>293</v>
          </cell>
          <cell r="C338" t="str">
            <v>นาย</v>
          </cell>
          <cell r="D338" t="str">
            <v>วัชระ</v>
          </cell>
          <cell r="E338" t="str">
            <v>กลมพุก</v>
          </cell>
          <cell r="F338" t="str">
            <v>7DP --&gt;6SW</v>
          </cell>
          <cell r="G338" t="str">
            <v>C</v>
          </cell>
          <cell r="H338" t="str">
            <v>RS</v>
          </cell>
          <cell r="I338">
            <v>13384.04</v>
          </cell>
        </row>
        <row r="339">
          <cell r="A339" t="str">
            <v>104660</v>
          </cell>
          <cell r="B339">
            <v>294</v>
          </cell>
          <cell r="C339" t="str">
            <v>นาย</v>
          </cell>
          <cell r="D339" t="str">
            <v>มานัตร</v>
          </cell>
          <cell r="E339" t="str">
            <v>วงษเหมือน</v>
          </cell>
          <cell r="F339" t="str">
            <v>7DP --&gt;6SW</v>
          </cell>
          <cell r="G339" t="str">
            <v>B</v>
          </cell>
          <cell r="H339" t="str">
            <v>RS</v>
          </cell>
          <cell r="I339">
            <v>13497.83</v>
          </cell>
        </row>
        <row r="340">
          <cell r="A340" t="str">
            <v>105646</v>
          </cell>
          <cell r="B340">
            <v>295</v>
          </cell>
          <cell r="C340" t="str">
            <v>น.ส.</v>
          </cell>
          <cell r="D340" t="str">
            <v>ปวีณา</v>
          </cell>
          <cell r="E340" t="str">
            <v>ฉันทานุรักษ์</v>
          </cell>
          <cell r="F340" t="str">
            <v>7DP --&gt;6SW</v>
          </cell>
          <cell r="G340" t="str">
            <v>B</v>
          </cell>
          <cell r="H340" t="str">
            <v>RS</v>
          </cell>
          <cell r="I340">
            <v>13506.73</v>
          </cell>
        </row>
        <row r="341">
          <cell r="A341" t="str">
            <v>103701</v>
          </cell>
          <cell r="B341">
            <v>296</v>
          </cell>
          <cell r="C341" t="str">
            <v>นาง</v>
          </cell>
          <cell r="D341" t="str">
            <v>สุนีย์</v>
          </cell>
          <cell r="E341" t="str">
            <v>พยัคฆชาติ</v>
          </cell>
          <cell r="F341" t="str">
            <v>7DP --&gt;6SW</v>
          </cell>
          <cell r="G341" t="str">
            <v>B</v>
          </cell>
          <cell r="H341" t="str">
            <v>RS</v>
          </cell>
          <cell r="I341">
            <v>13538.53</v>
          </cell>
        </row>
        <row r="342">
          <cell r="A342" t="str">
            <v>105469</v>
          </cell>
          <cell r="B342">
            <v>297</v>
          </cell>
          <cell r="C342" t="str">
            <v>น.ส.</v>
          </cell>
          <cell r="D342" t="str">
            <v>ทองคำ</v>
          </cell>
          <cell r="E342" t="str">
            <v>ยี่สุ่นซ้อน</v>
          </cell>
          <cell r="F342" t="str">
            <v>7DP --&gt;6SW</v>
          </cell>
          <cell r="G342" t="str">
            <v>B</v>
          </cell>
          <cell r="H342" t="str">
            <v>RS</v>
          </cell>
          <cell r="I342">
            <v>13611.35</v>
          </cell>
        </row>
        <row r="343">
          <cell r="A343" t="str">
            <v>105730</v>
          </cell>
          <cell r="B343">
            <v>298</v>
          </cell>
          <cell r="C343" t="str">
            <v>น.ส.</v>
          </cell>
          <cell r="D343" t="str">
            <v>ชุติกาญจน์</v>
          </cell>
          <cell r="E343" t="str">
            <v>พลอาวุธ</v>
          </cell>
          <cell r="F343" t="str">
            <v>7DP --&gt;6SW</v>
          </cell>
          <cell r="G343" t="str">
            <v>B</v>
          </cell>
          <cell r="H343" t="str">
            <v>RS</v>
          </cell>
          <cell r="I343">
            <v>13611.35</v>
          </cell>
        </row>
        <row r="344">
          <cell r="A344" t="str">
            <v>104434</v>
          </cell>
          <cell r="B344">
            <v>299</v>
          </cell>
          <cell r="C344" t="str">
            <v>นาย</v>
          </cell>
          <cell r="D344" t="str">
            <v>เสกสันติ์</v>
          </cell>
          <cell r="E344" t="str">
            <v>จันทวงษ์</v>
          </cell>
          <cell r="F344" t="str">
            <v>7DP --&gt;6SW</v>
          </cell>
          <cell r="G344" t="str">
            <v>B</v>
          </cell>
          <cell r="H344" t="str">
            <v>RS</v>
          </cell>
          <cell r="I344">
            <v>13626.3</v>
          </cell>
        </row>
        <row r="345">
          <cell r="A345" t="str">
            <v>104705</v>
          </cell>
          <cell r="B345">
            <v>300</v>
          </cell>
          <cell r="C345" t="str">
            <v>นาย</v>
          </cell>
          <cell r="D345" t="str">
            <v>วัชรินทร์</v>
          </cell>
          <cell r="E345" t="str">
            <v>สุขจิตร</v>
          </cell>
          <cell r="F345" t="str">
            <v>7DP --&gt;6SW</v>
          </cell>
          <cell r="G345" t="str">
            <v>B</v>
          </cell>
          <cell r="H345" t="str">
            <v>RS</v>
          </cell>
          <cell r="I345">
            <v>13626.3</v>
          </cell>
        </row>
        <row r="346">
          <cell r="A346" t="str">
            <v>103555</v>
          </cell>
          <cell r="B346">
            <v>301</v>
          </cell>
          <cell r="C346" t="str">
            <v>นาง</v>
          </cell>
          <cell r="D346" t="str">
            <v>ปราณี</v>
          </cell>
          <cell r="E346" t="str">
            <v>นามขาล</v>
          </cell>
          <cell r="F346" t="str">
            <v>7DP --&gt;6SW</v>
          </cell>
          <cell r="G346" t="str">
            <v>A</v>
          </cell>
          <cell r="H346" t="str">
            <v>RS</v>
          </cell>
          <cell r="I346">
            <v>13640.25</v>
          </cell>
        </row>
        <row r="347">
          <cell r="A347" t="str">
            <v>105441</v>
          </cell>
          <cell r="B347">
            <v>302</v>
          </cell>
          <cell r="C347" t="str">
            <v>นาย</v>
          </cell>
          <cell r="D347" t="str">
            <v>พรเทพ</v>
          </cell>
          <cell r="E347" t="str">
            <v>กล่อมเรียงวงค์</v>
          </cell>
          <cell r="F347" t="str">
            <v>7DP --&gt;6SW</v>
          </cell>
          <cell r="G347" t="str">
            <v>B</v>
          </cell>
          <cell r="H347" t="str">
            <v>RS</v>
          </cell>
          <cell r="I347">
            <v>13647.61</v>
          </cell>
        </row>
        <row r="348">
          <cell r="A348" t="str">
            <v>103524</v>
          </cell>
          <cell r="B348">
            <v>303</v>
          </cell>
          <cell r="C348" t="str">
            <v>นาย</v>
          </cell>
          <cell r="D348" t="str">
            <v>สุภาพ</v>
          </cell>
          <cell r="E348" t="str">
            <v>ลาโยธี</v>
          </cell>
          <cell r="F348" t="str">
            <v>7DP --&gt;6SW</v>
          </cell>
          <cell r="G348" t="str">
            <v>B</v>
          </cell>
          <cell r="H348" t="str">
            <v>RS</v>
          </cell>
          <cell r="I348">
            <v>13676.54</v>
          </cell>
        </row>
        <row r="349">
          <cell r="A349" t="str">
            <v>103670</v>
          </cell>
          <cell r="B349">
            <v>304</v>
          </cell>
          <cell r="C349" t="str">
            <v>น.ส.</v>
          </cell>
          <cell r="D349" t="str">
            <v>ชนิกานต์</v>
          </cell>
          <cell r="E349" t="str">
            <v>วรพันธ์</v>
          </cell>
          <cell r="F349" t="str">
            <v>7DP --&gt;6SW</v>
          </cell>
          <cell r="G349" t="str">
            <v>C</v>
          </cell>
          <cell r="H349" t="str">
            <v>RS</v>
          </cell>
          <cell r="I349">
            <v>13686.44</v>
          </cell>
        </row>
        <row r="350">
          <cell r="A350" t="str">
            <v>105663</v>
          </cell>
          <cell r="B350">
            <v>305</v>
          </cell>
          <cell r="C350" t="str">
            <v>นาย</v>
          </cell>
          <cell r="D350" t="str">
            <v>เอนก</v>
          </cell>
          <cell r="E350" t="str">
            <v>อาจหาญ</v>
          </cell>
          <cell r="F350" t="str">
            <v>7DP --&gt;6SW</v>
          </cell>
          <cell r="G350" t="str">
            <v>C</v>
          </cell>
          <cell r="H350" t="str">
            <v>RS</v>
          </cell>
          <cell r="I350">
            <v>13738.41</v>
          </cell>
        </row>
        <row r="351">
          <cell r="A351" t="str">
            <v>104129</v>
          </cell>
          <cell r="B351">
            <v>306</v>
          </cell>
          <cell r="C351" t="str">
            <v>นาย</v>
          </cell>
          <cell r="D351" t="str">
            <v>อดิศักดิ์</v>
          </cell>
          <cell r="E351" t="str">
            <v>ชัยอาวุธ</v>
          </cell>
          <cell r="F351" t="str">
            <v>7DP --&gt;6SW</v>
          </cell>
          <cell r="G351" t="str">
            <v>B</v>
          </cell>
          <cell r="H351" t="str">
            <v>RS</v>
          </cell>
          <cell r="I351">
            <v>13754.14</v>
          </cell>
        </row>
        <row r="352">
          <cell r="A352" t="str">
            <v>103923</v>
          </cell>
          <cell r="B352">
            <v>307</v>
          </cell>
          <cell r="C352" t="str">
            <v>น.ส.</v>
          </cell>
          <cell r="D352" t="str">
            <v>เพียร</v>
          </cell>
          <cell r="E352" t="str">
            <v>สุริพันธ์</v>
          </cell>
          <cell r="F352" t="str">
            <v>7DP --&gt;6SW</v>
          </cell>
          <cell r="G352" t="str">
            <v>B</v>
          </cell>
          <cell r="H352" t="str">
            <v>RS</v>
          </cell>
          <cell r="I352">
            <v>13754.45</v>
          </cell>
        </row>
        <row r="353">
          <cell r="A353" t="str">
            <v>104784</v>
          </cell>
          <cell r="B353">
            <v>308</v>
          </cell>
          <cell r="C353" t="str">
            <v>น.ส.</v>
          </cell>
          <cell r="D353" t="str">
            <v>รุ่งนภา</v>
          </cell>
          <cell r="E353" t="str">
            <v>สืบนาคะ</v>
          </cell>
          <cell r="F353" t="str">
            <v>7DP --&gt;6SW</v>
          </cell>
          <cell r="G353" t="str">
            <v>B</v>
          </cell>
          <cell r="H353" t="str">
            <v>RS</v>
          </cell>
          <cell r="I353">
            <v>13754.45</v>
          </cell>
        </row>
        <row r="354">
          <cell r="A354" t="str">
            <v>103652</v>
          </cell>
          <cell r="B354">
            <v>309</v>
          </cell>
          <cell r="C354" t="str">
            <v>น.ส.</v>
          </cell>
          <cell r="D354" t="str">
            <v>วิภา</v>
          </cell>
          <cell r="E354" t="str">
            <v>อารามวัฒน์</v>
          </cell>
          <cell r="F354" t="str">
            <v>7DP --&gt;6SW</v>
          </cell>
          <cell r="G354" t="str">
            <v>B</v>
          </cell>
          <cell r="H354" t="str">
            <v>RS</v>
          </cell>
          <cell r="I354">
            <v>13769.08</v>
          </cell>
        </row>
        <row r="355">
          <cell r="A355" t="str">
            <v>104580</v>
          </cell>
          <cell r="B355">
            <v>310</v>
          </cell>
          <cell r="C355" t="str">
            <v>น.ส.</v>
          </cell>
          <cell r="D355" t="str">
            <v>ณิชนันทน์</v>
          </cell>
          <cell r="E355" t="str">
            <v>ภิญโญดม</v>
          </cell>
          <cell r="F355" t="str">
            <v>7DP --&gt;6SW</v>
          </cell>
          <cell r="G355" t="str">
            <v>A</v>
          </cell>
          <cell r="H355" t="str">
            <v>RS</v>
          </cell>
          <cell r="I355">
            <v>13777</v>
          </cell>
        </row>
        <row r="356">
          <cell r="A356" t="str">
            <v>104163</v>
          </cell>
          <cell r="B356">
            <v>311</v>
          </cell>
          <cell r="C356" t="str">
            <v>น.ส.</v>
          </cell>
          <cell r="D356" t="str">
            <v>พัชรินทร์</v>
          </cell>
          <cell r="E356" t="str">
            <v>มิตรรัก</v>
          </cell>
          <cell r="F356" t="str">
            <v>7DP --&gt;6SW</v>
          </cell>
          <cell r="G356" t="str">
            <v>B</v>
          </cell>
          <cell r="H356" t="str">
            <v>RS</v>
          </cell>
          <cell r="I356">
            <v>13827.59</v>
          </cell>
        </row>
        <row r="357">
          <cell r="A357" t="str">
            <v>105278</v>
          </cell>
          <cell r="B357">
            <v>312</v>
          </cell>
          <cell r="C357" t="str">
            <v>น.ส.</v>
          </cell>
          <cell r="D357" t="str">
            <v>เบญจมาศ</v>
          </cell>
          <cell r="E357" t="str">
            <v>บุญพลอย</v>
          </cell>
          <cell r="F357" t="str">
            <v>7DP --&gt;6SW</v>
          </cell>
          <cell r="G357" t="str">
            <v>B</v>
          </cell>
          <cell r="H357" t="str">
            <v>RS</v>
          </cell>
          <cell r="I357">
            <v>13867.66</v>
          </cell>
        </row>
        <row r="358">
          <cell r="A358" t="str">
            <v>104274</v>
          </cell>
          <cell r="B358">
            <v>313</v>
          </cell>
          <cell r="C358" t="str">
            <v>น.ส.</v>
          </cell>
          <cell r="D358" t="str">
            <v>อรพรรณ</v>
          </cell>
          <cell r="E358" t="str">
            <v>บุญธรรม</v>
          </cell>
          <cell r="F358" t="str">
            <v>7DP --&gt;6SW</v>
          </cell>
          <cell r="G358" t="str">
            <v>B</v>
          </cell>
          <cell r="H358" t="str">
            <v>RS</v>
          </cell>
          <cell r="I358">
            <v>13920.13</v>
          </cell>
        </row>
        <row r="359">
          <cell r="A359" t="str">
            <v>104209</v>
          </cell>
          <cell r="B359">
            <v>314</v>
          </cell>
          <cell r="C359" t="str">
            <v>นาย</v>
          </cell>
          <cell r="D359" t="str">
            <v>เจ้</v>
          </cell>
          <cell r="E359" t="str">
            <v>ทอกไข</v>
          </cell>
          <cell r="F359" t="str">
            <v>7DP --&gt;6SW</v>
          </cell>
          <cell r="G359" t="str">
            <v>B</v>
          </cell>
          <cell r="H359" t="str">
            <v>RS</v>
          </cell>
          <cell r="I359">
            <v>13958.93</v>
          </cell>
        </row>
        <row r="360">
          <cell r="A360" t="str">
            <v>104847</v>
          </cell>
          <cell r="B360">
            <v>315</v>
          </cell>
          <cell r="C360" t="str">
            <v>นาย</v>
          </cell>
          <cell r="D360" t="str">
            <v>นพ</v>
          </cell>
          <cell r="E360" t="str">
            <v>สื่อสาร</v>
          </cell>
          <cell r="F360" t="str">
            <v>7DP --&gt;6SW</v>
          </cell>
          <cell r="G360" t="str">
            <v>A</v>
          </cell>
          <cell r="H360" t="str">
            <v>RS</v>
          </cell>
          <cell r="I360">
            <v>14014.86</v>
          </cell>
        </row>
        <row r="361">
          <cell r="A361" t="str">
            <v>105566</v>
          </cell>
          <cell r="B361">
            <v>316</v>
          </cell>
          <cell r="C361" t="str">
            <v>น.ส.</v>
          </cell>
          <cell r="D361" t="str">
            <v>ปาริชาติ</v>
          </cell>
          <cell r="E361" t="str">
            <v>พวงพึ่ง</v>
          </cell>
          <cell r="F361" t="str">
            <v>7DP --&gt;6SW</v>
          </cell>
          <cell r="G361" t="str">
            <v>B</v>
          </cell>
          <cell r="H361" t="str">
            <v>RS</v>
          </cell>
          <cell r="I361">
            <v>14037.47</v>
          </cell>
        </row>
        <row r="362">
          <cell r="A362" t="str">
            <v>105521</v>
          </cell>
          <cell r="B362">
            <v>317</v>
          </cell>
          <cell r="C362" t="str">
            <v>น.ส.</v>
          </cell>
          <cell r="D362" t="str">
            <v>ไพวรรณ์</v>
          </cell>
          <cell r="E362" t="str">
            <v>กุนัย</v>
          </cell>
          <cell r="F362" t="str">
            <v>7DP --&gt;6SW</v>
          </cell>
          <cell r="G362" t="str">
            <v>A</v>
          </cell>
          <cell r="H362" t="str">
            <v>RS</v>
          </cell>
          <cell r="I362">
            <v>14050.81</v>
          </cell>
        </row>
        <row r="363">
          <cell r="A363" t="str">
            <v>105583</v>
          </cell>
          <cell r="B363">
            <v>318</v>
          </cell>
          <cell r="C363" t="str">
            <v>น.ส.</v>
          </cell>
          <cell r="D363" t="str">
            <v>วันวิสาข์</v>
          </cell>
          <cell r="E363" t="str">
            <v>วงพา</v>
          </cell>
          <cell r="F363" t="str">
            <v>7DP --&gt;6SW</v>
          </cell>
          <cell r="G363" t="str">
            <v>A</v>
          </cell>
          <cell r="H363" t="str">
            <v>RS</v>
          </cell>
          <cell r="I363">
            <v>14050.81</v>
          </cell>
        </row>
        <row r="364">
          <cell r="A364" t="str">
            <v>104150</v>
          </cell>
          <cell r="B364">
            <v>319</v>
          </cell>
          <cell r="C364" t="str">
            <v>น.ส.</v>
          </cell>
          <cell r="D364" t="str">
            <v>คูณมี</v>
          </cell>
          <cell r="E364" t="str">
            <v>จันเคน</v>
          </cell>
          <cell r="F364" t="str">
            <v>7DP --&gt;6SW</v>
          </cell>
          <cell r="G364" t="str">
            <v>A</v>
          </cell>
          <cell r="H364" t="str">
            <v>RS</v>
          </cell>
          <cell r="I364">
            <v>14087.41</v>
          </cell>
        </row>
        <row r="365">
          <cell r="A365" t="str">
            <v>104691</v>
          </cell>
          <cell r="B365">
            <v>320</v>
          </cell>
          <cell r="C365" t="str">
            <v>นาย</v>
          </cell>
          <cell r="D365" t="str">
            <v>สงกราน</v>
          </cell>
          <cell r="E365" t="str">
            <v>อาวรธรรม</v>
          </cell>
          <cell r="F365" t="str">
            <v>7DP --&gt;6SW</v>
          </cell>
          <cell r="G365" t="str">
            <v>B</v>
          </cell>
          <cell r="H365" t="str">
            <v>RS</v>
          </cell>
          <cell r="I365">
            <v>14089.94</v>
          </cell>
        </row>
        <row r="366">
          <cell r="A366" t="str">
            <v>104722</v>
          </cell>
          <cell r="B366">
            <v>321</v>
          </cell>
          <cell r="C366" t="str">
            <v>นาย</v>
          </cell>
          <cell r="D366" t="str">
            <v>จักรินทร์</v>
          </cell>
          <cell r="E366" t="str">
            <v>ศิริยิ่ง</v>
          </cell>
          <cell r="F366" t="str">
            <v>7DP --&gt;6SW</v>
          </cell>
          <cell r="G366" t="str">
            <v>B</v>
          </cell>
          <cell r="H366" t="str">
            <v>RS</v>
          </cell>
          <cell r="I366">
            <v>14182.8</v>
          </cell>
        </row>
        <row r="367">
          <cell r="A367" t="str">
            <v>103843</v>
          </cell>
          <cell r="B367">
            <v>322</v>
          </cell>
          <cell r="C367" t="str">
            <v>น.ส.</v>
          </cell>
          <cell r="D367" t="str">
            <v>ปุณศรี</v>
          </cell>
          <cell r="E367" t="str">
            <v>งามยะราช</v>
          </cell>
          <cell r="F367" t="str">
            <v>7DP --&gt;6SW</v>
          </cell>
          <cell r="G367" t="str">
            <v>A</v>
          </cell>
          <cell r="H367" t="str">
            <v>RS</v>
          </cell>
          <cell r="I367">
            <v>14198.15</v>
          </cell>
        </row>
        <row r="368">
          <cell r="A368" t="str">
            <v>103906</v>
          </cell>
          <cell r="B368">
            <v>323</v>
          </cell>
          <cell r="C368" t="str">
            <v>นาง</v>
          </cell>
          <cell r="D368" t="str">
            <v>อุบลรัตน์</v>
          </cell>
          <cell r="E368" t="str">
            <v>ปิ่นแก้ว</v>
          </cell>
          <cell r="F368" t="str">
            <v>7DP --&gt;6SW</v>
          </cell>
          <cell r="G368" t="str">
            <v>B</v>
          </cell>
          <cell r="H368" t="str">
            <v>RS</v>
          </cell>
          <cell r="I368">
            <v>14221.28</v>
          </cell>
        </row>
        <row r="369">
          <cell r="A369" t="str">
            <v>105632</v>
          </cell>
          <cell r="B369">
            <v>324</v>
          </cell>
          <cell r="C369" t="str">
            <v>น.ส.</v>
          </cell>
          <cell r="D369" t="str">
            <v>บุญรอด</v>
          </cell>
          <cell r="E369" t="str">
            <v>อ่อนเจริญ</v>
          </cell>
          <cell r="F369" t="str">
            <v>7DP --&gt;6SW</v>
          </cell>
          <cell r="G369" t="str">
            <v>A</v>
          </cell>
          <cell r="H369" t="str">
            <v>RS</v>
          </cell>
          <cell r="I369">
            <v>14303.44</v>
          </cell>
        </row>
        <row r="370">
          <cell r="A370" t="str">
            <v>103999</v>
          </cell>
          <cell r="B370">
            <v>325</v>
          </cell>
          <cell r="C370" t="str">
            <v>น.ส.</v>
          </cell>
          <cell r="D370" t="str">
            <v>สุบัน</v>
          </cell>
          <cell r="E370" t="str">
            <v>ยศกลาง</v>
          </cell>
          <cell r="F370" t="str">
            <v>7DP --&gt;6SW</v>
          </cell>
          <cell r="G370" t="str">
            <v>A</v>
          </cell>
          <cell r="H370" t="str">
            <v>RS</v>
          </cell>
          <cell r="I370">
            <v>14452.06</v>
          </cell>
        </row>
        <row r="371">
          <cell r="A371" t="str">
            <v>153662</v>
          </cell>
          <cell r="B371">
            <v>326</v>
          </cell>
          <cell r="C371" t="str">
            <v>น.ส.</v>
          </cell>
          <cell r="D371" t="str">
            <v>ขวัญข้าว</v>
          </cell>
          <cell r="E371" t="str">
            <v>แสงสีนิล</v>
          </cell>
          <cell r="F371" t="str">
            <v>7DP --&gt;6SW</v>
          </cell>
          <cell r="G371" t="str">
            <v>B</v>
          </cell>
          <cell r="H371" t="str">
            <v>RS</v>
          </cell>
          <cell r="I371">
            <v>12610.2</v>
          </cell>
        </row>
        <row r="372">
          <cell r="A372" t="str">
            <v>151474</v>
          </cell>
          <cell r="B372">
            <v>327</v>
          </cell>
          <cell r="C372" t="str">
            <v>นาย</v>
          </cell>
          <cell r="D372" t="str">
            <v>อนนท์</v>
          </cell>
          <cell r="E372" t="str">
            <v>แสนสวนจิก</v>
          </cell>
          <cell r="F372" t="str">
            <v>7DP --&gt;6SW</v>
          </cell>
          <cell r="G372" t="str">
            <v>A</v>
          </cell>
          <cell r="H372" t="str">
            <v>RS</v>
          </cell>
          <cell r="I372">
            <v>12745.8</v>
          </cell>
        </row>
        <row r="373">
          <cell r="A373" t="str">
            <v>153343</v>
          </cell>
          <cell r="B373">
            <v>328</v>
          </cell>
          <cell r="C373" t="str">
            <v>นาย</v>
          </cell>
          <cell r="D373" t="str">
            <v>กิตติศักดิ์</v>
          </cell>
          <cell r="E373" t="str">
            <v>สารสุวรรณ์</v>
          </cell>
          <cell r="F373" t="str">
            <v>7DP --&gt;6SW</v>
          </cell>
          <cell r="G373" t="str">
            <v>A</v>
          </cell>
          <cell r="H373" t="str">
            <v>RS</v>
          </cell>
          <cell r="I373">
            <v>12988.2</v>
          </cell>
        </row>
        <row r="374">
          <cell r="A374" t="str">
            <v>108792</v>
          </cell>
          <cell r="B374">
            <v>329</v>
          </cell>
          <cell r="C374" t="str">
            <v>นาย</v>
          </cell>
          <cell r="D374" t="str">
            <v>สุนทร</v>
          </cell>
          <cell r="E374" t="str">
            <v>จันทจร</v>
          </cell>
          <cell r="F374" t="str">
            <v>7DP --&gt;6SW</v>
          </cell>
          <cell r="G374" t="str">
            <v>B</v>
          </cell>
          <cell r="H374" t="str">
            <v>RS</v>
          </cell>
          <cell r="I374">
            <v>13244.7</v>
          </cell>
        </row>
        <row r="375">
          <cell r="A375" t="str">
            <v>109543</v>
          </cell>
          <cell r="B375">
            <v>330</v>
          </cell>
          <cell r="C375" t="str">
            <v>นาย</v>
          </cell>
          <cell r="D375" t="str">
            <v>ปรีชา</v>
          </cell>
          <cell r="E375" t="str">
            <v>สีลาวงศ์</v>
          </cell>
          <cell r="F375" t="str">
            <v>7DP --&gt;6SW</v>
          </cell>
          <cell r="G375" t="str">
            <v>B</v>
          </cell>
          <cell r="H375" t="str">
            <v>RS</v>
          </cell>
          <cell r="I375">
            <v>14204.4</v>
          </cell>
        </row>
        <row r="376">
          <cell r="A376" t="str">
            <v>157476</v>
          </cell>
          <cell r="B376">
            <v>331</v>
          </cell>
          <cell r="C376" t="str">
            <v>นาย</v>
          </cell>
          <cell r="D376" t="str">
            <v>นพพร</v>
          </cell>
          <cell r="E376" t="str">
            <v>บุญเรือน</v>
          </cell>
          <cell r="F376" t="str">
            <v>7DP --&gt;6SW</v>
          </cell>
          <cell r="G376" t="str">
            <v>B</v>
          </cell>
          <cell r="H376" t="str">
            <v>RS</v>
          </cell>
          <cell r="I376">
            <v>12619.5</v>
          </cell>
        </row>
        <row r="377">
          <cell r="A377" t="str">
            <v>106556</v>
          </cell>
          <cell r="B377">
            <v>332</v>
          </cell>
          <cell r="C377" t="str">
            <v>น.ส.</v>
          </cell>
          <cell r="D377" t="str">
            <v>ปิยวรรณ</v>
          </cell>
          <cell r="E377" t="str">
            <v>บุญแก่น</v>
          </cell>
          <cell r="F377" t="str">
            <v>7DP --&gt;6SW</v>
          </cell>
          <cell r="G377" t="str">
            <v>D</v>
          </cell>
          <cell r="H377" t="str">
            <v>RS</v>
          </cell>
          <cell r="I377">
            <v>11389.2</v>
          </cell>
        </row>
        <row r="378">
          <cell r="A378" t="str">
            <v>106525</v>
          </cell>
          <cell r="B378">
            <v>333</v>
          </cell>
          <cell r="C378" t="str">
            <v>น.ส.</v>
          </cell>
          <cell r="D378" t="str">
            <v>ณัฏฐธิดา</v>
          </cell>
          <cell r="E378" t="str">
            <v>เขื่อนคำ</v>
          </cell>
          <cell r="F378" t="str">
            <v>7DP --&gt;6SW</v>
          </cell>
          <cell r="G378" t="str">
            <v>D</v>
          </cell>
          <cell r="H378" t="str">
            <v>RS</v>
          </cell>
          <cell r="I378">
            <v>11831.1</v>
          </cell>
        </row>
        <row r="379">
          <cell r="A379" t="str">
            <v>106126</v>
          </cell>
          <cell r="B379">
            <v>334</v>
          </cell>
          <cell r="C379" t="str">
            <v>นาย</v>
          </cell>
          <cell r="D379" t="str">
            <v>มงคล</v>
          </cell>
          <cell r="E379" t="str">
            <v>ขำอำไพ</v>
          </cell>
          <cell r="F379" t="str">
            <v>7DP --&gt;6SW</v>
          </cell>
          <cell r="G379" t="str">
            <v>C</v>
          </cell>
          <cell r="H379" t="str">
            <v>RS</v>
          </cell>
          <cell r="I379">
            <v>12636</v>
          </cell>
        </row>
        <row r="380">
          <cell r="A380" t="str">
            <v>106143</v>
          </cell>
          <cell r="B380">
            <v>335</v>
          </cell>
          <cell r="C380" t="str">
            <v>น.ส.</v>
          </cell>
          <cell r="D380" t="str">
            <v>สุนันทา</v>
          </cell>
          <cell r="E380" t="str">
            <v>สุขเกษม</v>
          </cell>
          <cell r="F380" t="str">
            <v>7DP --&gt;6SW</v>
          </cell>
          <cell r="G380" t="str">
            <v>D</v>
          </cell>
          <cell r="H380" t="str">
            <v>RS</v>
          </cell>
          <cell r="I380">
            <v>13122</v>
          </cell>
        </row>
        <row r="381">
          <cell r="A381" t="str">
            <v>105948</v>
          </cell>
          <cell r="B381">
            <v>336</v>
          </cell>
          <cell r="C381" t="str">
            <v>นาย</v>
          </cell>
          <cell r="D381" t="str">
            <v>โสรส</v>
          </cell>
          <cell r="E381" t="str">
            <v>แจ้งประจักษ์</v>
          </cell>
          <cell r="F381" t="str">
            <v>7DP --&gt;6SW</v>
          </cell>
          <cell r="G381" t="str">
            <v>C</v>
          </cell>
          <cell r="H381" t="str">
            <v>RS</v>
          </cell>
          <cell r="I381">
            <v>13124.7</v>
          </cell>
        </row>
        <row r="382">
          <cell r="A382" t="str">
            <v>106112</v>
          </cell>
          <cell r="B382">
            <v>337</v>
          </cell>
          <cell r="C382" t="str">
            <v>นาย</v>
          </cell>
          <cell r="D382" t="str">
            <v>ศรัญรัตน์</v>
          </cell>
          <cell r="E382" t="str">
            <v>เปรมสมบัตร์</v>
          </cell>
          <cell r="F382" t="str">
            <v>7DP --&gt;6SW</v>
          </cell>
          <cell r="G382" t="str">
            <v>B</v>
          </cell>
          <cell r="H382" t="str">
            <v>RS</v>
          </cell>
          <cell r="I382">
            <v>13126.2</v>
          </cell>
        </row>
        <row r="383">
          <cell r="A383" t="str">
            <v>106476</v>
          </cell>
          <cell r="B383">
            <v>338</v>
          </cell>
          <cell r="C383" t="str">
            <v>น.ส.</v>
          </cell>
          <cell r="D383" t="str">
            <v>อารดา</v>
          </cell>
          <cell r="E383" t="str">
            <v>เถื่อนปาน</v>
          </cell>
          <cell r="F383" t="str">
            <v>7DP --&gt;6SW</v>
          </cell>
          <cell r="G383" t="str">
            <v>B</v>
          </cell>
          <cell r="H383" t="str">
            <v>RS</v>
          </cell>
          <cell r="I383">
            <v>13237.8</v>
          </cell>
        </row>
        <row r="384">
          <cell r="A384" t="str">
            <v>106493</v>
          </cell>
          <cell r="B384">
            <v>339</v>
          </cell>
          <cell r="C384" t="str">
            <v>น.ส.</v>
          </cell>
          <cell r="D384" t="str">
            <v>บัวลัย</v>
          </cell>
          <cell r="E384" t="str">
            <v>แสงทอน</v>
          </cell>
          <cell r="F384" t="str">
            <v>7DP --&gt;6SW</v>
          </cell>
          <cell r="G384" t="str">
            <v>C</v>
          </cell>
          <cell r="H384" t="str">
            <v>RS</v>
          </cell>
          <cell r="I384">
            <v>13284.6</v>
          </cell>
        </row>
        <row r="385">
          <cell r="A385" t="str">
            <v>106396</v>
          </cell>
          <cell r="B385">
            <v>340</v>
          </cell>
          <cell r="C385" t="str">
            <v>นาย</v>
          </cell>
          <cell r="D385" t="str">
            <v>ปัญญาวุฒิ</v>
          </cell>
          <cell r="E385" t="str">
            <v>มหิงสุพันธ์</v>
          </cell>
          <cell r="F385" t="str">
            <v>7DP --&gt;6SW</v>
          </cell>
          <cell r="G385" t="str">
            <v>B</v>
          </cell>
          <cell r="H385" t="str">
            <v>RS</v>
          </cell>
          <cell r="I385">
            <v>13374.9</v>
          </cell>
        </row>
        <row r="386">
          <cell r="A386" t="str">
            <v>106109</v>
          </cell>
          <cell r="B386">
            <v>341</v>
          </cell>
          <cell r="C386" t="str">
            <v>นาย</v>
          </cell>
          <cell r="D386" t="str">
            <v>รุ่ง</v>
          </cell>
          <cell r="E386" t="str">
            <v>ยาวิชัย</v>
          </cell>
          <cell r="F386" t="str">
            <v>7DP --&gt;6SW</v>
          </cell>
          <cell r="G386" t="str">
            <v>B</v>
          </cell>
          <cell r="H386" t="str">
            <v>RS</v>
          </cell>
          <cell r="I386">
            <v>13398.3</v>
          </cell>
        </row>
        <row r="387">
          <cell r="A387" t="str">
            <v>106271</v>
          </cell>
          <cell r="B387">
            <v>342</v>
          </cell>
          <cell r="C387" t="str">
            <v>น.ส.</v>
          </cell>
          <cell r="D387" t="str">
            <v>อุมาพร</v>
          </cell>
          <cell r="E387" t="str">
            <v>เดชคุ้ม</v>
          </cell>
          <cell r="F387" t="str">
            <v>7DP --&gt;6SW</v>
          </cell>
          <cell r="G387" t="str">
            <v>B</v>
          </cell>
          <cell r="H387" t="str">
            <v>RS</v>
          </cell>
          <cell r="I387">
            <v>13616.4</v>
          </cell>
        </row>
        <row r="388">
          <cell r="A388" t="str">
            <v>106081</v>
          </cell>
          <cell r="B388">
            <v>343</v>
          </cell>
          <cell r="C388" t="str">
            <v>นาย</v>
          </cell>
          <cell r="D388" t="str">
            <v>สุริยา</v>
          </cell>
          <cell r="E388" t="str">
            <v>บาริศรี</v>
          </cell>
          <cell r="F388" t="str">
            <v>7DP --&gt;6SW</v>
          </cell>
          <cell r="G388" t="str">
            <v>B</v>
          </cell>
          <cell r="H388" t="str">
            <v>RS</v>
          </cell>
          <cell r="I388">
            <v>13652.7</v>
          </cell>
        </row>
        <row r="389">
          <cell r="A389" t="str">
            <v>106285</v>
          </cell>
          <cell r="B389">
            <v>344</v>
          </cell>
          <cell r="C389" t="str">
            <v>น.ส.</v>
          </cell>
          <cell r="D389" t="str">
            <v>ยุพาพิน</v>
          </cell>
          <cell r="E389" t="str">
            <v>เดชสอน</v>
          </cell>
          <cell r="F389" t="str">
            <v>7DP --&gt;6SW</v>
          </cell>
          <cell r="G389" t="str">
            <v>B</v>
          </cell>
          <cell r="H389" t="str">
            <v>RS</v>
          </cell>
          <cell r="I389">
            <v>13744.5</v>
          </cell>
        </row>
        <row r="390">
          <cell r="A390" t="str">
            <v>106050</v>
          </cell>
          <cell r="B390">
            <v>345</v>
          </cell>
          <cell r="C390" t="str">
            <v>นาง</v>
          </cell>
          <cell r="D390" t="str">
            <v>รุ้งทิพย์</v>
          </cell>
          <cell r="E390" t="str">
            <v>ทองผา</v>
          </cell>
          <cell r="F390" t="str">
            <v>7DP --&gt;6SW</v>
          </cell>
          <cell r="G390" t="str">
            <v>B</v>
          </cell>
          <cell r="H390" t="str">
            <v>RS</v>
          </cell>
          <cell r="I390">
            <v>13782.3</v>
          </cell>
        </row>
        <row r="391">
          <cell r="A391" t="str">
            <v>106210</v>
          </cell>
          <cell r="B391">
            <v>346</v>
          </cell>
          <cell r="C391" t="str">
            <v>นาย</v>
          </cell>
          <cell r="D391" t="str">
            <v>วนพงษ์</v>
          </cell>
          <cell r="E391" t="str">
            <v>มีศิริ</v>
          </cell>
          <cell r="F391" t="str">
            <v>7DP --&gt;6SW</v>
          </cell>
          <cell r="G391" t="str">
            <v>B</v>
          </cell>
          <cell r="H391" t="str">
            <v>RS</v>
          </cell>
          <cell r="I391">
            <v>13817.7</v>
          </cell>
        </row>
        <row r="392">
          <cell r="A392" t="str">
            <v>106191</v>
          </cell>
          <cell r="B392">
            <v>347</v>
          </cell>
          <cell r="C392" t="str">
            <v>นาย</v>
          </cell>
          <cell r="D392" t="str">
            <v>ปัญญา</v>
          </cell>
          <cell r="E392" t="str">
            <v>นาระต๊ะ</v>
          </cell>
          <cell r="F392" t="str">
            <v>7DP --&gt;6SW</v>
          </cell>
          <cell r="G392" t="str">
            <v>A</v>
          </cell>
          <cell r="H392" t="str">
            <v>RS</v>
          </cell>
          <cell r="I392">
            <v>13874.4</v>
          </cell>
        </row>
        <row r="393">
          <cell r="A393" t="str">
            <v>106046</v>
          </cell>
          <cell r="B393">
            <v>348</v>
          </cell>
          <cell r="C393" t="str">
            <v>นาง</v>
          </cell>
          <cell r="D393" t="str">
            <v>วงเดือน</v>
          </cell>
          <cell r="E393" t="str">
            <v>นันไชย</v>
          </cell>
          <cell r="F393" t="str">
            <v>7DP --&gt;6SW</v>
          </cell>
          <cell r="G393" t="str">
            <v>B</v>
          </cell>
          <cell r="H393" t="str">
            <v>RS</v>
          </cell>
          <cell r="I393">
            <v>14003.4</v>
          </cell>
        </row>
        <row r="394">
          <cell r="A394" t="str">
            <v>106321</v>
          </cell>
          <cell r="B394">
            <v>349</v>
          </cell>
          <cell r="C394" t="str">
            <v>น.ส.</v>
          </cell>
          <cell r="D394" t="str">
            <v>ละอองดาว</v>
          </cell>
          <cell r="E394" t="str">
            <v>เตียสกุล</v>
          </cell>
          <cell r="F394" t="str">
            <v>7DP --&gt;6SW</v>
          </cell>
          <cell r="G394" t="str">
            <v>B</v>
          </cell>
          <cell r="H394" t="str">
            <v>RS</v>
          </cell>
          <cell r="I394">
            <v>14041.5</v>
          </cell>
        </row>
        <row r="395">
          <cell r="A395" t="str">
            <v>106480</v>
          </cell>
          <cell r="B395">
            <v>350</v>
          </cell>
          <cell r="C395" t="str">
            <v>น.ส.</v>
          </cell>
          <cell r="D395" t="str">
            <v>นันทญา</v>
          </cell>
          <cell r="E395" t="str">
            <v>ฝาแก้ว</v>
          </cell>
          <cell r="F395" t="str">
            <v>7DP --&gt;6SW</v>
          </cell>
          <cell r="G395" t="str">
            <v>B</v>
          </cell>
          <cell r="H395" t="str">
            <v>RS</v>
          </cell>
          <cell r="I395">
            <v>14042.7</v>
          </cell>
        </row>
        <row r="396">
          <cell r="A396" t="str">
            <v>106029</v>
          </cell>
          <cell r="B396">
            <v>351</v>
          </cell>
          <cell r="C396" t="str">
            <v>น.ส.</v>
          </cell>
          <cell r="D396" t="str">
            <v>เบญจวรรณ</v>
          </cell>
          <cell r="E396" t="str">
            <v>บุญแก่น</v>
          </cell>
          <cell r="F396" t="str">
            <v>7DP --&gt;6SW</v>
          </cell>
          <cell r="G396" t="str">
            <v>B</v>
          </cell>
          <cell r="H396" t="str">
            <v>RS</v>
          </cell>
          <cell r="I396">
            <v>14135.1</v>
          </cell>
        </row>
        <row r="397">
          <cell r="A397" t="str">
            <v>106174</v>
          </cell>
          <cell r="B397">
            <v>352</v>
          </cell>
          <cell r="C397" t="str">
            <v>นาย</v>
          </cell>
          <cell r="D397" t="str">
            <v>จำรัส</v>
          </cell>
          <cell r="E397" t="str">
            <v>สอนสิทธิ์</v>
          </cell>
          <cell r="F397" t="str">
            <v>7DP --&gt;6SW</v>
          </cell>
          <cell r="G397" t="str">
            <v>A</v>
          </cell>
          <cell r="H397" t="str">
            <v>RS</v>
          </cell>
          <cell r="I397">
            <v>14174.7</v>
          </cell>
        </row>
        <row r="398">
          <cell r="A398" t="str">
            <v>156295</v>
          </cell>
          <cell r="B398">
            <v>353</v>
          </cell>
          <cell r="C398" t="str">
            <v>น.ส.</v>
          </cell>
          <cell r="D398" t="str">
            <v>จิราพร</v>
          </cell>
          <cell r="E398" t="str">
            <v>อินทรบำรุง</v>
          </cell>
          <cell r="F398" t="str">
            <v>7DP</v>
          </cell>
          <cell r="G398" t="str">
            <v>D</v>
          </cell>
          <cell r="H398" t="str">
            <v>RS</v>
          </cell>
          <cell r="I398">
            <v>374.95</v>
          </cell>
        </row>
        <row r="399">
          <cell r="A399" t="str">
            <v>158851</v>
          </cell>
          <cell r="B399">
            <v>354</v>
          </cell>
          <cell r="C399" t="str">
            <v>น.ส.</v>
          </cell>
          <cell r="D399" t="str">
            <v>ติยากรณ์</v>
          </cell>
          <cell r="E399" t="str">
            <v>ทางิดา</v>
          </cell>
          <cell r="F399" t="str">
            <v>7DP</v>
          </cell>
          <cell r="G399" t="str">
            <v>B</v>
          </cell>
          <cell r="H399" t="str">
            <v>RS</v>
          </cell>
          <cell r="I399">
            <v>376.29</v>
          </cell>
        </row>
        <row r="400">
          <cell r="A400" t="str">
            <v>157130</v>
          </cell>
          <cell r="B400">
            <v>355</v>
          </cell>
          <cell r="C400" t="str">
            <v>นาย</v>
          </cell>
          <cell r="D400" t="str">
            <v>หัสนัย</v>
          </cell>
          <cell r="E400" t="str">
            <v>บุญมา</v>
          </cell>
          <cell r="F400" t="str">
            <v>7DP</v>
          </cell>
          <cell r="G400" t="str">
            <v>D</v>
          </cell>
          <cell r="H400" t="str">
            <v>RS</v>
          </cell>
          <cell r="I400">
            <v>377.57</v>
          </cell>
        </row>
        <row r="401">
          <cell r="A401" t="str">
            <v>155719</v>
          </cell>
          <cell r="B401">
            <v>356</v>
          </cell>
          <cell r="C401" t="str">
            <v>นาย</v>
          </cell>
          <cell r="D401" t="str">
            <v>ศุภชัย</v>
          </cell>
          <cell r="E401" t="str">
            <v>ดวงท้าวเศษ</v>
          </cell>
          <cell r="F401" t="str">
            <v>7DP</v>
          </cell>
          <cell r="G401" t="str">
            <v>C</v>
          </cell>
          <cell r="H401" t="str">
            <v>RS</v>
          </cell>
          <cell r="I401">
            <v>378.54</v>
          </cell>
        </row>
        <row r="402">
          <cell r="A402" t="str">
            <v>159456</v>
          </cell>
          <cell r="B402">
            <v>357</v>
          </cell>
          <cell r="C402" t="str">
            <v>นาย</v>
          </cell>
          <cell r="D402" t="str">
            <v>ชัชวาลย์</v>
          </cell>
          <cell r="E402" t="str">
            <v>หวังจองกลาง</v>
          </cell>
          <cell r="F402" t="str">
            <v>7DP</v>
          </cell>
          <cell r="G402" t="str">
            <v>A</v>
          </cell>
          <cell r="H402" t="str">
            <v>RS</v>
          </cell>
          <cell r="I402">
            <v>380.88</v>
          </cell>
        </row>
        <row r="403">
          <cell r="A403" t="str">
            <v>158976</v>
          </cell>
          <cell r="B403">
            <v>358</v>
          </cell>
          <cell r="C403" t="str">
            <v>นาย</v>
          </cell>
          <cell r="D403" t="str">
            <v>ลิขิต</v>
          </cell>
          <cell r="E403" t="str">
            <v>ยินดี</v>
          </cell>
          <cell r="F403" t="str">
            <v>7DP</v>
          </cell>
          <cell r="G403" t="str">
            <v>B</v>
          </cell>
          <cell r="H403" t="str">
            <v>RS</v>
          </cell>
          <cell r="I403">
            <v>383.33</v>
          </cell>
        </row>
        <row r="404">
          <cell r="A404" t="str">
            <v>156073</v>
          </cell>
          <cell r="B404">
            <v>359</v>
          </cell>
          <cell r="C404" t="str">
            <v>นาย</v>
          </cell>
          <cell r="D404" t="str">
            <v>สมคิด</v>
          </cell>
          <cell r="E404" t="str">
            <v>สุวรรณกุล</v>
          </cell>
          <cell r="F404" t="str">
            <v>7DP</v>
          </cell>
          <cell r="G404" t="str">
            <v>C</v>
          </cell>
          <cell r="H404" t="str">
            <v>RS</v>
          </cell>
          <cell r="I404">
            <v>385.89</v>
          </cell>
        </row>
        <row r="405">
          <cell r="A405" t="str">
            <v>154320</v>
          </cell>
          <cell r="B405">
            <v>360</v>
          </cell>
          <cell r="C405" t="str">
            <v>น.ส.</v>
          </cell>
          <cell r="D405" t="str">
            <v>ขวัญศิริ</v>
          </cell>
          <cell r="E405" t="str">
            <v>พลอยอินทร์</v>
          </cell>
          <cell r="F405" t="str">
            <v>7DP</v>
          </cell>
          <cell r="G405" t="str">
            <v>C</v>
          </cell>
          <cell r="H405" t="str">
            <v>RS</v>
          </cell>
          <cell r="I405">
            <v>386.11</v>
          </cell>
        </row>
        <row r="406">
          <cell r="A406" t="str">
            <v>108234</v>
          </cell>
          <cell r="B406">
            <v>361</v>
          </cell>
          <cell r="C406" t="str">
            <v>นาย</v>
          </cell>
          <cell r="D406" t="str">
            <v>เฉลิมชัย</v>
          </cell>
          <cell r="E406" t="str">
            <v>แซ่เตี๋ยว</v>
          </cell>
          <cell r="F406" t="str">
            <v>7DP</v>
          </cell>
          <cell r="G406" t="str">
            <v>D</v>
          </cell>
          <cell r="H406" t="str">
            <v>RS</v>
          </cell>
          <cell r="I406">
            <v>387.23</v>
          </cell>
        </row>
        <row r="407">
          <cell r="A407" t="str">
            <v>108540</v>
          </cell>
          <cell r="B407">
            <v>362</v>
          </cell>
          <cell r="C407" t="str">
            <v>น.ส.</v>
          </cell>
          <cell r="D407" t="str">
            <v>กนกวรรณ</v>
          </cell>
          <cell r="E407" t="str">
            <v>มหาวรรณ</v>
          </cell>
          <cell r="F407" t="str">
            <v>7DP</v>
          </cell>
          <cell r="G407" t="str">
            <v>C</v>
          </cell>
          <cell r="H407" t="str">
            <v>RS</v>
          </cell>
          <cell r="I407">
            <v>387.27</v>
          </cell>
        </row>
        <row r="408">
          <cell r="A408" t="str">
            <v>159012</v>
          </cell>
          <cell r="B408">
            <v>363</v>
          </cell>
          <cell r="C408" t="str">
            <v>นาย</v>
          </cell>
          <cell r="D408" t="str">
            <v>สันติสุข</v>
          </cell>
          <cell r="E408" t="str">
            <v>ปัญญาสิทธิ์</v>
          </cell>
          <cell r="F408" t="str">
            <v>7DP</v>
          </cell>
          <cell r="G408" t="str">
            <v>D</v>
          </cell>
          <cell r="H408" t="str">
            <v>RS</v>
          </cell>
          <cell r="I408">
            <v>389.26</v>
          </cell>
        </row>
        <row r="409">
          <cell r="A409" t="str">
            <v>158019</v>
          </cell>
          <cell r="B409">
            <v>364</v>
          </cell>
          <cell r="C409" t="str">
            <v>นาง</v>
          </cell>
          <cell r="D409" t="str">
            <v>โสมสุริยา</v>
          </cell>
          <cell r="E409" t="str">
            <v>มานะลี</v>
          </cell>
          <cell r="F409" t="str">
            <v>7DP</v>
          </cell>
          <cell r="G409" t="str">
            <v>B</v>
          </cell>
          <cell r="H409" t="str">
            <v>RS</v>
          </cell>
          <cell r="I409">
            <v>391.68</v>
          </cell>
        </row>
        <row r="410">
          <cell r="A410" t="str">
            <v>156677</v>
          </cell>
          <cell r="B410">
            <v>365</v>
          </cell>
          <cell r="C410" t="str">
            <v>นาย</v>
          </cell>
          <cell r="D410" t="str">
            <v>อภิวัฒน์</v>
          </cell>
          <cell r="E410" t="str">
            <v>ขำศิริ</v>
          </cell>
          <cell r="F410" t="str">
            <v>7DP</v>
          </cell>
          <cell r="G410" t="str">
            <v>C</v>
          </cell>
          <cell r="H410" t="str">
            <v>RS</v>
          </cell>
          <cell r="I410">
            <v>392.43</v>
          </cell>
        </row>
        <row r="411">
          <cell r="A411" t="str">
            <v>158418</v>
          </cell>
          <cell r="B411">
            <v>366</v>
          </cell>
          <cell r="C411" t="str">
            <v>นาย</v>
          </cell>
          <cell r="D411" t="str">
            <v>ณัฐพงษ์</v>
          </cell>
          <cell r="E411" t="str">
            <v>แหวนเพชร</v>
          </cell>
          <cell r="F411" t="str">
            <v>7DP</v>
          </cell>
          <cell r="G411" t="str">
            <v>C</v>
          </cell>
          <cell r="H411" t="str">
            <v>RS</v>
          </cell>
          <cell r="I411">
            <v>393.28</v>
          </cell>
        </row>
        <row r="412">
          <cell r="A412" t="str">
            <v>153951</v>
          </cell>
          <cell r="B412">
            <v>367</v>
          </cell>
          <cell r="C412" t="str">
            <v>นาย</v>
          </cell>
          <cell r="D412" t="str">
            <v>อาทิตย์</v>
          </cell>
          <cell r="E412" t="str">
            <v>มันตาภาณี</v>
          </cell>
          <cell r="F412" t="str">
            <v>7DP</v>
          </cell>
          <cell r="G412" t="str">
            <v>D</v>
          </cell>
          <cell r="H412" t="str">
            <v>RS</v>
          </cell>
          <cell r="I412">
            <v>393.68</v>
          </cell>
        </row>
        <row r="413">
          <cell r="A413" t="str">
            <v>153840</v>
          </cell>
          <cell r="B413">
            <v>368</v>
          </cell>
          <cell r="C413" t="str">
            <v>น.ส.</v>
          </cell>
          <cell r="D413" t="str">
            <v>วราลักษณ์</v>
          </cell>
          <cell r="E413" t="str">
            <v>เนินสนิท</v>
          </cell>
          <cell r="F413" t="str">
            <v>7DP</v>
          </cell>
          <cell r="G413" t="str">
            <v>D</v>
          </cell>
          <cell r="H413" t="str">
            <v>RS</v>
          </cell>
          <cell r="I413">
            <v>393.69</v>
          </cell>
        </row>
        <row r="414">
          <cell r="A414" t="str">
            <v>157990</v>
          </cell>
          <cell r="B414">
            <v>369</v>
          </cell>
          <cell r="C414" t="str">
            <v>นาย</v>
          </cell>
          <cell r="D414" t="str">
            <v>พิทักษ์</v>
          </cell>
          <cell r="E414" t="str">
            <v>มะเยอะ</v>
          </cell>
          <cell r="F414" t="str">
            <v>7DP</v>
          </cell>
          <cell r="G414" t="str">
            <v>B</v>
          </cell>
          <cell r="H414" t="str">
            <v>RS</v>
          </cell>
          <cell r="I414">
            <v>393.87</v>
          </cell>
        </row>
        <row r="415">
          <cell r="A415" t="str">
            <v>109078</v>
          </cell>
          <cell r="B415">
            <v>370</v>
          </cell>
          <cell r="C415" t="str">
            <v>น.ส.</v>
          </cell>
          <cell r="D415" t="str">
            <v>จริยา</v>
          </cell>
          <cell r="E415" t="str">
            <v>ทัพน้อย</v>
          </cell>
          <cell r="F415" t="str">
            <v>7DP</v>
          </cell>
          <cell r="G415" t="str">
            <v>D</v>
          </cell>
          <cell r="H415" t="str">
            <v>RS</v>
          </cell>
          <cell r="I415">
            <v>394.27</v>
          </cell>
        </row>
        <row r="416">
          <cell r="A416" t="str">
            <v>109158</v>
          </cell>
          <cell r="B416">
            <v>371</v>
          </cell>
          <cell r="C416" t="str">
            <v>น.ส.</v>
          </cell>
          <cell r="D416" t="str">
            <v>บุบผา</v>
          </cell>
          <cell r="E416" t="str">
            <v>สมบัติหา</v>
          </cell>
          <cell r="F416" t="str">
            <v>7DP</v>
          </cell>
          <cell r="G416" t="str">
            <v>D</v>
          </cell>
          <cell r="H416" t="str">
            <v>RS</v>
          </cell>
          <cell r="I416">
            <v>394.32</v>
          </cell>
        </row>
        <row r="417">
          <cell r="A417" t="str">
            <v>108536</v>
          </cell>
          <cell r="B417">
            <v>372</v>
          </cell>
          <cell r="C417" t="str">
            <v>นาย</v>
          </cell>
          <cell r="D417" t="str">
            <v>ณัฐพล</v>
          </cell>
          <cell r="E417" t="str">
            <v>แตงหอม</v>
          </cell>
          <cell r="F417" t="str">
            <v>7DP</v>
          </cell>
          <cell r="G417" t="str">
            <v>D</v>
          </cell>
          <cell r="H417" t="str">
            <v>RS</v>
          </cell>
          <cell r="I417">
            <v>394.71</v>
          </cell>
        </row>
        <row r="418">
          <cell r="A418" t="str">
            <v>158993</v>
          </cell>
          <cell r="B418">
            <v>373</v>
          </cell>
          <cell r="C418" t="str">
            <v>นาย</v>
          </cell>
          <cell r="D418" t="str">
            <v>วันเฉลิม</v>
          </cell>
          <cell r="E418" t="str">
            <v>บุตดาเคน</v>
          </cell>
          <cell r="F418" t="str">
            <v>7DP</v>
          </cell>
          <cell r="G418" t="str">
            <v>C</v>
          </cell>
          <cell r="H418" t="str">
            <v>RS</v>
          </cell>
          <cell r="I418">
            <v>396.73</v>
          </cell>
        </row>
        <row r="419">
          <cell r="A419" t="str">
            <v>158980</v>
          </cell>
          <cell r="B419">
            <v>374</v>
          </cell>
          <cell r="C419" t="str">
            <v>นาย</v>
          </cell>
          <cell r="D419" t="str">
            <v>อรรถพร</v>
          </cell>
          <cell r="E419" t="str">
            <v>ปลื้มใจ</v>
          </cell>
          <cell r="F419" t="str">
            <v>7DP</v>
          </cell>
          <cell r="G419" t="str">
            <v>C</v>
          </cell>
          <cell r="H419" t="str">
            <v>RS</v>
          </cell>
          <cell r="I419">
            <v>396.74</v>
          </cell>
        </row>
        <row r="420">
          <cell r="A420" t="str">
            <v>157539</v>
          </cell>
          <cell r="B420">
            <v>375</v>
          </cell>
          <cell r="C420" t="str">
            <v>นาย</v>
          </cell>
          <cell r="D420" t="str">
            <v>กัมพล</v>
          </cell>
          <cell r="E420" t="str">
            <v>ลอเจริญ</v>
          </cell>
          <cell r="F420" t="str">
            <v>7DP</v>
          </cell>
          <cell r="G420" t="str">
            <v>B</v>
          </cell>
          <cell r="H420" t="str">
            <v>RS</v>
          </cell>
          <cell r="I420">
            <v>396.95</v>
          </cell>
        </row>
        <row r="421">
          <cell r="A421" t="str">
            <v>158466</v>
          </cell>
          <cell r="B421">
            <v>376</v>
          </cell>
          <cell r="C421" t="str">
            <v>นาย</v>
          </cell>
          <cell r="D421" t="str">
            <v>ชลิต</v>
          </cell>
          <cell r="E421" t="str">
            <v>ขำศิริ</v>
          </cell>
          <cell r="F421" t="str">
            <v>7DP</v>
          </cell>
          <cell r="G421" t="str">
            <v>B</v>
          </cell>
          <cell r="H421" t="str">
            <v>RS</v>
          </cell>
          <cell r="I421">
            <v>397.02</v>
          </cell>
        </row>
        <row r="422">
          <cell r="A422" t="str">
            <v>159154</v>
          </cell>
          <cell r="B422">
            <v>377</v>
          </cell>
          <cell r="C422" t="str">
            <v>นาย</v>
          </cell>
          <cell r="D422" t="str">
            <v>ธานี</v>
          </cell>
          <cell r="E422" t="str">
            <v>ยิ่งประเสริฐ</v>
          </cell>
          <cell r="F422" t="str">
            <v>7DP</v>
          </cell>
          <cell r="G422" t="str">
            <v>C</v>
          </cell>
          <cell r="H422" t="str">
            <v>RS</v>
          </cell>
          <cell r="I422">
            <v>397.56</v>
          </cell>
        </row>
        <row r="423">
          <cell r="A423" t="str">
            <v>158834</v>
          </cell>
          <cell r="B423">
            <v>378</v>
          </cell>
          <cell r="C423" t="str">
            <v>นาย</v>
          </cell>
          <cell r="D423" t="str">
            <v>อนุสรณ์</v>
          </cell>
          <cell r="E423" t="str">
            <v>แก้วเชือกหนัง</v>
          </cell>
          <cell r="F423" t="str">
            <v>7DP</v>
          </cell>
          <cell r="G423" t="str">
            <v>B</v>
          </cell>
          <cell r="H423" t="str">
            <v>RS</v>
          </cell>
          <cell r="I423">
            <v>398.37</v>
          </cell>
        </row>
        <row r="424">
          <cell r="A424" t="str">
            <v>108598</v>
          </cell>
          <cell r="B424">
            <v>379</v>
          </cell>
          <cell r="C424" t="str">
            <v>นาย</v>
          </cell>
          <cell r="D424" t="str">
            <v>ลัลณ์ลลิน</v>
          </cell>
          <cell r="E424" t="str">
            <v>พิมเบ้าธรรม</v>
          </cell>
          <cell r="F424" t="str">
            <v>7DP</v>
          </cell>
          <cell r="G424" t="str">
            <v>C</v>
          </cell>
          <cell r="H424" t="str">
            <v>RS</v>
          </cell>
          <cell r="I424">
            <v>398.52</v>
          </cell>
        </row>
        <row r="425">
          <cell r="A425" t="str">
            <v>158879</v>
          </cell>
          <cell r="B425">
            <v>380</v>
          </cell>
          <cell r="C425" t="str">
            <v>นาย</v>
          </cell>
          <cell r="D425" t="str">
            <v>วรชาติ</v>
          </cell>
          <cell r="E425" t="str">
            <v>ธรรมธุระ</v>
          </cell>
          <cell r="F425" t="str">
            <v>7DP</v>
          </cell>
          <cell r="G425" t="str">
            <v>A</v>
          </cell>
          <cell r="H425" t="str">
            <v>RS</v>
          </cell>
          <cell r="I425">
            <v>399.44</v>
          </cell>
        </row>
        <row r="426">
          <cell r="A426" t="str">
            <v>158962</v>
          </cell>
          <cell r="B426">
            <v>381</v>
          </cell>
          <cell r="C426" t="str">
            <v>นาย</v>
          </cell>
          <cell r="D426" t="str">
            <v>ปดิพัทร</v>
          </cell>
          <cell r="E426" t="str">
            <v>ทิมไทยโย</v>
          </cell>
          <cell r="F426" t="str">
            <v>7DP</v>
          </cell>
          <cell r="G426" t="str">
            <v>B</v>
          </cell>
          <cell r="H426" t="str">
            <v>RS</v>
          </cell>
          <cell r="I426">
            <v>400.51</v>
          </cell>
        </row>
        <row r="427">
          <cell r="A427" t="str">
            <v>156140</v>
          </cell>
          <cell r="B427">
            <v>382</v>
          </cell>
          <cell r="C427" t="str">
            <v>น.ส.</v>
          </cell>
          <cell r="D427" t="str">
            <v>ยุพิน</v>
          </cell>
          <cell r="E427" t="str">
            <v>เม็ดไธสง</v>
          </cell>
          <cell r="F427" t="str">
            <v>7DP</v>
          </cell>
          <cell r="G427" t="str">
            <v>C</v>
          </cell>
          <cell r="H427" t="str">
            <v>RS</v>
          </cell>
          <cell r="I427">
            <v>400.96</v>
          </cell>
        </row>
        <row r="428">
          <cell r="A428" t="str">
            <v>150870</v>
          </cell>
          <cell r="B428">
            <v>383</v>
          </cell>
          <cell r="C428" t="str">
            <v>นาย</v>
          </cell>
          <cell r="D428" t="str">
            <v>พัลลภ</v>
          </cell>
          <cell r="E428" t="str">
            <v>เห้าเจริญ</v>
          </cell>
          <cell r="F428" t="str">
            <v>7DP</v>
          </cell>
          <cell r="G428" t="str">
            <v>C</v>
          </cell>
          <cell r="H428" t="str">
            <v>RS</v>
          </cell>
          <cell r="I428">
            <v>401</v>
          </cell>
        </row>
        <row r="429">
          <cell r="A429" t="str">
            <v>151124</v>
          </cell>
          <cell r="B429">
            <v>384</v>
          </cell>
          <cell r="C429" t="str">
            <v>นาย</v>
          </cell>
          <cell r="D429" t="str">
            <v>อัมพล</v>
          </cell>
          <cell r="E429" t="str">
            <v>เหลาโชติ</v>
          </cell>
          <cell r="F429" t="str">
            <v>7DP</v>
          </cell>
          <cell r="G429" t="str">
            <v>C</v>
          </cell>
          <cell r="H429" t="str">
            <v>RS</v>
          </cell>
          <cell r="I429">
            <v>401</v>
          </cell>
        </row>
        <row r="430">
          <cell r="A430" t="str">
            <v>109446</v>
          </cell>
          <cell r="B430">
            <v>385</v>
          </cell>
          <cell r="C430" t="str">
            <v>นาย</v>
          </cell>
          <cell r="D430" t="str">
            <v>สมบัติ</v>
          </cell>
          <cell r="E430" t="str">
            <v>แซ่ฮ้อ</v>
          </cell>
          <cell r="F430" t="str">
            <v>7DP</v>
          </cell>
          <cell r="G430" t="str">
            <v>D</v>
          </cell>
          <cell r="H430" t="str">
            <v>RS</v>
          </cell>
          <cell r="I430">
            <v>401</v>
          </cell>
        </row>
        <row r="431">
          <cell r="A431" t="str">
            <v>151169</v>
          </cell>
          <cell r="B431">
            <v>386</v>
          </cell>
          <cell r="C431" t="str">
            <v>น.ส.</v>
          </cell>
          <cell r="D431" t="str">
            <v>ภคพร</v>
          </cell>
          <cell r="E431" t="str">
            <v>โพล้งดี</v>
          </cell>
          <cell r="F431" t="str">
            <v>7DP</v>
          </cell>
          <cell r="G431" t="str">
            <v>B</v>
          </cell>
          <cell r="H431" t="str">
            <v>RS</v>
          </cell>
          <cell r="I431">
            <v>401.4</v>
          </cell>
        </row>
        <row r="432">
          <cell r="A432" t="str">
            <v>152638</v>
          </cell>
          <cell r="B432">
            <v>387</v>
          </cell>
          <cell r="C432" t="str">
            <v>นาย</v>
          </cell>
          <cell r="D432" t="str">
            <v>กิติพงษ์</v>
          </cell>
          <cell r="E432" t="str">
            <v>ทองมูล</v>
          </cell>
          <cell r="F432" t="str">
            <v>7DP</v>
          </cell>
          <cell r="G432" t="str">
            <v>D</v>
          </cell>
          <cell r="H432" t="str">
            <v>RS</v>
          </cell>
          <cell r="I432">
            <v>403.25</v>
          </cell>
        </row>
        <row r="433">
          <cell r="A433" t="str">
            <v>158723</v>
          </cell>
          <cell r="B433">
            <v>388</v>
          </cell>
          <cell r="C433" t="str">
            <v>นาย</v>
          </cell>
          <cell r="D433" t="str">
            <v>สมทรง</v>
          </cell>
          <cell r="E433" t="str">
            <v>แสงจันทร์</v>
          </cell>
          <cell r="F433" t="str">
            <v>7DP</v>
          </cell>
          <cell r="G433" t="str">
            <v>C</v>
          </cell>
          <cell r="H433" t="str">
            <v>RS</v>
          </cell>
          <cell r="I433">
            <v>404.08</v>
          </cell>
        </row>
        <row r="434">
          <cell r="A434" t="str">
            <v>155562</v>
          </cell>
          <cell r="B434">
            <v>389</v>
          </cell>
          <cell r="C434" t="str">
            <v>นาง</v>
          </cell>
          <cell r="D434" t="str">
            <v>น้ำอ้อย</v>
          </cell>
          <cell r="E434" t="str">
            <v>ใจเอื้อ</v>
          </cell>
          <cell r="F434" t="str">
            <v>7DP</v>
          </cell>
          <cell r="G434" t="str">
            <v>D</v>
          </cell>
          <cell r="H434" t="str">
            <v>RS</v>
          </cell>
          <cell r="I434">
            <v>404.11</v>
          </cell>
        </row>
        <row r="435">
          <cell r="A435" t="str">
            <v>151266</v>
          </cell>
          <cell r="B435">
            <v>390</v>
          </cell>
          <cell r="C435" t="str">
            <v>น.ส.</v>
          </cell>
          <cell r="D435" t="str">
            <v>กรรณาภรณ์</v>
          </cell>
          <cell r="E435" t="str">
            <v>สายสุด</v>
          </cell>
          <cell r="F435" t="str">
            <v>7DP</v>
          </cell>
          <cell r="G435" t="str">
            <v>C</v>
          </cell>
          <cell r="H435" t="str">
            <v>RS</v>
          </cell>
          <cell r="I435">
            <v>405.26</v>
          </cell>
        </row>
        <row r="436">
          <cell r="A436" t="str">
            <v>152797</v>
          </cell>
          <cell r="B436">
            <v>391</v>
          </cell>
          <cell r="C436" t="str">
            <v>น.ส.</v>
          </cell>
          <cell r="D436" t="str">
            <v>ณัชชา</v>
          </cell>
          <cell r="E436" t="str">
            <v>ศรีโสภา</v>
          </cell>
          <cell r="F436" t="str">
            <v>7DP</v>
          </cell>
          <cell r="G436" t="str">
            <v>C</v>
          </cell>
          <cell r="H436" t="str">
            <v>RS</v>
          </cell>
          <cell r="I436">
            <v>405.31</v>
          </cell>
        </row>
        <row r="437">
          <cell r="A437" t="str">
            <v>109100</v>
          </cell>
          <cell r="B437">
            <v>392</v>
          </cell>
          <cell r="C437" t="str">
            <v>น.ส.</v>
          </cell>
          <cell r="D437" t="str">
            <v>กาญจนา</v>
          </cell>
          <cell r="E437" t="str">
            <v>ภักดีพงษ์</v>
          </cell>
          <cell r="F437" t="str">
            <v>7DP</v>
          </cell>
          <cell r="G437" t="str">
            <v>C</v>
          </cell>
          <cell r="H437" t="str">
            <v>RS</v>
          </cell>
          <cell r="I437">
            <v>405.75</v>
          </cell>
        </row>
        <row r="438">
          <cell r="A438" t="str">
            <v>109530</v>
          </cell>
          <cell r="B438">
            <v>393</v>
          </cell>
          <cell r="C438" t="str">
            <v>นาย</v>
          </cell>
          <cell r="D438" t="str">
            <v>พรชัย</v>
          </cell>
          <cell r="E438" t="str">
            <v>ปานทอง</v>
          </cell>
          <cell r="F438" t="str">
            <v>7DP</v>
          </cell>
          <cell r="G438" t="str">
            <v>C</v>
          </cell>
          <cell r="H438" t="str">
            <v>RS</v>
          </cell>
          <cell r="I438">
            <v>405.76</v>
          </cell>
        </row>
        <row r="439">
          <cell r="A439" t="str">
            <v>153933</v>
          </cell>
          <cell r="B439">
            <v>394</v>
          </cell>
          <cell r="C439" t="str">
            <v>น.ส.</v>
          </cell>
          <cell r="D439" t="str">
            <v>จรรจิรา</v>
          </cell>
          <cell r="E439" t="str">
            <v>เนตรแดงโชติ</v>
          </cell>
          <cell r="F439" t="str">
            <v>7DP</v>
          </cell>
          <cell r="G439" t="str">
            <v>C</v>
          </cell>
          <cell r="H439" t="str">
            <v>RS</v>
          </cell>
          <cell r="I439">
            <v>406.83</v>
          </cell>
        </row>
        <row r="440">
          <cell r="A440" t="str">
            <v>154590</v>
          </cell>
          <cell r="B440">
            <v>395</v>
          </cell>
          <cell r="C440" t="str">
            <v>นาย</v>
          </cell>
          <cell r="D440" t="str">
            <v>เข็มชาติ</v>
          </cell>
          <cell r="E440" t="str">
            <v>วิทมาสิงห์</v>
          </cell>
          <cell r="F440" t="str">
            <v>7DP</v>
          </cell>
          <cell r="G440" t="str">
            <v>B</v>
          </cell>
          <cell r="H440" t="str">
            <v>RS</v>
          </cell>
          <cell r="I440">
            <v>406.87</v>
          </cell>
        </row>
        <row r="441">
          <cell r="A441" t="str">
            <v>155593</v>
          </cell>
          <cell r="B441">
            <v>396</v>
          </cell>
          <cell r="C441" t="str">
            <v>นาย</v>
          </cell>
          <cell r="D441" t="str">
            <v>สนธยา</v>
          </cell>
          <cell r="E441" t="str">
            <v>บุญผุด</v>
          </cell>
          <cell r="F441" t="str">
            <v>7DP</v>
          </cell>
          <cell r="G441" t="str">
            <v>C</v>
          </cell>
          <cell r="H441" t="str">
            <v>RS</v>
          </cell>
          <cell r="I441">
            <v>408.12</v>
          </cell>
        </row>
        <row r="442">
          <cell r="A442" t="str">
            <v>150981</v>
          </cell>
          <cell r="B442">
            <v>397</v>
          </cell>
          <cell r="C442" t="str">
            <v>นาย</v>
          </cell>
          <cell r="D442" t="str">
            <v>อนันต์</v>
          </cell>
          <cell r="E442" t="str">
            <v>จันเทวี</v>
          </cell>
          <cell r="F442" t="str">
            <v>7DP</v>
          </cell>
          <cell r="G442" t="str">
            <v>D</v>
          </cell>
          <cell r="H442" t="str">
            <v>RS</v>
          </cell>
          <cell r="I442">
            <v>408.72</v>
          </cell>
        </row>
        <row r="443">
          <cell r="A443" t="str">
            <v>158901</v>
          </cell>
          <cell r="B443">
            <v>398</v>
          </cell>
          <cell r="C443" t="str">
            <v>นาย</v>
          </cell>
          <cell r="D443" t="str">
            <v>เอกชัย</v>
          </cell>
          <cell r="E443" t="str">
            <v>สุนะวรรณ์</v>
          </cell>
          <cell r="F443" t="str">
            <v>7DP</v>
          </cell>
          <cell r="G443" t="str">
            <v>B</v>
          </cell>
          <cell r="H443" t="str">
            <v>RS</v>
          </cell>
          <cell r="I443">
            <v>408.83</v>
          </cell>
        </row>
        <row r="444">
          <cell r="A444" t="str">
            <v>153326</v>
          </cell>
          <cell r="B444">
            <v>399</v>
          </cell>
          <cell r="C444" t="str">
            <v>นาย</v>
          </cell>
          <cell r="D444" t="str">
            <v>จักรเพชร</v>
          </cell>
          <cell r="E444" t="str">
            <v>ทองผา</v>
          </cell>
          <cell r="F444" t="str">
            <v>7DP</v>
          </cell>
          <cell r="G444" t="str">
            <v>C</v>
          </cell>
          <cell r="H444" t="str">
            <v>RS</v>
          </cell>
          <cell r="I444">
            <v>409.11</v>
          </cell>
        </row>
        <row r="445">
          <cell r="A445" t="str">
            <v>153548</v>
          </cell>
          <cell r="B445">
            <v>400</v>
          </cell>
          <cell r="C445" t="str">
            <v>น.ส.</v>
          </cell>
          <cell r="D445" t="str">
            <v>ชลธิชา</v>
          </cell>
          <cell r="E445" t="str">
            <v>เชียร์ประเสริฐ</v>
          </cell>
          <cell r="F445" t="str">
            <v>7DP</v>
          </cell>
          <cell r="G445" t="str">
            <v>C</v>
          </cell>
          <cell r="H445" t="str">
            <v>RS</v>
          </cell>
          <cell r="I445">
            <v>409.11</v>
          </cell>
        </row>
        <row r="446">
          <cell r="A446" t="str">
            <v>109463</v>
          </cell>
          <cell r="B446">
            <v>401</v>
          </cell>
          <cell r="C446" t="str">
            <v>นาย</v>
          </cell>
          <cell r="D446" t="str">
            <v>ชนุ</v>
          </cell>
          <cell r="E446" t="str">
            <v>กิจไธสง</v>
          </cell>
          <cell r="F446" t="str">
            <v>7DP</v>
          </cell>
          <cell r="G446" t="str">
            <v>B</v>
          </cell>
          <cell r="H446" t="str">
            <v>RS</v>
          </cell>
          <cell r="I446">
            <v>409.22</v>
          </cell>
        </row>
        <row r="447">
          <cell r="A447" t="str">
            <v>150373</v>
          </cell>
          <cell r="B447">
            <v>402</v>
          </cell>
          <cell r="C447" t="str">
            <v>นาย</v>
          </cell>
          <cell r="D447" t="str">
            <v>สิทธณพงศ์</v>
          </cell>
          <cell r="E447" t="str">
            <v>ทวีทรัพย์</v>
          </cell>
          <cell r="F447" t="str">
            <v>7DP</v>
          </cell>
          <cell r="G447" t="str">
            <v>C</v>
          </cell>
          <cell r="H447" t="str">
            <v>RS</v>
          </cell>
          <cell r="I447">
            <v>409.61</v>
          </cell>
        </row>
        <row r="448">
          <cell r="A448" t="str">
            <v>107945</v>
          </cell>
          <cell r="B448">
            <v>403</v>
          </cell>
          <cell r="C448" t="str">
            <v>นาย</v>
          </cell>
          <cell r="D448" t="str">
            <v>มนตรี</v>
          </cell>
          <cell r="E448" t="str">
            <v>พุฒอ่อน</v>
          </cell>
          <cell r="F448" t="str">
            <v>7DP</v>
          </cell>
          <cell r="G448" t="str">
            <v>D</v>
          </cell>
          <cell r="H448" t="str">
            <v>RS</v>
          </cell>
          <cell r="I448">
            <v>410.2</v>
          </cell>
        </row>
        <row r="449">
          <cell r="A449" t="str">
            <v>154142</v>
          </cell>
          <cell r="B449">
            <v>404</v>
          </cell>
          <cell r="C449" t="str">
            <v>น.ส.</v>
          </cell>
          <cell r="D449" t="str">
            <v>ขวัญชนก</v>
          </cell>
          <cell r="E449" t="str">
            <v>พึ่งเที่ยง</v>
          </cell>
          <cell r="F449" t="str">
            <v>7DP</v>
          </cell>
          <cell r="G449" t="str">
            <v>C</v>
          </cell>
          <cell r="H449" t="str">
            <v>RS</v>
          </cell>
          <cell r="I449">
            <v>411.19</v>
          </cell>
        </row>
        <row r="450">
          <cell r="A450" t="str">
            <v>154284</v>
          </cell>
          <cell r="B450">
            <v>405</v>
          </cell>
          <cell r="C450" t="str">
            <v>น.ส.</v>
          </cell>
          <cell r="D450" t="str">
            <v>วรันธร</v>
          </cell>
          <cell r="E450" t="str">
            <v>ทองไพรวรรณ</v>
          </cell>
          <cell r="F450" t="str">
            <v>7DP</v>
          </cell>
          <cell r="G450" t="str">
            <v>C</v>
          </cell>
          <cell r="H450" t="str">
            <v>RS</v>
          </cell>
          <cell r="I450">
            <v>411.22</v>
          </cell>
        </row>
        <row r="451">
          <cell r="A451" t="str">
            <v>152655</v>
          </cell>
          <cell r="B451">
            <v>406</v>
          </cell>
          <cell r="C451" t="str">
            <v>นาย</v>
          </cell>
          <cell r="D451" t="str">
            <v>ศรายุทธ์</v>
          </cell>
          <cell r="E451" t="str">
            <v>ดาบจันทร์</v>
          </cell>
          <cell r="F451" t="str">
            <v>7DP</v>
          </cell>
          <cell r="G451" t="str">
            <v>C</v>
          </cell>
          <cell r="H451" t="str">
            <v>RS</v>
          </cell>
          <cell r="I451">
            <v>411.6</v>
          </cell>
        </row>
        <row r="452">
          <cell r="A452" t="str">
            <v>157511</v>
          </cell>
          <cell r="B452">
            <v>407</v>
          </cell>
          <cell r="C452" t="str">
            <v>นาย</v>
          </cell>
          <cell r="D452" t="str">
            <v>อภิสิทธิ์</v>
          </cell>
          <cell r="E452" t="str">
            <v>สอนขยัน</v>
          </cell>
          <cell r="F452" t="str">
            <v>7DP</v>
          </cell>
          <cell r="G452" t="str">
            <v>B</v>
          </cell>
          <cell r="H452" t="str">
            <v>RS</v>
          </cell>
          <cell r="I452">
            <v>412.35</v>
          </cell>
        </row>
        <row r="453">
          <cell r="A453" t="str">
            <v>154333</v>
          </cell>
          <cell r="B453">
            <v>408</v>
          </cell>
          <cell r="C453" t="str">
            <v>น.ส.</v>
          </cell>
          <cell r="D453" t="str">
            <v>อัญชิษฐา</v>
          </cell>
          <cell r="E453" t="str">
            <v>พลอาจ</v>
          </cell>
          <cell r="F453" t="str">
            <v>7DP</v>
          </cell>
          <cell r="G453" t="str">
            <v>C</v>
          </cell>
          <cell r="H453" t="str">
            <v>RS</v>
          </cell>
          <cell r="I453">
            <v>412.46</v>
          </cell>
        </row>
        <row r="454">
          <cell r="A454" t="str">
            <v>152735</v>
          </cell>
          <cell r="B454">
            <v>409</v>
          </cell>
          <cell r="C454" t="str">
            <v>น.ส.</v>
          </cell>
          <cell r="D454" t="str">
            <v>รวีวรรณ</v>
          </cell>
          <cell r="E454" t="str">
            <v>ศรีสวัสดิ์</v>
          </cell>
          <cell r="F454" t="str">
            <v>7DP</v>
          </cell>
          <cell r="G454" t="str">
            <v>D</v>
          </cell>
          <cell r="H454" t="str">
            <v>RS</v>
          </cell>
          <cell r="I454">
            <v>412.54</v>
          </cell>
        </row>
        <row r="455">
          <cell r="A455" t="str">
            <v>154954</v>
          </cell>
          <cell r="B455">
            <v>410</v>
          </cell>
          <cell r="C455" t="str">
            <v>น.ส.</v>
          </cell>
          <cell r="D455" t="str">
            <v>มลฤดี</v>
          </cell>
          <cell r="E455" t="str">
            <v>หาญพละ</v>
          </cell>
          <cell r="F455" t="str">
            <v>7DP</v>
          </cell>
          <cell r="G455" t="str">
            <v>C</v>
          </cell>
          <cell r="H455" t="str">
            <v>RS</v>
          </cell>
          <cell r="I455">
            <v>412.59</v>
          </cell>
        </row>
        <row r="456">
          <cell r="A456" t="str">
            <v>109321</v>
          </cell>
          <cell r="B456">
            <v>411</v>
          </cell>
          <cell r="C456" t="str">
            <v>น.ส.</v>
          </cell>
          <cell r="D456" t="str">
            <v>ยุวธิดา</v>
          </cell>
          <cell r="E456" t="str">
            <v>ศรีโสภา</v>
          </cell>
          <cell r="F456" t="str">
            <v>7DP</v>
          </cell>
          <cell r="G456" t="str">
            <v>D</v>
          </cell>
          <cell r="H456" t="str">
            <v>RS</v>
          </cell>
          <cell r="I456">
            <v>412.64</v>
          </cell>
        </row>
        <row r="457">
          <cell r="A457" t="str">
            <v>150818</v>
          </cell>
          <cell r="B457">
            <v>412</v>
          </cell>
          <cell r="C457" t="str">
            <v>นาย</v>
          </cell>
          <cell r="D457" t="str">
            <v>ภานุพงษ์</v>
          </cell>
          <cell r="E457" t="str">
            <v>นุ่มโต</v>
          </cell>
          <cell r="F457" t="str">
            <v>7DP</v>
          </cell>
          <cell r="G457" t="str">
            <v>B</v>
          </cell>
          <cell r="H457" t="str">
            <v>RS</v>
          </cell>
          <cell r="I457">
            <v>413.05</v>
          </cell>
        </row>
        <row r="458">
          <cell r="A458" t="str">
            <v>109415</v>
          </cell>
          <cell r="B458">
            <v>413</v>
          </cell>
          <cell r="C458" t="str">
            <v>นาย</v>
          </cell>
          <cell r="D458" t="str">
            <v>ศักดิ์ชัย</v>
          </cell>
          <cell r="E458" t="str">
            <v>ยวงจันทร์</v>
          </cell>
          <cell r="F458" t="str">
            <v>7DP</v>
          </cell>
          <cell r="G458" t="str">
            <v>C</v>
          </cell>
          <cell r="H458" t="str">
            <v>RS</v>
          </cell>
          <cell r="I458">
            <v>413.11</v>
          </cell>
        </row>
        <row r="459">
          <cell r="A459" t="str">
            <v>109370</v>
          </cell>
          <cell r="B459">
            <v>414</v>
          </cell>
          <cell r="C459" t="str">
            <v>น.ส.</v>
          </cell>
          <cell r="D459" t="str">
            <v>นภาพร</v>
          </cell>
          <cell r="E459" t="str">
            <v>พรรณวาจา</v>
          </cell>
          <cell r="F459" t="str">
            <v>7DP</v>
          </cell>
          <cell r="G459" t="str">
            <v>D</v>
          </cell>
          <cell r="H459" t="str">
            <v>RS</v>
          </cell>
          <cell r="I459">
            <v>413.39</v>
          </cell>
        </row>
        <row r="460">
          <cell r="A460" t="str">
            <v>107848</v>
          </cell>
          <cell r="B460">
            <v>415</v>
          </cell>
          <cell r="C460" t="str">
            <v>น.ส.</v>
          </cell>
          <cell r="D460" t="str">
            <v>สุวรรณา</v>
          </cell>
          <cell r="E460" t="str">
            <v>ดอกยี่สุ่น</v>
          </cell>
          <cell r="F460" t="str">
            <v>7DP</v>
          </cell>
          <cell r="G460" t="str">
            <v>C</v>
          </cell>
          <cell r="H460" t="str">
            <v>RS</v>
          </cell>
          <cell r="I460">
            <v>414.02</v>
          </cell>
        </row>
        <row r="461">
          <cell r="A461" t="str">
            <v>158261</v>
          </cell>
          <cell r="B461">
            <v>416</v>
          </cell>
          <cell r="C461" t="str">
            <v>นาย</v>
          </cell>
          <cell r="D461" t="str">
            <v>สันติ</v>
          </cell>
          <cell r="E461" t="str">
            <v>ยุลิลา</v>
          </cell>
          <cell r="F461" t="str">
            <v>7DP</v>
          </cell>
          <cell r="G461" t="str">
            <v>D</v>
          </cell>
          <cell r="H461" t="str">
            <v>RS</v>
          </cell>
          <cell r="I461">
            <v>414.93</v>
          </cell>
        </row>
        <row r="462">
          <cell r="A462" t="str">
            <v>156011</v>
          </cell>
          <cell r="B462">
            <v>417</v>
          </cell>
          <cell r="C462" t="str">
            <v>นาย</v>
          </cell>
          <cell r="D462" t="str">
            <v>นฤเบศร์</v>
          </cell>
          <cell r="E462" t="str">
            <v>แสนหว้า</v>
          </cell>
          <cell r="F462" t="str">
            <v>7DP</v>
          </cell>
          <cell r="G462" t="str">
            <v>C</v>
          </cell>
          <cell r="H462" t="str">
            <v>RS</v>
          </cell>
          <cell r="I462">
            <v>415.95</v>
          </cell>
        </row>
        <row r="463">
          <cell r="A463" t="str">
            <v>155451</v>
          </cell>
          <cell r="B463">
            <v>418</v>
          </cell>
          <cell r="C463" t="str">
            <v>นาย</v>
          </cell>
          <cell r="D463" t="str">
            <v>สิทธิชัย</v>
          </cell>
          <cell r="E463" t="str">
            <v>วะลับ</v>
          </cell>
          <cell r="F463" t="str">
            <v>7DP</v>
          </cell>
          <cell r="G463" t="str">
            <v>C</v>
          </cell>
          <cell r="H463" t="str">
            <v>RS</v>
          </cell>
          <cell r="I463">
            <v>416.02</v>
          </cell>
        </row>
        <row r="464">
          <cell r="A464" t="str">
            <v>151031</v>
          </cell>
          <cell r="B464">
            <v>419</v>
          </cell>
          <cell r="C464" t="str">
            <v>น.ส.</v>
          </cell>
          <cell r="D464" t="str">
            <v>อมรรัตน์</v>
          </cell>
          <cell r="E464" t="str">
            <v>บูรณะพานิช</v>
          </cell>
          <cell r="F464" t="str">
            <v>7DP</v>
          </cell>
          <cell r="G464" t="str">
            <v>B</v>
          </cell>
          <cell r="H464" t="str">
            <v>RS</v>
          </cell>
          <cell r="I464">
            <v>416.07</v>
          </cell>
        </row>
        <row r="465">
          <cell r="A465" t="str">
            <v>156025</v>
          </cell>
          <cell r="B465">
            <v>420</v>
          </cell>
          <cell r="C465" t="str">
            <v>นาย</v>
          </cell>
          <cell r="D465" t="str">
            <v>ศักดา</v>
          </cell>
          <cell r="E465" t="str">
            <v>พัฒนาสูนย์</v>
          </cell>
          <cell r="F465" t="str">
            <v>7DP</v>
          </cell>
          <cell r="G465" t="str">
            <v>B</v>
          </cell>
          <cell r="H465" t="str">
            <v>RS</v>
          </cell>
          <cell r="I465">
            <v>416.43</v>
          </cell>
        </row>
        <row r="466">
          <cell r="A466" t="str">
            <v>154062</v>
          </cell>
          <cell r="B466">
            <v>421</v>
          </cell>
          <cell r="C466" t="str">
            <v>นาย</v>
          </cell>
          <cell r="D466" t="str">
            <v>ชัยยันต์</v>
          </cell>
          <cell r="E466" t="str">
            <v>ทัศสมบัติ</v>
          </cell>
          <cell r="F466" t="str">
            <v>7DP</v>
          </cell>
          <cell r="G466" t="str">
            <v>B</v>
          </cell>
          <cell r="H466" t="str">
            <v>RS</v>
          </cell>
          <cell r="I466">
            <v>416.44</v>
          </cell>
        </row>
        <row r="467">
          <cell r="A467" t="str">
            <v>153947</v>
          </cell>
          <cell r="B467">
            <v>422</v>
          </cell>
          <cell r="C467" t="str">
            <v>นาย</v>
          </cell>
          <cell r="D467" t="str">
            <v>เสน่ห์</v>
          </cell>
          <cell r="E467" t="str">
            <v>อภัยพงษ์</v>
          </cell>
          <cell r="F467" t="str">
            <v>7DP</v>
          </cell>
          <cell r="G467" t="str">
            <v>D</v>
          </cell>
          <cell r="H467" t="str">
            <v>RS</v>
          </cell>
          <cell r="I467">
            <v>416.48</v>
          </cell>
        </row>
        <row r="468">
          <cell r="A468" t="str">
            <v>155021</v>
          </cell>
          <cell r="B468">
            <v>423</v>
          </cell>
          <cell r="C468" t="str">
            <v>นาย</v>
          </cell>
          <cell r="D468" t="str">
            <v>สนธยา</v>
          </cell>
          <cell r="E468" t="str">
            <v>หอมนาน</v>
          </cell>
          <cell r="F468" t="str">
            <v>7DP</v>
          </cell>
          <cell r="G468" t="str">
            <v>B</v>
          </cell>
          <cell r="H468" t="str">
            <v>RS</v>
          </cell>
          <cell r="I468">
            <v>416.51</v>
          </cell>
        </row>
        <row r="469">
          <cell r="A469" t="str">
            <v>153711</v>
          </cell>
          <cell r="B469">
            <v>424</v>
          </cell>
          <cell r="C469" t="str">
            <v>น.ส.</v>
          </cell>
          <cell r="D469" t="str">
            <v>สุเนตร</v>
          </cell>
          <cell r="E469" t="str">
            <v>เมยประโคน</v>
          </cell>
          <cell r="F469" t="str">
            <v>7DP</v>
          </cell>
          <cell r="G469" t="str">
            <v>D</v>
          </cell>
          <cell r="H469" t="str">
            <v>RS</v>
          </cell>
          <cell r="I469">
            <v>416.87</v>
          </cell>
        </row>
        <row r="470">
          <cell r="A470" t="str">
            <v>109925</v>
          </cell>
          <cell r="B470">
            <v>425</v>
          </cell>
          <cell r="C470" t="str">
            <v>น.ส.</v>
          </cell>
          <cell r="D470" t="str">
            <v>สุวรรณา</v>
          </cell>
          <cell r="E470" t="str">
            <v>เครือบุญ</v>
          </cell>
          <cell r="F470" t="str">
            <v>7DP</v>
          </cell>
          <cell r="G470" t="str">
            <v>C</v>
          </cell>
          <cell r="H470" t="str">
            <v>RS</v>
          </cell>
          <cell r="I470">
            <v>416.91</v>
          </cell>
        </row>
        <row r="471">
          <cell r="A471" t="str">
            <v>155687</v>
          </cell>
          <cell r="B471">
            <v>426</v>
          </cell>
          <cell r="C471" t="str">
            <v>น.ส.</v>
          </cell>
          <cell r="D471" t="str">
            <v>ประทุม</v>
          </cell>
          <cell r="E471" t="str">
            <v>พรมศรี</v>
          </cell>
          <cell r="F471" t="str">
            <v>7DP</v>
          </cell>
          <cell r="G471" t="str">
            <v>B</v>
          </cell>
          <cell r="H471" t="str">
            <v>RS</v>
          </cell>
          <cell r="I471">
            <v>417.03</v>
          </cell>
        </row>
        <row r="472">
          <cell r="A472" t="str">
            <v>158102</v>
          </cell>
          <cell r="B472">
            <v>427</v>
          </cell>
          <cell r="C472" t="str">
            <v>น.ส.</v>
          </cell>
          <cell r="D472" t="str">
            <v>จงรักษ์</v>
          </cell>
          <cell r="E472" t="str">
            <v>เงินประเสริฐ</v>
          </cell>
          <cell r="F472" t="str">
            <v>7DP</v>
          </cell>
          <cell r="G472" t="str">
            <v>C</v>
          </cell>
          <cell r="H472" t="str">
            <v>RS</v>
          </cell>
          <cell r="I472">
            <v>419.29</v>
          </cell>
        </row>
        <row r="473">
          <cell r="A473" t="str">
            <v>155660</v>
          </cell>
          <cell r="B473">
            <v>428</v>
          </cell>
          <cell r="C473" t="str">
            <v>นาย</v>
          </cell>
          <cell r="D473" t="str">
            <v>ประสิทธิ์</v>
          </cell>
          <cell r="E473" t="str">
            <v>ถาวรมงคล</v>
          </cell>
          <cell r="F473" t="str">
            <v>7DP</v>
          </cell>
          <cell r="G473" t="str">
            <v>B</v>
          </cell>
          <cell r="H473" t="str">
            <v>RS</v>
          </cell>
          <cell r="I473">
            <v>419.91</v>
          </cell>
        </row>
        <row r="474">
          <cell r="A474" t="str">
            <v>155482</v>
          </cell>
          <cell r="B474">
            <v>429</v>
          </cell>
          <cell r="C474" t="str">
            <v>น.ส.</v>
          </cell>
          <cell r="D474" t="str">
            <v>สุพรรณิการ์</v>
          </cell>
          <cell r="E474" t="str">
            <v>ต๊ะวิจิตร</v>
          </cell>
          <cell r="F474" t="str">
            <v>7DP</v>
          </cell>
          <cell r="G474" t="str">
            <v>C</v>
          </cell>
          <cell r="H474" t="str">
            <v>RS</v>
          </cell>
          <cell r="I474">
            <v>419.92</v>
          </cell>
        </row>
        <row r="475">
          <cell r="A475" t="str">
            <v>155989</v>
          </cell>
          <cell r="B475">
            <v>430</v>
          </cell>
          <cell r="C475" t="str">
            <v>นาย</v>
          </cell>
          <cell r="D475" t="str">
            <v>ประวิทย์</v>
          </cell>
          <cell r="E475" t="str">
            <v>เมฆอุตส่าห์</v>
          </cell>
          <cell r="F475" t="str">
            <v>7DP</v>
          </cell>
          <cell r="G475" t="str">
            <v>B</v>
          </cell>
          <cell r="H475" t="str">
            <v>RS</v>
          </cell>
          <cell r="I475">
            <v>420.33</v>
          </cell>
        </row>
        <row r="476">
          <cell r="A476" t="str">
            <v>154971</v>
          </cell>
          <cell r="B476">
            <v>431</v>
          </cell>
          <cell r="C476" t="str">
            <v>นาง</v>
          </cell>
          <cell r="D476" t="str">
            <v>พวงเพชร</v>
          </cell>
          <cell r="E476" t="str">
            <v>กันธิยะ</v>
          </cell>
          <cell r="F476" t="str">
            <v>7DP</v>
          </cell>
          <cell r="G476" t="str">
            <v>C</v>
          </cell>
          <cell r="H476" t="str">
            <v>RS</v>
          </cell>
          <cell r="I476">
            <v>420.39</v>
          </cell>
        </row>
        <row r="477">
          <cell r="A477" t="str">
            <v>153898</v>
          </cell>
          <cell r="B477">
            <v>432</v>
          </cell>
          <cell r="C477" t="str">
            <v>นาย</v>
          </cell>
          <cell r="D477" t="str">
            <v>นิรุตม์</v>
          </cell>
          <cell r="E477" t="str">
            <v>บุตรดีไชย</v>
          </cell>
          <cell r="F477" t="str">
            <v>7DP</v>
          </cell>
          <cell r="G477" t="str">
            <v>C</v>
          </cell>
          <cell r="H477" t="str">
            <v>RS</v>
          </cell>
          <cell r="I477">
            <v>420.48</v>
          </cell>
        </row>
        <row r="478">
          <cell r="A478" t="str">
            <v>153867</v>
          </cell>
          <cell r="B478">
            <v>433</v>
          </cell>
          <cell r="C478" t="str">
            <v>น.ส.</v>
          </cell>
          <cell r="D478" t="str">
            <v>สุพัตรา</v>
          </cell>
          <cell r="E478" t="str">
            <v>พิชิตมาร</v>
          </cell>
          <cell r="F478" t="str">
            <v>7DP</v>
          </cell>
          <cell r="G478" t="str">
            <v>B</v>
          </cell>
          <cell r="H478" t="str">
            <v>RS</v>
          </cell>
          <cell r="I478">
            <v>420.5</v>
          </cell>
        </row>
        <row r="479">
          <cell r="A479" t="str">
            <v>150932</v>
          </cell>
          <cell r="B479">
            <v>434</v>
          </cell>
          <cell r="C479" t="str">
            <v>น.ส.</v>
          </cell>
          <cell r="D479" t="str">
            <v>กันทรากร</v>
          </cell>
          <cell r="E479" t="str">
            <v>งานโคกสูง</v>
          </cell>
          <cell r="F479" t="str">
            <v>7DP</v>
          </cell>
          <cell r="G479" t="str">
            <v>C</v>
          </cell>
          <cell r="H479" t="str">
            <v>RS</v>
          </cell>
          <cell r="I479">
            <v>420.61</v>
          </cell>
        </row>
        <row r="480">
          <cell r="A480" t="str">
            <v>108744</v>
          </cell>
          <cell r="B480">
            <v>435</v>
          </cell>
          <cell r="C480" t="str">
            <v>น.ส.</v>
          </cell>
          <cell r="D480" t="str">
            <v>สุพัตน์ตรา</v>
          </cell>
          <cell r="E480" t="str">
            <v>ทาพิลา</v>
          </cell>
          <cell r="F480" t="str">
            <v>7DP</v>
          </cell>
          <cell r="G480" t="str">
            <v>B</v>
          </cell>
          <cell r="H480" t="str">
            <v>RS</v>
          </cell>
          <cell r="I480">
            <v>421.05</v>
          </cell>
        </row>
        <row r="481">
          <cell r="A481" t="str">
            <v>156788</v>
          </cell>
          <cell r="B481">
            <v>436</v>
          </cell>
          <cell r="C481" t="str">
            <v>นาย</v>
          </cell>
          <cell r="D481" t="str">
            <v>ทักษิณ</v>
          </cell>
          <cell r="E481" t="str">
            <v>พรมแสง</v>
          </cell>
          <cell r="F481" t="str">
            <v>7DP</v>
          </cell>
          <cell r="G481" t="str">
            <v>C</v>
          </cell>
          <cell r="H481" t="str">
            <v>RS</v>
          </cell>
          <cell r="I481">
            <v>422.16</v>
          </cell>
        </row>
        <row r="482">
          <cell r="A482" t="str">
            <v>153596</v>
          </cell>
          <cell r="B482">
            <v>437</v>
          </cell>
          <cell r="C482" t="str">
            <v>น.ส.</v>
          </cell>
          <cell r="D482" t="str">
            <v>อัญชลี</v>
          </cell>
          <cell r="E482" t="str">
            <v>อุดมศิลป์</v>
          </cell>
          <cell r="F482" t="str">
            <v>7DP</v>
          </cell>
          <cell r="G482" t="str">
            <v>C</v>
          </cell>
          <cell r="H482" t="str">
            <v>RS</v>
          </cell>
          <cell r="I482">
            <v>423</v>
          </cell>
        </row>
        <row r="483">
          <cell r="A483" t="str">
            <v>158116</v>
          </cell>
          <cell r="B483">
            <v>438</v>
          </cell>
          <cell r="C483" t="str">
            <v>น.ส.</v>
          </cell>
          <cell r="D483" t="str">
            <v>เอื้อมพร</v>
          </cell>
          <cell r="E483" t="str">
            <v>อาจผักปัง</v>
          </cell>
          <cell r="F483" t="str">
            <v>7DP</v>
          </cell>
          <cell r="G483" t="str">
            <v>B</v>
          </cell>
          <cell r="H483" t="str">
            <v>RS</v>
          </cell>
          <cell r="I483">
            <v>423.28</v>
          </cell>
        </row>
        <row r="484">
          <cell r="A484" t="str">
            <v>153309</v>
          </cell>
          <cell r="B484">
            <v>439</v>
          </cell>
          <cell r="C484" t="str">
            <v>นาย</v>
          </cell>
          <cell r="D484" t="str">
            <v>สะอาด</v>
          </cell>
          <cell r="E484" t="str">
            <v>ลีหัวสระ</v>
          </cell>
          <cell r="F484" t="str">
            <v>7DP</v>
          </cell>
          <cell r="G484" t="str">
            <v>B</v>
          </cell>
          <cell r="H484" t="str">
            <v>RS</v>
          </cell>
          <cell r="I484">
            <v>423.47</v>
          </cell>
        </row>
        <row r="485">
          <cell r="A485" t="str">
            <v>155864</v>
          </cell>
          <cell r="B485">
            <v>440</v>
          </cell>
          <cell r="C485" t="str">
            <v>นาย</v>
          </cell>
          <cell r="D485" t="str">
            <v>นิรุจ</v>
          </cell>
          <cell r="E485" t="str">
            <v>ปานรัตน์</v>
          </cell>
          <cell r="F485" t="str">
            <v>7DP</v>
          </cell>
          <cell r="G485" t="str">
            <v>B</v>
          </cell>
          <cell r="H485" t="str">
            <v>RS</v>
          </cell>
          <cell r="I485">
            <v>423.89</v>
          </cell>
        </row>
        <row r="486">
          <cell r="A486" t="str">
            <v>157525</v>
          </cell>
          <cell r="B486">
            <v>441</v>
          </cell>
          <cell r="C486" t="str">
            <v>นาย</v>
          </cell>
          <cell r="D486" t="str">
            <v>ธวัชชัย</v>
          </cell>
          <cell r="E486" t="str">
            <v>สืบจุ้ย</v>
          </cell>
          <cell r="F486" t="str">
            <v>7DP</v>
          </cell>
          <cell r="G486" t="str">
            <v>B</v>
          </cell>
          <cell r="H486" t="str">
            <v>RS</v>
          </cell>
          <cell r="I486">
            <v>424.12</v>
          </cell>
        </row>
        <row r="487">
          <cell r="A487" t="str">
            <v>151301</v>
          </cell>
          <cell r="B487">
            <v>442</v>
          </cell>
          <cell r="C487" t="str">
            <v>นาย</v>
          </cell>
          <cell r="D487" t="str">
            <v>วิทยา</v>
          </cell>
          <cell r="E487" t="str">
            <v>สีเนตร</v>
          </cell>
          <cell r="F487" t="str">
            <v>7DP</v>
          </cell>
          <cell r="G487" t="str">
            <v>C</v>
          </cell>
          <cell r="H487" t="str">
            <v>RS</v>
          </cell>
          <cell r="I487">
            <v>424.21</v>
          </cell>
        </row>
        <row r="488">
          <cell r="A488" t="str">
            <v>151155</v>
          </cell>
          <cell r="B488">
            <v>443</v>
          </cell>
          <cell r="C488" t="str">
            <v>น.ส.</v>
          </cell>
          <cell r="D488" t="str">
            <v>ชุติมา</v>
          </cell>
          <cell r="E488" t="str">
            <v>ลิ้มวรสกุล</v>
          </cell>
          <cell r="F488" t="str">
            <v>7DP</v>
          </cell>
          <cell r="G488" t="str">
            <v>C</v>
          </cell>
          <cell r="H488" t="str">
            <v>RS</v>
          </cell>
          <cell r="I488">
            <v>424.64</v>
          </cell>
        </row>
        <row r="489">
          <cell r="A489" t="str">
            <v>107227</v>
          </cell>
          <cell r="B489">
            <v>444</v>
          </cell>
          <cell r="C489" t="str">
            <v>น.ส.</v>
          </cell>
          <cell r="D489" t="str">
            <v>จตุพร</v>
          </cell>
          <cell r="E489" t="str">
            <v>ชูศิลป์</v>
          </cell>
          <cell r="F489" t="str">
            <v>7DP</v>
          </cell>
          <cell r="G489" t="str">
            <v>D</v>
          </cell>
          <cell r="H489" t="str">
            <v>RS</v>
          </cell>
          <cell r="I489">
            <v>424.83</v>
          </cell>
        </row>
        <row r="490">
          <cell r="A490" t="str">
            <v>109207</v>
          </cell>
          <cell r="B490">
            <v>445</v>
          </cell>
          <cell r="C490" t="str">
            <v>นาย</v>
          </cell>
          <cell r="D490" t="str">
            <v>ธงชัย</v>
          </cell>
          <cell r="E490" t="str">
            <v>ยวงจันทร์</v>
          </cell>
          <cell r="F490" t="str">
            <v>7DP</v>
          </cell>
          <cell r="G490" t="str">
            <v>B</v>
          </cell>
          <cell r="H490" t="str">
            <v>RS</v>
          </cell>
          <cell r="I490">
            <v>425.08</v>
          </cell>
        </row>
        <row r="491">
          <cell r="A491" t="str">
            <v>108758</v>
          </cell>
          <cell r="B491">
            <v>446</v>
          </cell>
          <cell r="C491" t="str">
            <v>น.ส.</v>
          </cell>
          <cell r="D491" t="str">
            <v>สุปราณี</v>
          </cell>
          <cell r="E491" t="str">
            <v>หอมดวง</v>
          </cell>
          <cell r="F491" t="str">
            <v>7DP</v>
          </cell>
          <cell r="G491" t="str">
            <v>B</v>
          </cell>
          <cell r="H491" t="str">
            <v>RS</v>
          </cell>
          <cell r="I491">
            <v>425.47</v>
          </cell>
        </row>
        <row r="492">
          <cell r="A492" t="str">
            <v>158022</v>
          </cell>
          <cell r="B492">
            <v>447</v>
          </cell>
          <cell r="C492" t="str">
            <v>น.ส.</v>
          </cell>
          <cell r="D492" t="str">
            <v>อรทัย</v>
          </cell>
          <cell r="E492" t="str">
            <v>ไตรโชค</v>
          </cell>
          <cell r="F492" t="str">
            <v>7DP</v>
          </cell>
          <cell r="G492" t="str">
            <v>B</v>
          </cell>
          <cell r="H492" t="str">
            <v>RS</v>
          </cell>
          <cell r="I492">
            <v>426.48</v>
          </cell>
        </row>
        <row r="493">
          <cell r="A493" t="str">
            <v>152589</v>
          </cell>
          <cell r="B493">
            <v>448</v>
          </cell>
          <cell r="C493" t="str">
            <v>นาง</v>
          </cell>
          <cell r="D493" t="str">
            <v>พยูณ</v>
          </cell>
          <cell r="E493" t="str">
            <v>คำภิรานนท์</v>
          </cell>
          <cell r="F493" t="str">
            <v>7DP</v>
          </cell>
          <cell r="G493" t="str">
            <v>B</v>
          </cell>
          <cell r="H493" t="str">
            <v>RS</v>
          </cell>
          <cell r="I493">
            <v>427.05</v>
          </cell>
        </row>
        <row r="494">
          <cell r="A494" t="str">
            <v>155913</v>
          </cell>
          <cell r="B494">
            <v>449</v>
          </cell>
          <cell r="C494" t="str">
            <v>นาย</v>
          </cell>
          <cell r="D494" t="str">
            <v>ธิติพงษ์</v>
          </cell>
          <cell r="E494" t="str">
            <v>หุ่นทอง</v>
          </cell>
          <cell r="F494" t="str">
            <v>7DP</v>
          </cell>
          <cell r="G494" t="str">
            <v>B</v>
          </cell>
          <cell r="H494" t="str">
            <v>RS</v>
          </cell>
          <cell r="I494">
            <v>427.88</v>
          </cell>
        </row>
        <row r="495">
          <cell r="A495" t="str">
            <v>151283</v>
          </cell>
          <cell r="B495">
            <v>450</v>
          </cell>
          <cell r="C495" t="str">
            <v>น.ส.</v>
          </cell>
          <cell r="D495" t="str">
            <v>สุชาดา</v>
          </cell>
          <cell r="E495" t="str">
            <v>จันทำ</v>
          </cell>
          <cell r="F495" t="str">
            <v>7DP</v>
          </cell>
          <cell r="G495" t="str">
            <v>D</v>
          </cell>
          <cell r="H495" t="str">
            <v>RS</v>
          </cell>
          <cell r="I495">
            <v>428.18</v>
          </cell>
        </row>
        <row r="496">
          <cell r="A496" t="str">
            <v>153534</v>
          </cell>
          <cell r="B496">
            <v>451</v>
          </cell>
          <cell r="C496" t="str">
            <v>น.ส.</v>
          </cell>
          <cell r="D496" t="str">
            <v>นิสา</v>
          </cell>
          <cell r="E496" t="str">
            <v>คำดี</v>
          </cell>
          <cell r="F496" t="str">
            <v>7DP</v>
          </cell>
          <cell r="G496" t="str">
            <v>B</v>
          </cell>
          <cell r="H496" t="str">
            <v>RS</v>
          </cell>
          <cell r="I496">
            <v>428.53</v>
          </cell>
        </row>
        <row r="497">
          <cell r="A497" t="str">
            <v>109033</v>
          </cell>
          <cell r="B497">
            <v>452</v>
          </cell>
          <cell r="C497" t="str">
            <v>นาย</v>
          </cell>
          <cell r="D497" t="str">
            <v>บุญทอม</v>
          </cell>
          <cell r="E497" t="str">
            <v>ภูบุญลาภ</v>
          </cell>
          <cell r="F497" t="str">
            <v>7DP</v>
          </cell>
          <cell r="G497" t="str">
            <v>C</v>
          </cell>
          <cell r="H497" t="str">
            <v>RS</v>
          </cell>
          <cell r="I497">
            <v>428.72</v>
          </cell>
        </row>
        <row r="498">
          <cell r="A498" t="str">
            <v>153441</v>
          </cell>
          <cell r="B498">
            <v>453</v>
          </cell>
          <cell r="C498" t="str">
            <v>นาย</v>
          </cell>
          <cell r="D498" t="str">
            <v>อภิสิทธิ์</v>
          </cell>
          <cell r="E498" t="str">
            <v>เภาขันธ์</v>
          </cell>
          <cell r="F498" t="str">
            <v>7DP</v>
          </cell>
          <cell r="G498" t="str">
            <v>C</v>
          </cell>
          <cell r="H498" t="str">
            <v>RS</v>
          </cell>
          <cell r="I498">
            <v>428.85</v>
          </cell>
        </row>
        <row r="499">
          <cell r="A499" t="str">
            <v>153756</v>
          </cell>
          <cell r="B499">
            <v>454</v>
          </cell>
          <cell r="C499" t="str">
            <v>นาย</v>
          </cell>
          <cell r="D499" t="str">
            <v>อดุลย์</v>
          </cell>
          <cell r="E499" t="str">
            <v>สิงห์เรือง</v>
          </cell>
          <cell r="F499" t="str">
            <v>7DP</v>
          </cell>
          <cell r="G499" t="str">
            <v>B</v>
          </cell>
          <cell r="H499" t="str">
            <v>RS</v>
          </cell>
          <cell r="I499">
            <v>428.87</v>
          </cell>
        </row>
        <row r="500">
          <cell r="A500" t="str">
            <v>107741</v>
          </cell>
          <cell r="B500">
            <v>455</v>
          </cell>
          <cell r="C500" t="str">
            <v>น.ส.</v>
          </cell>
          <cell r="D500" t="str">
            <v>บังอร</v>
          </cell>
          <cell r="E500" t="str">
            <v>สีสนไชย</v>
          </cell>
          <cell r="F500" t="str">
            <v>7DP</v>
          </cell>
          <cell r="G500" t="str">
            <v>C</v>
          </cell>
          <cell r="H500" t="str">
            <v>RS</v>
          </cell>
          <cell r="I500">
            <v>429.2</v>
          </cell>
        </row>
        <row r="501">
          <cell r="A501" t="str">
            <v>107821</v>
          </cell>
          <cell r="B501">
            <v>456</v>
          </cell>
          <cell r="C501" t="str">
            <v>น.ส.</v>
          </cell>
          <cell r="D501" t="str">
            <v>ศรัญญา</v>
          </cell>
          <cell r="E501" t="str">
            <v>สุดชานัง</v>
          </cell>
          <cell r="F501" t="str">
            <v>7DP</v>
          </cell>
          <cell r="G501" t="str">
            <v>C</v>
          </cell>
          <cell r="H501" t="str">
            <v>RS</v>
          </cell>
          <cell r="I501">
            <v>429.2</v>
          </cell>
        </row>
        <row r="502">
          <cell r="A502" t="str">
            <v>109512</v>
          </cell>
          <cell r="B502">
            <v>457</v>
          </cell>
          <cell r="C502" t="str">
            <v>น.ส.</v>
          </cell>
          <cell r="D502" t="str">
            <v>อัจฉรา</v>
          </cell>
          <cell r="E502" t="str">
            <v>อ่อนเนตร</v>
          </cell>
          <cell r="F502" t="str">
            <v>7DP</v>
          </cell>
          <cell r="G502" t="str">
            <v>C</v>
          </cell>
          <cell r="H502" t="str">
            <v>RS</v>
          </cell>
          <cell r="I502">
            <v>429.49</v>
          </cell>
        </row>
        <row r="503">
          <cell r="A503" t="str">
            <v>109192</v>
          </cell>
          <cell r="B503">
            <v>458</v>
          </cell>
          <cell r="C503" t="str">
            <v>นาย</v>
          </cell>
          <cell r="D503" t="str">
            <v>โสภณ</v>
          </cell>
          <cell r="E503" t="str">
            <v>นาโพธิ์</v>
          </cell>
          <cell r="F503" t="str">
            <v>7DP</v>
          </cell>
          <cell r="G503" t="str">
            <v>D</v>
          </cell>
          <cell r="H503" t="str">
            <v>RS</v>
          </cell>
          <cell r="I503">
            <v>429.6</v>
          </cell>
        </row>
        <row r="504">
          <cell r="A504" t="str">
            <v>107529</v>
          </cell>
          <cell r="B504">
            <v>459</v>
          </cell>
          <cell r="C504" t="str">
            <v>นาย</v>
          </cell>
          <cell r="D504" t="str">
            <v>สายันต์</v>
          </cell>
          <cell r="E504" t="str">
            <v>แก้วคำลา</v>
          </cell>
          <cell r="F504" t="str">
            <v>7DP</v>
          </cell>
          <cell r="G504" t="str">
            <v>B</v>
          </cell>
          <cell r="H504" t="str">
            <v>RS</v>
          </cell>
          <cell r="I504">
            <v>430</v>
          </cell>
        </row>
        <row r="505">
          <cell r="A505" t="str">
            <v>109960</v>
          </cell>
          <cell r="B505">
            <v>460</v>
          </cell>
          <cell r="C505" t="str">
            <v>นาย</v>
          </cell>
          <cell r="D505" t="str">
            <v>ชาคริต</v>
          </cell>
          <cell r="E505" t="str">
            <v>ทองภู</v>
          </cell>
          <cell r="F505" t="str">
            <v>7DP</v>
          </cell>
          <cell r="G505" t="str">
            <v>C</v>
          </cell>
          <cell r="H505" t="str">
            <v>RS</v>
          </cell>
          <cell r="I505">
            <v>430.21</v>
          </cell>
        </row>
        <row r="506">
          <cell r="A506" t="str">
            <v>152527</v>
          </cell>
          <cell r="B506">
            <v>461</v>
          </cell>
          <cell r="C506" t="str">
            <v>นาย</v>
          </cell>
          <cell r="D506" t="str">
            <v>ทองเติม</v>
          </cell>
          <cell r="E506" t="str">
            <v>ส่องแก้ว</v>
          </cell>
          <cell r="F506" t="str">
            <v>7DP</v>
          </cell>
          <cell r="G506" t="str">
            <v>B</v>
          </cell>
          <cell r="H506" t="str">
            <v>RS</v>
          </cell>
          <cell r="I506">
            <v>430.46</v>
          </cell>
        </row>
        <row r="507">
          <cell r="A507" t="str">
            <v>155531</v>
          </cell>
          <cell r="B507">
            <v>462</v>
          </cell>
          <cell r="C507" t="str">
            <v>น.ส.</v>
          </cell>
          <cell r="D507" t="str">
            <v>ศิรินภา</v>
          </cell>
          <cell r="E507" t="str">
            <v>จำปาแพง</v>
          </cell>
          <cell r="F507" t="str">
            <v>7DP</v>
          </cell>
          <cell r="G507" t="str">
            <v>B</v>
          </cell>
          <cell r="H507" t="str">
            <v>RS</v>
          </cell>
          <cell r="I507">
            <v>431.96</v>
          </cell>
        </row>
        <row r="508">
          <cell r="A508" t="str">
            <v>155559</v>
          </cell>
          <cell r="B508">
            <v>463</v>
          </cell>
          <cell r="C508" t="str">
            <v>น.ส.</v>
          </cell>
          <cell r="D508" t="str">
            <v>ดาววรรณ</v>
          </cell>
          <cell r="E508" t="str">
            <v>ผุดผาย</v>
          </cell>
          <cell r="F508" t="str">
            <v>7DP</v>
          </cell>
          <cell r="G508" t="str">
            <v>A</v>
          </cell>
          <cell r="H508" t="str">
            <v>RS</v>
          </cell>
          <cell r="I508">
            <v>431.97</v>
          </cell>
        </row>
        <row r="509">
          <cell r="A509" t="str">
            <v>156358</v>
          </cell>
          <cell r="B509">
            <v>464</v>
          </cell>
          <cell r="C509" t="str">
            <v>นาย</v>
          </cell>
          <cell r="D509" t="str">
            <v>ศุภกร</v>
          </cell>
          <cell r="E509" t="str">
            <v>พอหล้า</v>
          </cell>
          <cell r="F509" t="str">
            <v>7DP</v>
          </cell>
          <cell r="G509" t="str">
            <v>A</v>
          </cell>
          <cell r="H509" t="str">
            <v>RS</v>
          </cell>
          <cell r="I509">
            <v>431.98</v>
          </cell>
        </row>
        <row r="510">
          <cell r="A510" t="str">
            <v>155417</v>
          </cell>
          <cell r="B510">
            <v>465</v>
          </cell>
          <cell r="C510" t="str">
            <v>น.ส.</v>
          </cell>
          <cell r="D510" t="str">
            <v>สุกัญญา</v>
          </cell>
          <cell r="E510" t="str">
            <v>แววนิล</v>
          </cell>
          <cell r="F510" t="str">
            <v>7DP</v>
          </cell>
          <cell r="G510" t="str">
            <v>B</v>
          </cell>
          <cell r="H510" t="str">
            <v>RS</v>
          </cell>
          <cell r="I510">
            <v>431.98</v>
          </cell>
        </row>
        <row r="511">
          <cell r="A511" t="str">
            <v>154378</v>
          </cell>
          <cell r="B511">
            <v>466</v>
          </cell>
          <cell r="C511" t="str">
            <v>นาง</v>
          </cell>
          <cell r="D511" t="str">
            <v>กาญจนา</v>
          </cell>
          <cell r="E511" t="str">
            <v>มากมูลพล</v>
          </cell>
          <cell r="F511" t="str">
            <v>7DP</v>
          </cell>
          <cell r="G511" t="str">
            <v>B</v>
          </cell>
          <cell r="H511" t="str">
            <v>RS</v>
          </cell>
          <cell r="I511">
            <v>432.09</v>
          </cell>
        </row>
        <row r="512">
          <cell r="A512" t="str">
            <v>151089</v>
          </cell>
          <cell r="B512">
            <v>467</v>
          </cell>
          <cell r="C512" t="str">
            <v>นาย</v>
          </cell>
          <cell r="D512" t="str">
            <v>ธนพล</v>
          </cell>
          <cell r="E512" t="str">
            <v>อันมาก</v>
          </cell>
          <cell r="F512" t="str">
            <v>7DP</v>
          </cell>
          <cell r="G512" t="str">
            <v>C</v>
          </cell>
          <cell r="H512" t="str">
            <v>RS</v>
          </cell>
          <cell r="I512">
            <v>432.26</v>
          </cell>
        </row>
        <row r="513">
          <cell r="A513" t="str">
            <v>154028</v>
          </cell>
          <cell r="B513">
            <v>468</v>
          </cell>
          <cell r="C513" t="str">
            <v>น.ส.</v>
          </cell>
          <cell r="D513" t="str">
            <v>พรรณยุพา</v>
          </cell>
          <cell r="E513" t="str">
            <v>แพงมา</v>
          </cell>
          <cell r="F513" t="str">
            <v>7DP</v>
          </cell>
          <cell r="G513" t="str">
            <v>C</v>
          </cell>
          <cell r="H513" t="str">
            <v>RS</v>
          </cell>
          <cell r="I513">
            <v>432.52</v>
          </cell>
        </row>
        <row r="514">
          <cell r="A514" t="str">
            <v>153468</v>
          </cell>
          <cell r="B514">
            <v>469</v>
          </cell>
          <cell r="C514" t="str">
            <v>น.ส.</v>
          </cell>
          <cell r="D514" t="str">
            <v>บุญยิ่ง</v>
          </cell>
          <cell r="E514" t="str">
            <v>ใจดี</v>
          </cell>
          <cell r="F514" t="str">
            <v>7DP</v>
          </cell>
          <cell r="G514" t="str">
            <v>B</v>
          </cell>
          <cell r="H514" t="str">
            <v>RS</v>
          </cell>
          <cell r="I514">
            <v>432.53</v>
          </cell>
        </row>
        <row r="515">
          <cell r="A515" t="str">
            <v>153819</v>
          </cell>
          <cell r="B515">
            <v>470</v>
          </cell>
          <cell r="C515" t="str">
            <v>นาง</v>
          </cell>
          <cell r="D515" t="str">
            <v>บุญช่วย</v>
          </cell>
          <cell r="E515" t="str">
            <v>วิมล</v>
          </cell>
          <cell r="F515" t="str">
            <v>7DP</v>
          </cell>
          <cell r="G515" t="str">
            <v>B</v>
          </cell>
          <cell r="H515" t="str">
            <v>RS</v>
          </cell>
          <cell r="I515">
            <v>432.53</v>
          </cell>
        </row>
        <row r="516">
          <cell r="A516" t="str">
            <v>109862</v>
          </cell>
          <cell r="B516">
            <v>471</v>
          </cell>
          <cell r="C516" t="str">
            <v>นาย</v>
          </cell>
          <cell r="D516" t="str">
            <v>ลูกเอก</v>
          </cell>
          <cell r="E516" t="str">
            <v>มากมูลพล</v>
          </cell>
          <cell r="F516" t="str">
            <v>7DP</v>
          </cell>
          <cell r="G516" t="str">
            <v>B</v>
          </cell>
          <cell r="H516" t="str">
            <v>RS</v>
          </cell>
          <cell r="I516">
            <v>432.63</v>
          </cell>
        </row>
        <row r="517">
          <cell r="A517" t="str">
            <v>150134</v>
          </cell>
          <cell r="B517">
            <v>472</v>
          </cell>
          <cell r="C517" t="str">
            <v>น.ส.</v>
          </cell>
          <cell r="D517" t="str">
            <v>ปาริฉัตร</v>
          </cell>
          <cell r="E517" t="str">
            <v>รื่นสละ</v>
          </cell>
          <cell r="F517" t="str">
            <v>7DP</v>
          </cell>
          <cell r="G517" t="str">
            <v>C</v>
          </cell>
          <cell r="H517" t="str">
            <v>RS</v>
          </cell>
          <cell r="I517">
            <v>432.79</v>
          </cell>
        </row>
        <row r="518">
          <cell r="A518" t="str">
            <v>153601</v>
          </cell>
          <cell r="B518">
            <v>473</v>
          </cell>
          <cell r="C518" t="str">
            <v>น.ส.</v>
          </cell>
          <cell r="D518" t="str">
            <v>สิริรัตน์</v>
          </cell>
          <cell r="E518" t="str">
            <v>ทองแต้ม</v>
          </cell>
          <cell r="F518" t="str">
            <v>7DP</v>
          </cell>
          <cell r="G518" t="str">
            <v>B</v>
          </cell>
          <cell r="H518" t="str">
            <v>RS</v>
          </cell>
          <cell r="I518">
            <v>432.89</v>
          </cell>
        </row>
        <row r="519">
          <cell r="A519" t="str">
            <v>153742</v>
          </cell>
          <cell r="B519">
            <v>474</v>
          </cell>
          <cell r="C519" t="str">
            <v>น.ส.</v>
          </cell>
          <cell r="D519" t="str">
            <v>อรุณี</v>
          </cell>
          <cell r="E519" t="str">
            <v>ยศกลาง</v>
          </cell>
          <cell r="F519" t="str">
            <v>7DP</v>
          </cell>
          <cell r="G519" t="str">
            <v>B</v>
          </cell>
          <cell r="H519" t="str">
            <v>RS</v>
          </cell>
          <cell r="I519">
            <v>432.95</v>
          </cell>
        </row>
        <row r="520">
          <cell r="A520" t="str">
            <v>151443</v>
          </cell>
          <cell r="B520">
            <v>475</v>
          </cell>
          <cell r="C520" t="str">
            <v>นาย</v>
          </cell>
          <cell r="D520" t="str">
            <v>กฤษณะ</v>
          </cell>
          <cell r="E520" t="str">
            <v>โสรินทร์</v>
          </cell>
          <cell r="F520" t="str">
            <v>7DP</v>
          </cell>
          <cell r="G520" t="str">
            <v>B</v>
          </cell>
          <cell r="H520" t="str">
            <v>RS</v>
          </cell>
          <cell r="I520">
            <v>433.13</v>
          </cell>
        </row>
        <row r="521">
          <cell r="A521" t="str">
            <v>109113</v>
          </cell>
          <cell r="B521">
            <v>476</v>
          </cell>
          <cell r="C521" t="str">
            <v>นาย</v>
          </cell>
          <cell r="D521" t="str">
            <v>สุพจน์</v>
          </cell>
          <cell r="E521" t="str">
            <v>วิมล</v>
          </cell>
          <cell r="F521" t="str">
            <v>7DP</v>
          </cell>
          <cell r="G521" t="str">
            <v>C</v>
          </cell>
          <cell r="H521" t="str">
            <v>RS</v>
          </cell>
          <cell r="I521">
            <v>433.16</v>
          </cell>
        </row>
        <row r="522">
          <cell r="A522" t="str">
            <v>106907</v>
          </cell>
          <cell r="B522">
            <v>477</v>
          </cell>
          <cell r="C522" t="str">
            <v>นาย</v>
          </cell>
          <cell r="D522" t="str">
            <v>อพิชาติ</v>
          </cell>
          <cell r="E522" t="str">
            <v>ซิ้มเสียง</v>
          </cell>
          <cell r="F522" t="str">
            <v>7DP</v>
          </cell>
          <cell r="G522" t="str">
            <v>B</v>
          </cell>
          <cell r="H522" t="str">
            <v>RS</v>
          </cell>
          <cell r="I522">
            <v>433.43</v>
          </cell>
        </row>
        <row r="523">
          <cell r="A523" t="str">
            <v>109509</v>
          </cell>
          <cell r="B523">
            <v>478</v>
          </cell>
          <cell r="C523" t="str">
            <v>น.ส.</v>
          </cell>
          <cell r="D523" t="str">
            <v>นาริน</v>
          </cell>
          <cell r="E523" t="str">
            <v>ขาเหล็ก</v>
          </cell>
          <cell r="F523" t="str">
            <v>7DP</v>
          </cell>
          <cell r="G523" t="str">
            <v>B</v>
          </cell>
          <cell r="H523" t="str">
            <v>RS</v>
          </cell>
          <cell r="I523">
            <v>433.58</v>
          </cell>
        </row>
        <row r="524">
          <cell r="A524" t="str">
            <v>107710</v>
          </cell>
          <cell r="B524">
            <v>479</v>
          </cell>
          <cell r="C524" t="str">
            <v>นาย</v>
          </cell>
          <cell r="D524" t="str">
            <v>พิพัฒน์พงษ์</v>
          </cell>
          <cell r="E524" t="str">
            <v>ยาดา</v>
          </cell>
          <cell r="F524" t="str">
            <v>7DP</v>
          </cell>
          <cell r="G524" t="str">
            <v>C</v>
          </cell>
          <cell r="H524" t="str">
            <v>RS</v>
          </cell>
          <cell r="I524">
            <v>434.06</v>
          </cell>
        </row>
        <row r="525">
          <cell r="A525" t="str">
            <v>108221</v>
          </cell>
          <cell r="B525">
            <v>480</v>
          </cell>
          <cell r="C525" t="str">
            <v>นาย</v>
          </cell>
          <cell r="D525" t="str">
            <v>ชาติ</v>
          </cell>
          <cell r="E525" t="str">
            <v>ไชยวัน</v>
          </cell>
          <cell r="F525" t="str">
            <v>7DP</v>
          </cell>
          <cell r="G525" t="str">
            <v>B</v>
          </cell>
          <cell r="H525" t="str">
            <v>RS</v>
          </cell>
          <cell r="I525">
            <v>434.08</v>
          </cell>
        </row>
        <row r="526">
          <cell r="A526" t="str">
            <v>154444</v>
          </cell>
          <cell r="B526">
            <v>481</v>
          </cell>
          <cell r="C526" t="str">
            <v>น.ส.</v>
          </cell>
          <cell r="D526" t="str">
            <v>สีมาลา</v>
          </cell>
          <cell r="E526" t="str">
            <v>พงษ์ประเทศ</v>
          </cell>
          <cell r="F526" t="str">
            <v>7DP</v>
          </cell>
          <cell r="G526" t="str">
            <v>B</v>
          </cell>
          <cell r="H526" t="str">
            <v>RS</v>
          </cell>
          <cell r="I526">
            <v>434.92</v>
          </cell>
        </row>
        <row r="527">
          <cell r="A527" t="str">
            <v>152815</v>
          </cell>
          <cell r="B527">
            <v>482</v>
          </cell>
          <cell r="C527" t="str">
            <v>น.ส.</v>
          </cell>
          <cell r="D527" t="str">
            <v>น้ำเพชร</v>
          </cell>
          <cell r="E527" t="str">
            <v>ปานเขียว</v>
          </cell>
          <cell r="F527" t="str">
            <v>7DP</v>
          </cell>
          <cell r="G527" t="str">
            <v>A</v>
          </cell>
          <cell r="H527" t="str">
            <v>RS</v>
          </cell>
          <cell r="I527">
            <v>435.53</v>
          </cell>
        </row>
        <row r="528">
          <cell r="A528" t="str">
            <v>153853</v>
          </cell>
          <cell r="B528">
            <v>483</v>
          </cell>
          <cell r="C528" t="str">
            <v>น.ส.</v>
          </cell>
          <cell r="D528" t="str">
            <v>สุกัญญา</v>
          </cell>
          <cell r="E528" t="str">
            <v>กว้างไธสง</v>
          </cell>
          <cell r="F528" t="str">
            <v>7DP</v>
          </cell>
          <cell r="G528" t="str">
            <v>C</v>
          </cell>
          <cell r="H528" t="str">
            <v>RS</v>
          </cell>
          <cell r="I528">
            <v>436.59</v>
          </cell>
        </row>
        <row r="529">
          <cell r="A529" t="str">
            <v>153423</v>
          </cell>
          <cell r="B529">
            <v>484</v>
          </cell>
          <cell r="C529" t="str">
            <v>นาย</v>
          </cell>
          <cell r="D529" t="str">
            <v>ปราโมทย์</v>
          </cell>
          <cell r="E529" t="str">
            <v>ชัยยะ</v>
          </cell>
          <cell r="F529" t="str">
            <v>7DP</v>
          </cell>
          <cell r="G529" t="str">
            <v>A</v>
          </cell>
          <cell r="H529" t="str">
            <v>RS</v>
          </cell>
          <cell r="I529">
            <v>436.63</v>
          </cell>
        </row>
        <row r="530">
          <cell r="A530" t="str">
            <v>153406</v>
          </cell>
          <cell r="B530">
            <v>485</v>
          </cell>
          <cell r="C530" t="str">
            <v>นาย</v>
          </cell>
          <cell r="D530" t="str">
            <v>สัมฤทธิ์</v>
          </cell>
          <cell r="E530" t="str">
            <v>ดวงแก้ว</v>
          </cell>
          <cell r="F530" t="str">
            <v>7DP</v>
          </cell>
          <cell r="G530" t="str">
            <v>B</v>
          </cell>
          <cell r="H530" t="str">
            <v>RS</v>
          </cell>
          <cell r="I530">
            <v>436.64</v>
          </cell>
        </row>
        <row r="531">
          <cell r="A531" t="str">
            <v>109987</v>
          </cell>
          <cell r="B531">
            <v>486</v>
          </cell>
          <cell r="C531" t="str">
            <v>นาง</v>
          </cell>
          <cell r="D531" t="str">
            <v>สุณิสา</v>
          </cell>
          <cell r="E531" t="str">
            <v>สิงห์อุบล</v>
          </cell>
          <cell r="F531" t="str">
            <v>7DP</v>
          </cell>
          <cell r="G531" t="str">
            <v>B</v>
          </cell>
          <cell r="H531" t="str">
            <v>RS</v>
          </cell>
          <cell r="I531">
            <v>436.85</v>
          </cell>
        </row>
        <row r="532">
          <cell r="A532" t="str">
            <v>150994</v>
          </cell>
          <cell r="B532">
            <v>487</v>
          </cell>
          <cell r="C532" t="str">
            <v>นาย</v>
          </cell>
          <cell r="D532" t="str">
            <v>สุพจน์</v>
          </cell>
          <cell r="E532" t="str">
            <v>อิ่นคำ</v>
          </cell>
          <cell r="F532" t="str">
            <v>7DP</v>
          </cell>
          <cell r="G532" t="str">
            <v>B</v>
          </cell>
          <cell r="H532" t="str">
            <v>RS</v>
          </cell>
          <cell r="I532">
            <v>437.22</v>
          </cell>
        </row>
        <row r="533">
          <cell r="A533" t="str">
            <v>109095</v>
          </cell>
          <cell r="B533">
            <v>488</v>
          </cell>
          <cell r="C533" t="str">
            <v>น.ส.</v>
          </cell>
          <cell r="D533" t="str">
            <v>จันทร์ทิพย์</v>
          </cell>
          <cell r="E533" t="str">
            <v>จันทะไพร</v>
          </cell>
          <cell r="F533" t="str">
            <v>7DP</v>
          </cell>
          <cell r="G533" t="str">
            <v>B</v>
          </cell>
          <cell r="H533" t="str">
            <v>RS</v>
          </cell>
          <cell r="I533">
            <v>437.71</v>
          </cell>
        </row>
        <row r="534">
          <cell r="A534" t="str">
            <v>150023</v>
          </cell>
          <cell r="B534">
            <v>489</v>
          </cell>
          <cell r="C534" t="str">
            <v>นาย</v>
          </cell>
          <cell r="D534" t="str">
            <v>เมธี</v>
          </cell>
          <cell r="E534" t="str">
            <v>ตรีภพ</v>
          </cell>
          <cell r="F534" t="str">
            <v>7DP</v>
          </cell>
          <cell r="G534" t="str">
            <v>D</v>
          </cell>
          <cell r="H534" t="str">
            <v>RS</v>
          </cell>
          <cell r="I534">
            <v>437.92</v>
          </cell>
        </row>
        <row r="535">
          <cell r="A535" t="str">
            <v>109432</v>
          </cell>
          <cell r="B535">
            <v>490</v>
          </cell>
          <cell r="C535" t="str">
            <v>นาย</v>
          </cell>
          <cell r="D535" t="str">
            <v>สุภพงษ์</v>
          </cell>
          <cell r="E535" t="str">
            <v>หุ่นทอง</v>
          </cell>
          <cell r="F535" t="str">
            <v>7DP</v>
          </cell>
          <cell r="G535" t="str">
            <v>C</v>
          </cell>
          <cell r="H535" t="str">
            <v>RS</v>
          </cell>
          <cell r="I535">
            <v>438.01</v>
          </cell>
        </row>
        <row r="536">
          <cell r="A536" t="str">
            <v>107799</v>
          </cell>
          <cell r="B536">
            <v>491</v>
          </cell>
          <cell r="C536" t="str">
            <v>นาง</v>
          </cell>
          <cell r="D536" t="str">
            <v>มินตรา</v>
          </cell>
          <cell r="E536" t="str">
            <v>รัตนปรากฎ</v>
          </cell>
          <cell r="F536" t="str">
            <v>7DP</v>
          </cell>
          <cell r="G536" t="str">
            <v>B</v>
          </cell>
          <cell r="H536" t="str">
            <v>RS</v>
          </cell>
          <cell r="I536">
            <v>438.17</v>
          </cell>
        </row>
        <row r="537">
          <cell r="A537" t="str">
            <v>156743</v>
          </cell>
          <cell r="B537">
            <v>492</v>
          </cell>
          <cell r="C537" t="str">
            <v>นาย</v>
          </cell>
          <cell r="D537" t="str">
            <v>สุทิน</v>
          </cell>
          <cell r="E537" t="str">
            <v>หอมหวาน</v>
          </cell>
          <cell r="F537" t="str">
            <v>7DP</v>
          </cell>
          <cell r="G537" t="str">
            <v>A</v>
          </cell>
          <cell r="H537" t="str">
            <v>RS</v>
          </cell>
          <cell r="I537">
            <v>438.86</v>
          </cell>
        </row>
        <row r="538">
          <cell r="A538" t="str">
            <v>152575</v>
          </cell>
          <cell r="B538">
            <v>493</v>
          </cell>
          <cell r="C538" t="str">
            <v>น.ส.</v>
          </cell>
          <cell r="D538" t="str">
            <v>ศรีสุดา</v>
          </cell>
          <cell r="E538" t="str">
            <v>มัทนัง</v>
          </cell>
          <cell r="F538" t="str">
            <v>7DP</v>
          </cell>
          <cell r="G538" t="str">
            <v>B</v>
          </cell>
          <cell r="H538" t="str">
            <v>RS</v>
          </cell>
          <cell r="I538">
            <v>439.3</v>
          </cell>
        </row>
        <row r="539">
          <cell r="A539" t="str">
            <v>151922</v>
          </cell>
          <cell r="B539">
            <v>494</v>
          </cell>
          <cell r="C539" t="str">
            <v>นาย</v>
          </cell>
          <cell r="D539" t="str">
            <v>สนิท</v>
          </cell>
          <cell r="E539" t="str">
            <v>กลิ่นสุคนธ์</v>
          </cell>
          <cell r="F539" t="str">
            <v>7DP</v>
          </cell>
          <cell r="G539" t="str">
            <v>B</v>
          </cell>
          <cell r="H539" t="str">
            <v>RS</v>
          </cell>
          <cell r="I539">
            <v>439.79</v>
          </cell>
        </row>
        <row r="540">
          <cell r="A540" t="str">
            <v>154093</v>
          </cell>
          <cell r="B540">
            <v>495</v>
          </cell>
          <cell r="C540" t="str">
            <v>นาย</v>
          </cell>
          <cell r="D540" t="str">
            <v>ชูเกียรติ</v>
          </cell>
          <cell r="E540" t="str">
            <v>วันดี</v>
          </cell>
          <cell r="F540" t="str">
            <v>7DP</v>
          </cell>
          <cell r="G540" t="str">
            <v>B</v>
          </cell>
          <cell r="H540" t="str">
            <v>RS</v>
          </cell>
          <cell r="I540">
            <v>440.76</v>
          </cell>
        </row>
        <row r="541">
          <cell r="A541" t="str">
            <v>154267</v>
          </cell>
          <cell r="B541">
            <v>496</v>
          </cell>
          <cell r="C541" t="str">
            <v>น.ส.</v>
          </cell>
          <cell r="D541" t="str">
            <v>เรณู</v>
          </cell>
          <cell r="E541" t="str">
            <v>ตลับเงิน</v>
          </cell>
          <cell r="F541" t="str">
            <v>7DP</v>
          </cell>
          <cell r="G541" t="str">
            <v>B</v>
          </cell>
          <cell r="H541" t="str">
            <v>RS</v>
          </cell>
          <cell r="I541">
            <v>440.76</v>
          </cell>
        </row>
        <row r="542">
          <cell r="A542" t="str">
            <v>109144</v>
          </cell>
          <cell r="B542">
            <v>497</v>
          </cell>
          <cell r="C542" t="str">
            <v>นาย</v>
          </cell>
          <cell r="D542" t="str">
            <v>ศุภชัย</v>
          </cell>
          <cell r="E542" t="str">
            <v>ใจเอื้อ</v>
          </cell>
          <cell r="F542" t="str">
            <v>7DP</v>
          </cell>
          <cell r="G542" t="str">
            <v>C</v>
          </cell>
          <cell r="H542" t="str">
            <v>RS</v>
          </cell>
          <cell r="I542">
            <v>441</v>
          </cell>
        </row>
        <row r="543">
          <cell r="A543" t="str">
            <v>109064</v>
          </cell>
          <cell r="B543">
            <v>498</v>
          </cell>
          <cell r="C543" t="str">
            <v>นาง</v>
          </cell>
          <cell r="D543" t="str">
            <v>นงลักษณ์</v>
          </cell>
          <cell r="E543" t="str">
            <v>ชินโคตร</v>
          </cell>
          <cell r="F543" t="str">
            <v>7DP</v>
          </cell>
          <cell r="G543" t="str">
            <v>B</v>
          </cell>
          <cell r="H543" t="str">
            <v>RS</v>
          </cell>
          <cell r="I543">
            <v>441.01</v>
          </cell>
        </row>
        <row r="544">
          <cell r="A544" t="str">
            <v>153760</v>
          </cell>
          <cell r="B544">
            <v>499</v>
          </cell>
          <cell r="C544" t="str">
            <v>นาย</v>
          </cell>
          <cell r="D544" t="str">
            <v>อุทิศ</v>
          </cell>
          <cell r="E544" t="str">
            <v>จิตปัญญา</v>
          </cell>
          <cell r="F544" t="str">
            <v>7DP</v>
          </cell>
          <cell r="G544" t="str">
            <v>B</v>
          </cell>
          <cell r="H544" t="str">
            <v>RS</v>
          </cell>
          <cell r="I544">
            <v>441.15</v>
          </cell>
        </row>
        <row r="545">
          <cell r="A545" t="str">
            <v>156105</v>
          </cell>
          <cell r="B545">
            <v>500</v>
          </cell>
          <cell r="C545" t="str">
            <v>นาย</v>
          </cell>
          <cell r="D545" t="str">
            <v>พรหมลิขิต</v>
          </cell>
          <cell r="E545" t="str">
            <v>ต่อซอน</v>
          </cell>
          <cell r="F545" t="str">
            <v>7DP</v>
          </cell>
          <cell r="G545" t="str">
            <v>B</v>
          </cell>
          <cell r="H545" t="str">
            <v>RS</v>
          </cell>
          <cell r="I545">
            <v>441.3</v>
          </cell>
        </row>
        <row r="546">
          <cell r="A546" t="str">
            <v>151218</v>
          </cell>
          <cell r="B546">
            <v>501</v>
          </cell>
          <cell r="C546" t="str">
            <v>นาย</v>
          </cell>
          <cell r="D546" t="str">
            <v>นัฐพล</v>
          </cell>
          <cell r="E546" t="str">
            <v>หอมจันทร์</v>
          </cell>
          <cell r="F546" t="str">
            <v>7DP</v>
          </cell>
          <cell r="G546" t="str">
            <v>B</v>
          </cell>
          <cell r="H546" t="str">
            <v>RS</v>
          </cell>
          <cell r="I546">
            <v>441.34</v>
          </cell>
        </row>
        <row r="547">
          <cell r="A547" t="str">
            <v>107882</v>
          </cell>
          <cell r="B547">
            <v>502</v>
          </cell>
          <cell r="C547" t="str">
            <v>นาย</v>
          </cell>
          <cell r="D547" t="str">
            <v>ธนกร</v>
          </cell>
          <cell r="E547" t="str">
            <v>มั่นศรี</v>
          </cell>
          <cell r="F547" t="str">
            <v>7DP</v>
          </cell>
          <cell r="G547" t="str">
            <v>B</v>
          </cell>
          <cell r="H547" t="str">
            <v>RS</v>
          </cell>
          <cell r="I547">
            <v>441.49</v>
          </cell>
        </row>
        <row r="548">
          <cell r="A548" t="str">
            <v>151363</v>
          </cell>
          <cell r="B548">
            <v>503</v>
          </cell>
          <cell r="C548" t="str">
            <v>นาย</v>
          </cell>
          <cell r="D548" t="str">
            <v>ศักดิ์ประยุทธ</v>
          </cell>
          <cell r="E548" t="str">
            <v>แก้วโศก</v>
          </cell>
          <cell r="F548" t="str">
            <v>7DP</v>
          </cell>
          <cell r="G548" t="str">
            <v>B</v>
          </cell>
          <cell r="H548" t="str">
            <v>RS</v>
          </cell>
          <cell r="I548">
            <v>441.72</v>
          </cell>
        </row>
        <row r="549">
          <cell r="A549" t="str">
            <v>151332</v>
          </cell>
          <cell r="B549">
            <v>504</v>
          </cell>
          <cell r="C549" t="str">
            <v>นาย</v>
          </cell>
          <cell r="D549" t="str">
            <v>แผน</v>
          </cell>
          <cell r="E549" t="str">
            <v>เคียนรัมย์</v>
          </cell>
          <cell r="F549" t="str">
            <v>7DP</v>
          </cell>
          <cell r="G549" t="str">
            <v>B</v>
          </cell>
          <cell r="H549" t="str">
            <v>RS</v>
          </cell>
          <cell r="I549">
            <v>441.74</v>
          </cell>
        </row>
        <row r="550">
          <cell r="A550" t="str">
            <v>108439</v>
          </cell>
          <cell r="B550">
            <v>505</v>
          </cell>
          <cell r="C550" t="str">
            <v>น.ส.</v>
          </cell>
          <cell r="D550" t="str">
            <v>มัสยา</v>
          </cell>
          <cell r="E550" t="str">
            <v>ชินศรี</v>
          </cell>
          <cell r="F550" t="str">
            <v>7DP</v>
          </cell>
          <cell r="G550" t="str">
            <v>B</v>
          </cell>
          <cell r="H550" t="str">
            <v>RS</v>
          </cell>
          <cell r="I550">
            <v>441.92</v>
          </cell>
        </row>
        <row r="551">
          <cell r="A551" t="str">
            <v>150148</v>
          </cell>
          <cell r="B551">
            <v>506</v>
          </cell>
          <cell r="C551" t="str">
            <v>น.ส.</v>
          </cell>
          <cell r="D551" t="str">
            <v>วิไลวรรณ</v>
          </cell>
          <cell r="E551" t="str">
            <v>เมืองโคตร</v>
          </cell>
          <cell r="F551" t="str">
            <v>7DP</v>
          </cell>
          <cell r="G551" t="str">
            <v>D</v>
          </cell>
          <cell r="H551" t="str">
            <v>RS</v>
          </cell>
          <cell r="I551">
            <v>442.1</v>
          </cell>
        </row>
        <row r="552">
          <cell r="A552" t="str">
            <v>107817</v>
          </cell>
          <cell r="B552">
            <v>507</v>
          </cell>
          <cell r="C552" t="str">
            <v>น.ส.</v>
          </cell>
          <cell r="D552" t="str">
            <v>สมพร</v>
          </cell>
          <cell r="E552" t="str">
            <v>ตุ่มพงษ์</v>
          </cell>
          <cell r="F552" t="str">
            <v>7DP</v>
          </cell>
          <cell r="G552" t="str">
            <v>B</v>
          </cell>
          <cell r="H552" t="str">
            <v>RS</v>
          </cell>
          <cell r="I552">
            <v>442.53</v>
          </cell>
        </row>
        <row r="553">
          <cell r="A553" t="str">
            <v>107962</v>
          </cell>
          <cell r="B553">
            <v>508</v>
          </cell>
          <cell r="C553" t="str">
            <v>นาย</v>
          </cell>
          <cell r="D553" t="str">
            <v>กิตติศักดิ์</v>
          </cell>
          <cell r="E553" t="str">
            <v>คล้ายห้างหว้า</v>
          </cell>
          <cell r="F553" t="str">
            <v>7DP</v>
          </cell>
          <cell r="G553" t="str">
            <v>B</v>
          </cell>
          <cell r="H553" t="str">
            <v>RS</v>
          </cell>
          <cell r="I553">
            <v>442.7</v>
          </cell>
        </row>
        <row r="554">
          <cell r="A554" t="str">
            <v>152607</v>
          </cell>
          <cell r="B554">
            <v>509</v>
          </cell>
          <cell r="C554" t="str">
            <v>น.ส.</v>
          </cell>
          <cell r="D554" t="str">
            <v>บรรจงค์</v>
          </cell>
          <cell r="E554" t="str">
            <v>พรมนิกรณ์</v>
          </cell>
          <cell r="F554" t="str">
            <v>7DP</v>
          </cell>
          <cell r="G554" t="str">
            <v>B</v>
          </cell>
          <cell r="H554" t="str">
            <v>RS</v>
          </cell>
          <cell r="I554">
            <v>443.45</v>
          </cell>
        </row>
        <row r="555">
          <cell r="A555" t="str">
            <v>154431</v>
          </cell>
          <cell r="B555">
            <v>510</v>
          </cell>
          <cell r="C555" t="str">
            <v>นาย</v>
          </cell>
          <cell r="D555" t="str">
            <v>สมพร</v>
          </cell>
          <cell r="E555" t="str">
            <v>สมาธิ</v>
          </cell>
          <cell r="F555" t="str">
            <v>7DP</v>
          </cell>
          <cell r="G555" t="str">
            <v>A</v>
          </cell>
          <cell r="H555" t="str">
            <v>RS</v>
          </cell>
          <cell r="I555">
            <v>443.48</v>
          </cell>
        </row>
        <row r="556">
          <cell r="A556" t="str">
            <v>151044</v>
          </cell>
          <cell r="B556">
            <v>511</v>
          </cell>
          <cell r="C556" t="str">
            <v>นาย</v>
          </cell>
          <cell r="D556" t="str">
            <v>เอกชัย</v>
          </cell>
          <cell r="E556" t="str">
            <v>มารบุรี</v>
          </cell>
          <cell r="F556" t="str">
            <v>7DP</v>
          </cell>
          <cell r="G556" t="str">
            <v>B</v>
          </cell>
          <cell r="H556" t="str">
            <v>RS</v>
          </cell>
          <cell r="I556">
            <v>444.7</v>
          </cell>
        </row>
        <row r="557">
          <cell r="A557" t="str">
            <v>151061</v>
          </cell>
          <cell r="B557">
            <v>512</v>
          </cell>
          <cell r="C557" t="str">
            <v>นาย</v>
          </cell>
          <cell r="D557" t="str">
            <v>สุริยา</v>
          </cell>
          <cell r="E557" t="str">
            <v>ทำสุนา</v>
          </cell>
          <cell r="F557" t="str">
            <v>7DP</v>
          </cell>
          <cell r="G557" t="str">
            <v>B</v>
          </cell>
          <cell r="H557" t="str">
            <v>RS</v>
          </cell>
          <cell r="I557">
            <v>444.7</v>
          </cell>
        </row>
        <row r="558">
          <cell r="A558" t="str">
            <v>153822</v>
          </cell>
          <cell r="B558">
            <v>513</v>
          </cell>
          <cell r="C558" t="str">
            <v>นาง</v>
          </cell>
          <cell r="D558" t="str">
            <v>สุวรรณา</v>
          </cell>
          <cell r="E558" t="str">
            <v>จันทนเสวี</v>
          </cell>
          <cell r="F558" t="str">
            <v>7DP</v>
          </cell>
          <cell r="G558" t="str">
            <v>B</v>
          </cell>
          <cell r="H558" t="str">
            <v>RS</v>
          </cell>
          <cell r="I558">
            <v>444.86</v>
          </cell>
        </row>
        <row r="559">
          <cell r="A559" t="str">
            <v>153312</v>
          </cell>
          <cell r="B559">
            <v>514</v>
          </cell>
          <cell r="C559" t="str">
            <v>นาย</v>
          </cell>
          <cell r="D559" t="str">
            <v>เจริญพร</v>
          </cell>
          <cell r="E559" t="str">
            <v>ช่องศิริ</v>
          </cell>
          <cell r="F559" t="str">
            <v>7DP</v>
          </cell>
          <cell r="G559" t="str">
            <v>A</v>
          </cell>
          <cell r="H559" t="str">
            <v>RS</v>
          </cell>
          <cell r="I559">
            <v>444.91</v>
          </cell>
        </row>
        <row r="560">
          <cell r="A560" t="str">
            <v>151297</v>
          </cell>
          <cell r="B560">
            <v>515</v>
          </cell>
          <cell r="C560" t="str">
            <v>นาง</v>
          </cell>
          <cell r="D560" t="str">
            <v>ปภัสสร</v>
          </cell>
          <cell r="E560" t="str">
            <v>โวหาญดี</v>
          </cell>
          <cell r="F560" t="str">
            <v>7DP</v>
          </cell>
          <cell r="G560" t="str">
            <v>B</v>
          </cell>
          <cell r="H560" t="str">
            <v>RS</v>
          </cell>
          <cell r="I560">
            <v>444.99</v>
          </cell>
        </row>
        <row r="561">
          <cell r="A561" t="str">
            <v>150103</v>
          </cell>
          <cell r="B561">
            <v>516</v>
          </cell>
          <cell r="C561" t="str">
            <v>นาย</v>
          </cell>
          <cell r="D561" t="str">
            <v>อุเทน</v>
          </cell>
          <cell r="E561" t="str">
            <v>เทพพงษ์</v>
          </cell>
          <cell r="F561" t="str">
            <v>7DP</v>
          </cell>
          <cell r="G561" t="str">
            <v>B</v>
          </cell>
          <cell r="H561" t="str">
            <v>RS</v>
          </cell>
          <cell r="I561">
            <v>445.17</v>
          </cell>
        </row>
        <row r="562">
          <cell r="A562" t="str">
            <v>150037</v>
          </cell>
          <cell r="B562">
            <v>517</v>
          </cell>
          <cell r="C562" t="str">
            <v>นาย</v>
          </cell>
          <cell r="D562" t="str">
            <v>สันติสุข</v>
          </cell>
          <cell r="E562" t="str">
            <v>สีสนไชย</v>
          </cell>
          <cell r="F562" t="str">
            <v>7DP</v>
          </cell>
          <cell r="G562" t="str">
            <v>B</v>
          </cell>
          <cell r="H562" t="str">
            <v>RS</v>
          </cell>
          <cell r="I562">
            <v>445.2</v>
          </cell>
        </row>
        <row r="563">
          <cell r="A563" t="str">
            <v>106751</v>
          </cell>
          <cell r="B563">
            <v>518</v>
          </cell>
          <cell r="C563" t="str">
            <v>นาย</v>
          </cell>
          <cell r="D563" t="str">
            <v>จิรพัฒน์</v>
          </cell>
          <cell r="E563" t="str">
            <v>ปิ่นแก้ว</v>
          </cell>
          <cell r="F563" t="str">
            <v>7DP</v>
          </cell>
          <cell r="G563" t="str">
            <v>B</v>
          </cell>
          <cell r="H563" t="str">
            <v>RS</v>
          </cell>
          <cell r="I563">
            <v>445.44</v>
          </cell>
        </row>
        <row r="564">
          <cell r="A564" t="str">
            <v>156091</v>
          </cell>
          <cell r="B564">
            <v>519</v>
          </cell>
          <cell r="C564" t="str">
            <v>นาย</v>
          </cell>
          <cell r="D564" t="str">
            <v>วันชัย</v>
          </cell>
          <cell r="E564" t="str">
            <v>ละครพล</v>
          </cell>
          <cell r="F564" t="str">
            <v>7DP</v>
          </cell>
          <cell r="G564" t="str">
            <v>B</v>
          </cell>
          <cell r="H564" t="str">
            <v>RS</v>
          </cell>
          <cell r="I564">
            <v>445.47</v>
          </cell>
        </row>
        <row r="565">
          <cell r="A565" t="str">
            <v>108647</v>
          </cell>
          <cell r="B565">
            <v>520</v>
          </cell>
          <cell r="C565" t="str">
            <v>นาย</v>
          </cell>
          <cell r="D565" t="str">
            <v>ไพบูลย์</v>
          </cell>
          <cell r="E565" t="str">
            <v>หอมหวล</v>
          </cell>
          <cell r="F565" t="str">
            <v>7DP</v>
          </cell>
          <cell r="G565" t="str">
            <v>B</v>
          </cell>
          <cell r="H565" t="str">
            <v>RS</v>
          </cell>
          <cell r="I565">
            <v>445.68</v>
          </cell>
        </row>
        <row r="566">
          <cell r="A566" t="str">
            <v>107879</v>
          </cell>
          <cell r="B566">
            <v>521</v>
          </cell>
          <cell r="C566" t="str">
            <v>นาง</v>
          </cell>
          <cell r="D566" t="str">
            <v>บัวเรียง</v>
          </cell>
          <cell r="E566" t="str">
            <v>วีระธรรม</v>
          </cell>
          <cell r="F566" t="str">
            <v>7DP</v>
          </cell>
          <cell r="G566" t="str">
            <v>B</v>
          </cell>
          <cell r="H566" t="str">
            <v>RS</v>
          </cell>
          <cell r="I566">
            <v>445.68</v>
          </cell>
        </row>
        <row r="567">
          <cell r="A567" t="str">
            <v>107976</v>
          </cell>
          <cell r="B567">
            <v>522</v>
          </cell>
          <cell r="C567" t="str">
            <v>นาย</v>
          </cell>
          <cell r="D567" t="str">
            <v>บัลลังก์</v>
          </cell>
          <cell r="E567" t="str">
            <v>ศรีเพชร</v>
          </cell>
          <cell r="F567" t="str">
            <v>7DP</v>
          </cell>
          <cell r="G567" t="str">
            <v>B</v>
          </cell>
          <cell r="H567" t="str">
            <v>RS</v>
          </cell>
          <cell r="I567">
            <v>445.68</v>
          </cell>
        </row>
        <row r="568">
          <cell r="A568" t="str">
            <v>107737</v>
          </cell>
          <cell r="B568">
            <v>523</v>
          </cell>
          <cell r="C568" t="str">
            <v>นาย</v>
          </cell>
          <cell r="D568" t="str">
            <v>สุรัตน์</v>
          </cell>
          <cell r="E568" t="str">
            <v>ภานุรัตน์</v>
          </cell>
          <cell r="F568" t="str">
            <v>7DP</v>
          </cell>
          <cell r="G568" t="str">
            <v>A</v>
          </cell>
          <cell r="H568" t="str">
            <v>RS</v>
          </cell>
          <cell r="I568">
            <v>446.07</v>
          </cell>
        </row>
        <row r="569">
          <cell r="A569" t="str">
            <v>108602</v>
          </cell>
          <cell r="B569">
            <v>524</v>
          </cell>
          <cell r="C569" t="str">
            <v>น.ส.</v>
          </cell>
          <cell r="D569" t="str">
            <v>บุญล้อม</v>
          </cell>
          <cell r="E569" t="str">
            <v>โตนดไธสงค์</v>
          </cell>
          <cell r="F569" t="str">
            <v>7DP</v>
          </cell>
          <cell r="G569" t="str">
            <v>B</v>
          </cell>
          <cell r="H569" t="str">
            <v>RS</v>
          </cell>
          <cell r="I569">
            <v>446.1</v>
          </cell>
        </row>
        <row r="570">
          <cell r="A570" t="str">
            <v>109286</v>
          </cell>
          <cell r="B570">
            <v>525</v>
          </cell>
          <cell r="C570" t="str">
            <v>น.ส.</v>
          </cell>
          <cell r="D570" t="str">
            <v>จินตนา</v>
          </cell>
          <cell r="E570" t="str">
            <v>บุญสิทธิ์</v>
          </cell>
          <cell r="F570" t="str">
            <v>7DP</v>
          </cell>
          <cell r="G570" t="str">
            <v>D</v>
          </cell>
          <cell r="H570" t="str">
            <v>RS</v>
          </cell>
          <cell r="I570">
            <v>446.25</v>
          </cell>
        </row>
        <row r="571">
          <cell r="A571" t="str">
            <v>107928</v>
          </cell>
          <cell r="B571">
            <v>526</v>
          </cell>
          <cell r="C571" t="str">
            <v>นาย</v>
          </cell>
          <cell r="D571" t="str">
            <v>นิรันดร</v>
          </cell>
          <cell r="E571" t="str">
            <v>พุ่มรอด</v>
          </cell>
          <cell r="F571" t="str">
            <v>7DP</v>
          </cell>
          <cell r="G571" t="str">
            <v>B</v>
          </cell>
          <cell r="H571" t="str">
            <v>RS</v>
          </cell>
          <cell r="I571">
            <v>446.85</v>
          </cell>
        </row>
        <row r="572">
          <cell r="A572" t="str">
            <v>109956</v>
          </cell>
          <cell r="B572">
            <v>527</v>
          </cell>
          <cell r="C572" t="str">
            <v>นาย</v>
          </cell>
          <cell r="D572" t="str">
            <v>กานต์</v>
          </cell>
          <cell r="E572" t="str">
            <v>ลักขณาโรจน์</v>
          </cell>
          <cell r="F572" t="str">
            <v>7DP</v>
          </cell>
          <cell r="G572" t="str">
            <v>C</v>
          </cell>
          <cell r="H572" t="str">
            <v>RS</v>
          </cell>
          <cell r="I572">
            <v>447.57</v>
          </cell>
        </row>
        <row r="573">
          <cell r="A573" t="str">
            <v>156056</v>
          </cell>
          <cell r="B573">
            <v>528</v>
          </cell>
          <cell r="C573" t="str">
            <v>นาย</v>
          </cell>
          <cell r="D573" t="str">
            <v>สมชาติ</v>
          </cell>
          <cell r="E573" t="str">
            <v>วงค์แสงไชย</v>
          </cell>
          <cell r="F573" t="str">
            <v>7DP</v>
          </cell>
          <cell r="G573" t="str">
            <v>A</v>
          </cell>
          <cell r="H573" t="str">
            <v>RS</v>
          </cell>
          <cell r="I573">
            <v>448.43</v>
          </cell>
        </row>
        <row r="574">
          <cell r="A574" t="str">
            <v>152611</v>
          </cell>
          <cell r="B574">
            <v>529</v>
          </cell>
          <cell r="C574" t="str">
            <v>น.ส.</v>
          </cell>
          <cell r="D574" t="str">
            <v>จันทร์เพ็ญ</v>
          </cell>
          <cell r="E574" t="str">
            <v>ธรรมโท</v>
          </cell>
          <cell r="F574" t="str">
            <v>7DP</v>
          </cell>
          <cell r="G574" t="str">
            <v>B</v>
          </cell>
          <cell r="H574" t="str">
            <v>RS</v>
          </cell>
          <cell r="I574">
            <v>448.87</v>
          </cell>
        </row>
        <row r="575">
          <cell r="A575" t="str">
            <v>150835</v>
          </cell>
          <cell r="B575">
            <v>530</v>
          </cell>
          <cell r="C575" t="str">
            <v>นาง</v>
          </cell>
          <cell r="D575" t="str">
            <v>ธารินี</v>
          </cell>
          <cell r="E575" t="str">
            <v>ทำสุนา</v>
          </cell>
          <cell r="F575" t="str">
            <v>7DP</v>
          </cell>
          <cell r="G575" t="str">
            <v>B</v>
          </cell>
          <cell r="H575" t="str">
            <v>RS</v>
          </cell>
          <cell r="I575">
            <v>448.91</v>
          </cell>
        </row>
        <row r="576">
          <cell r="A576" t="str">
            <v>150915</v>
          </cell>
          <cell r="B576">
            <v>531</v>
          </cell>
          <cell r="C576" t="str">
            <v>นาย</v>
          </cell>
          <cell r="D576" t="str">
            <v>นราธิป</v>
          </cell>
          <cell r="E576" t="str">
            <v>นาวิเวช</v>
          </cell>
          <cell r="F576" t="str">
            <v>7DP</v>
          </cell>
          <cell r="G576" t="str">
            <v>B</v>
          </cell>
          <cell r="H576" t="str">
            <v>RS</v>
          </cell>
          <cell r="I576">
            <v>448.91</v>
          </cell>
        </row>
        <row r="577">
          <cell r="A577" t="str">
            <v>150946</v>
          </cell>
          <cell r="B577">
            <v>532</v>
          </cell>
          <cell r="C577" t="str">
            <v>นาย</v>
          </cell>
          <cell r="D577" t="str">
            <v>ถาวร</v>
          </cell>
          <cell r="E577" t="str">
            <v>ศรีบุตร</v>
          </cell>
          <cell r="F577" t="str">
            <v>7DP</v>
          </cell>
          <cell r="G577" t="str">
            <v>B</v>
          </cell>
          <cell r="H577" t="str">
            <v>RS</v>
          </cell>
          <cell r="I577">
            <v>448.91</v>
          </cell>
        </row>
        <row r="578">
          <cell r="A578" t="str">
            <v>109796</v>
          </cell>
          <cell r="B578">
            <v>533</v>
          </cell>
          <cell r="C578" t="str">
            <v>นาย</v>
          </cell>
          <cell r="D578" t="str">
            <v>ธเรศ</v>
          </cell>
          <cell r="E578" t="str">
            <v>แสนหว้า</v>
          </cell>
          <cell r="F578" t="str">
            <v>7DP</v>
          </cell>
          <cell r="G578" t="str">
            <v>B</v>
          </cell>
          <cell r="H578" t="str">
            <v>RS</v>
          </cell>
          <cell r="I578">
            <v>449.36</v>
          </cell>
        </row>
        <row r="579">
          <cell r="A579" t="str">
            <v>109450</v>
          </cell>
          <cell r="B579">
            <v>534</v>
          </cell>
          <cell r="C579" t="str">
            <v>น.ส.</v>
          </cell>
          <cell r="D579" t="str">
            <v>ทัตธยา</v>
          </cell>
          <cell r="E579" t="str">
            <v>คนเพียร</v>
          </cell>
          <cell r="F579" t="str">
            <v>7DP</v>
          </cell>
          <cell r="G579" t="str">
            <v>B</v>
          </cell>
          <cell r="H579" t="str">
            <v>RS</v>
          </cell>
          <cell r="I579">
            <v>449.4</v>
          </cell>
        </row>
        <row r="580">
          <cell r="A580" t="str">
            <v>107178</v>
          </cell>
          <cell r="B580">
            <v>535</v>
          </cell>
          <cell r="C580" t="str">
            <v>นาง</v>
          </cell>
          <cell r="D580" t="str">
            <v>ศุภาพิชญ์</v>
          </cell>
          <cell r="E580" t="str">
            <v>สุทโท</v>
          </cell>
          <cell r="F580" t="str">
            <v>7DP</v>
          </cell>
          <cell r="G580" t="str">
            <v>B</v>
          </cell>
          <cell r="H580" t="str">
            <v>RS</v>
          </cell>
          <cell r="I580">
            <v>449.61</v>
          </cell>
        </row>
        <row r="581">
          <cell r="A581" t="str">
            <v>156344</v>
          </cell>
          <cell r="B581">
            <v>536</v>
          </cell>
          <cell r="C581" t="str">
            <v>น.ส.</v>
          </cell>
          <cell r="D581" t="str">
            <v>จันทร์เพ็ญ</v>
          </cell>
          <cell r="E581" t="str">
            <v>อาจหาญ</v>
          </cell>
          <cell r="F581" t="str">
            <v>7DP</v>
          </cell>
          <cell r="G581" t="str">
            <v>A</v>
          </cell>
          <cell r="H581" t="str">
            <v>RS</v>
          </cell>
          <cell r="I581">
            <v>449.67</v>
          </cell>
        </row>
        <row r="582">
          <cell r="A582" t="str">
            <v>109241</v>
          </cell>
          <cell r="B582">
            <v>537</v>
          </cell>
          <cell r="C582" t="str">
            <v>นาย</v>
          </cell>
          <cell r="D582" t="str">
            <v>ปฏิพัทธ์</v>
          </cell>
          <cell r="E582" t="str">
            <v>ศรีสุก</v>
          </cell>
          <cell r="F582" t="str">
            <v>7DP</v>
          </cell>
          <cell r="G582" t="str">
            <v>A</v>
          </cell>
          <cell r="H582" t="str">
            <v>RS</v>
          </cell>
          <cell r="I582">
            <v>449.81</v>
          </cell>
        </row>
        <row r="583">
          <cell r="A583" t="str">
            <v>108106</v>
          </cell>
          <cell r="B583">
            <v>538</v>
          </cell>
          <cell r="C583" t="str">
            <v>นาย</v>
          </cell>
          <cell r="D583" t="str">
            <v>ศักดิ์ดา</v>
          </cell>
          <cell r="E583" t="str">
            <v>บาริศรี</v>
          </cell>
          <cell r="F583" t="str">
            <v>7DP</v>
          </cell>
          <cell r="G583" t="str">
            <v>B</v>
          </cell>
          <cell r="H583" t="str">
            <v>RS</v>
          </cell>
          <cell r="I583">
            <v>449.87</v>
          </cell>
        </row>
        <row r="584">
          <cell r="A584" t="str">
            <v>109269</v>
          </cell>
          <cell r="B584">
            <v>539</v>
          </cell>
          <cell r="C584" t="str">
            <v>น.ส.</v>
          </cell>
          <cell r="D584" t="str">
            <v>สุรีย์รัตน์</v>
          </cell>
          <cell r="E584" t="str">
            <v>ขำน้อย</v>
          </cell>
          <cell r="F584" t="str">
            <v>7DP</v>
          </cell>
          <cell r="G584" t="str">
            <v>A</v>
          </cell>
          <cell r="H584" t="str">
            <v>RS</v>
          </cell>
          <cell r="I584">
            <v>450.6</v>
          </cell>
        </row>
        <row r="585">
          <cell r="A585" t="str">
            <v>108442</v>
          </cell>
          <cell r="B585">
            <v>540</v>
          </cell>
          <cell r="C585" t="str">
            <v>น.ส.</v>
          </cell>
          <cell r="D585" t="str">
            <v>โบริ่ง</v>
          </cell>
          <cell r="E585" t="str">
            <v>โชติน้อย</v>
          </cell>
          <cell r="F585" t="str">
            <v>7DP</v>
          </cell>
          <cell r="G585" t="str">
            <v>D</v>
          </cell>
          <cell r="H585" t="str">
            <v>RS</v>
          </cell>
          <cell r="I585">
            <v>450.96</v>
          </cell>
        </row>
        <row r="586">
          <cell r="A586" t="str">
            <v>108456</v>
          </cell>
          <cell r="B586">
            <v>541</v>
          </cell>
          <cell r="C586" t="str">
            <v>น.ส.</v>
          </cell>
          <cell r="D586" t="str">
            <v>สุวดี</v>
          </cell>
          <cell r="E586" t="str">
            <v>บัวทะราช</v>
          </cell>
          <cell r="F586" t="str">
            <v>7DP</v>
          </cell>
          <cell r="G586" t="str">
            <v>B</v>
          </cell>
          <cell r="H586" t="str">
            <v>RS</v>
          </cell>
          <cell r="I586">
            <v>451.09</v>
          </cell>
        </row>
        <row r="587">
          <cell r="A587" t="str">
            <v>153330</v>
          </cell>
          <cell r="B587">
            <v>542</v>
          </cell>
          <cell r="C587" t="str">
            <v>นาย</v>
          </cell>
          <cell r="D587" t="str">
            <v>ไพรัช</v>
          </cell>
          <cell r="E587" t="str">
            <v>จองประโคน</v>
          </cell>
          <cell r="F587" t="str">
            <v>7DP</v>
          </cell>
          <cell r="G587" t="str">
            <v>B</v>
          </cell>
          <cell r="H587" t="str">
            <v>RS</v>
          </cell>
          <cell r="I587">
            <v>451.89</v>
          </cell>
        </row>
        <row r="588">
          <cell r="A588" t="str">
            <v>108633</v>
          </cell>
          <cell r="B588">
            <v>543</v>
          </cell>
          <cell r="C588" t="str">
            <v>น.ส.</v>
          </cell>
          <cell r="D588" t="str">
            <v>ดวงเดือน</v>
          </cell>
          <cell r="E588" t="str">
            <v>เชื้อเถาว์</v>
          </cell>
          <cell r="F588" t="str">
            <v>7DP</v>
          </cell>
          <cell r="G588" t="str">
            <v>C</v>
          </cell>
          <cell r="H588" t="str">
            <v>RS</v>
          </cell>
          <cell r="I588">
            <v>452.29</v>
          </cell>
        </row>
        <row r="589">
          <cell r="A589" t="str">
            <v>152704</v>
          </cell>
          <cell r="B589">
            <v>544</v>
          </cell>
          <cell r="C589" t="str">
            <v>นาย</v>
          </cell>
          <cell r="D589" t="str">
            <v>สมหมาย</v>
          </cell>
          <cell r="E589" t="str">
            <v>สุระขัน</v>
          </cell>
          <cell r="F589" t="str">
            <v>7DP</v>
          </cell>
          <cell r="G589" t="str">
            <v>B</v>
          </cell>
          <cell r="H589" t="str">
            <v>RS</v>
          </cell>
          <cell r="I589">
            <v>452.56</v>
          </cell>
        </row>
        <row r="590">
          <cell r="A590" t="str">
            <v>150963</v>
          </cell>
          <cell r="B590">
            <v>545</v>
          </cell>
          <cell r="C590" t="str">
            <v>น.ส.</v>
          </cell>
          <cell r="D590" t="str">
            <v>น้อย</v>
          </cell>
          <cell r="E590" t="str">
            <v>เดชทันต์</v>
          </cell>
          <cell r="F590" t="str">
            <v>7DP</v>
          </cell>
          <cell r="G590" t="str">
            <v>B</v>
          </cell>
          <cell r="H590" t="str">
            <v>RS</v>
          </cell>
          <cell r="I590">
            <v>453.09</v>
          </cell>
        </row>
        <row r="591">
          <cell r="A591" t="str">
            <v>150849</v>
          </cell>
          <cell r="B591">
            <v>546</v>
          </cell>
          <cell r="C591" t="str">
            <v>นาง</v>
          </cell>
          <cell r="D591" t="str">
            <v>นุช</v>
          </cell>
          <cell r="E591" t="str">
            <v>ยอดพินิจ</v>
          </cell>
          <cell r="F591" t="str">
            <v>7DP</v>
          </cell>
          <cell r="G591" t="str">
            <v>A</v>
          </cell>
          <cell r="H591" t="str">
            <v>RS</v>
          </cell>
          <cell r="I591">
            <v>453.15</v>
          </cell>
        </row>
        <row r="592">
          <cell r="A592" t="str">
            <v>107914</v>
          </cell>
          <cell r="B592">
            <v>547</v>
          </cell>
          <cell r="C592" t="str">
            <v>นาย</v>
          </cell>
          <cell r="D592" t="str">
            <v>สุรศักดิ์</v>
          </cell>
          <cell r="E592" t="str">
            <v>ศรีบัว</v>
          </cell>
          <cell r="F592" t="str">
            <v>7DP</v>
          </cell>
          <cell r="G592" t="str">
            <v>B</v>
          </cell>
          <cell r="H592" t="str">
            <v>RS</v>
          </cell>
          <cell r="I592">
            <v>454.11</v>
          </cell>
        </row>
        <row r="593">
          <cell r="A593" t="str">
            <v>150977</v>
          </cell>
          <cell r="B593">
            <v>548</v>
          </cell>
          <cell r="C593" t="str">
            <v>น.ส.</v>
          </cell>
          <cell r="D593" t="str">
            <v>ยุพิน</v>
          </cell>
          <cell r="E593" t="str">
            <v>พงษ์พิทักษ์</v>
          </cell>
          <cell r="F593" t="str">
            <v>7DP</v>
          </cell>
          <cell r="G593" t="str">
            <v>B</v>
          </cell>
          <cell r="H593" t="str">
            <v>RS</v>
          </cell>
          <cell r="I593">
            <v>454.38</v>
          </cell>
        </row>
        <row r="594">
          <cell r="A594" t="str">
            <v>150085</v>
          </cell>
          <cell r="B594">
            <v>549</v>
          </cell>
          <cell r="C594" t="str">
            <v>น.ส.</v>
          </cell>
          <cell r="D594" t="str">
            <v>นิตยา</v>
          </cell>
          <cell r="E594" t="str">
            <v>โพทา</v>
          </cell>
          <cell r="F594" t="str">
            <v>7DP</v>
          </cell>
          <cell r="G594" t="str">
            <v>B</v>
          </cell>
          <cell r="H594" t="str">
            <v>RS</v>
          </cell>
          <cell r="I594">
            <v>454.84</v>
          </cell>
        </row>
        <row r="595">
          <cell r="A595" t="str">
            <v>108279</v>
          </cell>
          <cell r="B595">
            <v>550</v>
          </cell>
          <cell r="C595" t="str">
            <v>นาย</v>
          </cell>
          <cell r="D595" t="str">
            <v>เกรียงไกร</v>
          </cell>
          <cell r="E595" t="str">
            <v>ป้อมภาเดช</v>
          </cell>
          <cell r="F595" t="str">
            <v>7DP</v>
          </cell>
          <cell r="G595" t="str">
            <v>C</v>
          </cell>
          <cell r="H595" t="str">
            <v>RS</v>
          </cell>
          <cell r="I595">
            <v>455.22</v>
          </cell>
        </row>
        <row r="596">
          <cell r="A596" t="str">
            <v>107771</v>
          </cell>
          <cell r="B596">
            <v>551</v>
          </cell>
          <cell r="C596" t="str">
            <v>นาง</v>
          </cell>
          <cell r="D596" t="str">
            <v>สุรัญรัตน์</v>
          </cell>
          <cell r="E596" t="str">
            <v>หุตะจิตต์</v>
          </cell>
          <cell r="F596" t="str">
            <v>7DP</v>
          </cell>
          <cell r="G596" t="str">
            <v>A</v>
          </cell>
          <cell r="H596" t="str">
            <v>RS</v>
          </cell>
          <cell r="I596">
            <v>455.27</v>
          </cell>
        </row>
        <row r="597">
          <cell r="A597" t="str">
            <v>153884</v>
          </cell>
          <cell r="B597">
            <v>552</v>
          </cell>
          <cell r="C597" t="str">
            <v>นาง</v>
          </cell>
          <cell r="D597" t="str">
            <v>ลำดวน</v>
          </cell>
          <cell r="E597" t="str">
            <v>ดวงแก้ว</v>
          </cell>
          <cell r="F597" t="str">
            <v>7DP</v>
          </cell>
          <cell r="G597" t="str">
            <v>A</v>
          </cell>
          <cell r="H597" t="str">
            <v>RS</v>
          </cell>
          <cell r="I597">
            <v>457.54</v>
          </cell>
        </row>
        <row r="598">
          <cell r="A598" t="str">
            <v>109238</v>
          </cell>
          <cell r="B598">
            <v>553</v>
          </cell>
          <cell r="C598" t="str">
            <v>นาย</v>
          </cell>
          <cell r="D598" t="str">
            <v>สรศักดิ์</v>
          </cell>
          <cell r="E598" t="str">
            <v>กลิ่นหอม</v>
          </cell>
          <cell r="F598" t="str">
            <v>7DP</v>
          </cell>
          <cell r="G598" t="str">
            <v>A</v>
          </cell>
          <cell r="H598" t="str">
            <v>RS</v>
          </cell>
          <cell r="I598">
            <v>457.83</v>
          </cell>
        </row>
        <row r="599">
          <cell r="A599" t="str">
            <v>108681</v>
          </cell>
          <cell r="B599">
            <v>554</v>
          </cell>
          <cell r="C599" t="str">
            <v>นาย</v>
          </cell>
          <cell r="D599" t="str">
            <v>บรรณชา</v>
          </cell>
          <cell r="E599" t="str">
            <v>ผาลบ</v>
          </cell>
          <cell r="F599" t="str">
            <v>7DP</v>
          </cell>
          <cell r="G599" t="str">
            <v>A</v>
          </cell>
          <cell r="H599" t="str">
            <v>RS</v>
          </cell>
          <cell r="I599">
            <v>459.54</v>
          </cell>
        </row>
        <row r="600">
          <cell r="A600" t="str">
            <v>109318</v>
          </cell>
          <cell r="B600">
            <v>555</v>
          </cell>
          <cell r="C600" t="str">
            <v>นาย</v>
          </cell>
          <cell r="D600" t="str">
            <v>เสกสรร</v>
          </cell>
          <cell r="E600" t="str">
            <v>อิ่มกระโทก</v>
          </cell>
          <cell r="F600" t="str">
            <v>7DP</v>
          </cell>
          <cell r="G600" t="str">
            <v>B</v>
          </cell>
          <cell r="H600" t="str">
            <v>RS</v>
          </cell>
          <cell r="I600">
            <v>460.28</v>
          </cell>
        </row>
        <row r="601">
          <cell r="A601" t="str">
            <v>150165</v>
          </cell>
          <cell r="B601">
            <v>556</v>
          </cell>
          <cell r="C601" t="str">
            <v>นาย</v>
          </cell>
          <cell r="D601" t="str">
            <v>กฤษดา</v>
          </cell>
          <cell r="E601" t="str">
            <v>จั่นแก้ว</v>
          </cell>
          <cell r="F601" t="str">
            <v>7DP</v>
          </cell>
          <cell r="G601" t="str">
            <v>B</v>
          </cell>
          <cell r="H601" t="str">
            <v>RS</v>
          </cell>
          <cell r="I601">
            <v>460.4</v>
          </cell>
        </row>
        <row r="602">
          <cell r="A602" t="str">
            <v>150901</v>
          </cell>
          <cell r="B602">
            <v>557</v>
          </cell>
          <cell r="C602" t="str">
            <v>น.ส.</v>
          </cell>
          <cell r="D602" t="str">
            <v>เพียงอัมพร</v>
          </cell>
          <cell r="E602" t="str">
            <v>บัวบาง</v>
          </cell>
          <cell r="F602" t="str">
            <v>7DP</v>
          </cell>
          <cell r="G602" t="str">
            <v>B</v>
          </cell>
          <cell r="H602" t="str">
            <v>RS</v>
          </cell>
          <cell r="I602">
            <v>462.97</v>
          </cell>
        </row>
        <row r="603">
          <cell r="A603" t="str">
            <v>150068</v>
          </cell>
          <cell r="B603">
            <v>558</v>
          </cell>
          <cell r="C603" t="str">
            <v>นาง</v>
          </cell>
          <cell r="D603" t="str">
            <v>กนก</v>
          </cell>
          <cell r="E603" t="str">
            <v>ปานรัตน์</v>
          </cell>
          <cell r="F603" t="str">
            <v>7DP</v>
          </cell>
          <cell r="G603" t="str">
            <v>A</v>
          </cell>
          <cell r="H603" t="str">
            <v>RS</v>
          </cell>
          <cell r="I603">
            <v>464.72</v>
          </cell>
        </row>
        <row r="604">
          <cell r="A604" t="str">
            <v>108026</v>
          </cell>
          <cell r="B604">
            <v>559</v>
          </cell>
          <cell r="C604" t="str">
            <v>นาย</v>
          </cell>
          <cell r="D604" t="str">
            <v>ธันยาวาท</v>
          </cell>
          <cell r="E604" t="str">
            <v>ทาสุวรรณ</v>
          </cell>
          <cell r="F604" t="str">
            <v>7DP</v>
          </cell>
          <cell r="G604" t="str">
            <v>B</v>
          </cell>
          <cell r="H604" t="str">
            <v>RS</v>
          </cell>
          <cell r="I604">
            <v>465.19</v>
          </cell>
        </row>
        <row r="605">
          <cell r="A605" t="str">
            <v>106800</v>
          </cell>
          <cell r="B605">
            <v>560</v>
          </cell>
          <cell r="C605" t="str">
            <v>น.ส.</v>
          </cell>
          <cell r="D605" t="str">
            <v>ภัทราภรณ์</v>
          </cell>
          <cell r="E605" t="str">
            <v>สิงห์เรือง</v>
          </cell>
          <cell r="F605" t="str">
            <v>7DP</v>
          </cell>
          <cell r="G605" t="str">
            <v>A</v>
          </cell>
          <cell r="H605" t="str">
            <v>RS</v>
          </cell>
          <cell r="I605">
            <v>467.26</v>
          </cell>
        </row>
        <row r="606">
          <cell r="A606" t="str">
            <v>107931</v>
          </cell>
          <cell r="B606">
            <v>561</v>
          </cell>
          <cell r="C606" t="str">
            <v>นาย</v>
          </cell>
          <cell r="D606" t="str">
            <v>อุทิศ</v>
          </cell>
          <cell r="E606" t="str">
            <v>เว่ารัมย์</v>
          </cell>
          <cell r="F606" t="str">
            <v>7DP</v>
          </cell>
          <cell r="G606" t="str">
            <v>B</v>
          </cell>
          <cell r="H606" t="str">
            <v>RS</v>
          </cell>
          <cell r="I606">
            <v>468.29</v>
          </cell>
        </row>
        <row r="607">
          <cell r="A607" t="str">
            <v>109942</v>
          </cell>
          <cell r="B607">
            <v>562</v>
          </cell>
          <cell r="C607" t="str">
            <v>นาย</v>
          </cell>
          <cell r="D607" t="str">
            <v>สุริโย</v>
          </cell>
          <cell r="E607" t="str">
            <v>มาเจริญ</v>
          </cell>
          <cell r="F607" t="str">
            <v>7DP</v>
          </cell>
          <cell r="G607" t="str">
            <v>A</v>
          </cell>
          <cell r="H607" t="str">
            <v>RS</v>
          </cell>
          <cell r="I607">
            <v>473.54</v>
          </cell>
        </row>
        <row r="608">
          <cell r="A608" t="str">
            <v>110007</v>
          </cell>
          <cell r="B608">
            <v>563</v>
          </cell>
          <cell r="C608" t="str">
            <v>นาย</v>
          </cell>
          <cell r="D608" t="str">
            <v>นิติกุล</v>
          </cell>
          <cell r="E608" t="str">
            <v>ภูธรเลิศ</v>
          </cell>
          <cell r="F608" t="str">
            <v>7DP</v>
          </cell>
          <cell r="G608" t="str">
            <v>A</v>
          </cell>
          <cell r="H608" t="str">
            <v>RS</v>
          </cell>
          <cell r="I608">
            <v>473.54</v>
          </cell>
        </row>
        <row r="609">
          <cell r="A609" t="str">
            <v>108043</v>
          </cell>
          <cell r="B609">
            <v>564</v>
          </cell>
          <cell r="C609" t="str">
            <v>นาย</v>
          </cell>
          <cell r="D609" t="str">
            <v>ชัยโย</v>
          </cell>
          <cell r="E609" t="str">
            <v>ไทรโชค</v>
          </cell>
          <cell r="F609" t="str">
            <v>7DP</v>
          </cell>
          <cell r="G609" t="str">
            <v>A</v>
          </cell>
          <cell r="H609" t="str">
            <v>RS</v>
          </cell>
          <cell r="I609">
            <v>478.46</v>
          </cell>
        </row>
        <row r="610">
          <cell r="A610" t="str">
            <v>003254</v>
          </cell>
          <cell r="B610">
            <v>1</v>
          </cell>
          <cell r="D610" t="str">
            <v>นางสมบุญ</v>
          </cell>
          <cell r="E610" t="str">
            <v>คงดี</v>
          </cell>
          <cell r="F610" t="str">
            <v>6SW</v>
          </cell>
          <cell r="G610" t="str">
            <v>A</v>
          </cell>
          <cell r="H610" t="str">
            <v>WN</v>
          </cell>
          <cell r="I610">
            <v>20852.23</v>
          </cell>
        </row>
        <row r="611">
          <cell r="A611" t="str">
            <v>004355</v>
          </cell>
          <cell r="B611">
            <v>2</v>
          </cell>
          <cell r="D611" t="str">
            <v>นายประทุม</v>
          </cell>
          <cell r="E611" t="str">
            <v>ใจซื่อ</v>
          </cell>
          <cell r="F611" t="str">
            <v>6SW</v>
          </cell>
          <cell r="G611" t="str">
            <v>A</v>
          </cell>
          <cell r="H611" t="str">
            <v>WN</v>
          </cell>
          <cell r="I611">
            <v>15878.19</v>
          </cell>
        </row>
        <row r="612">
          <cell r="A612" t="str">
            <v>005057</v>
          </cell>
          <cell r="B612">
            <v>3</v>
          </cell>
          <cell r="D612" t="str">
            <v>นางน้องนุช</v>
          </cell>
          <cell r="E612" t="str">
            <v>หิรัญงาม</v>
          </cell>
          <cell r="F612" t="str">
            <v>6SW</v>
          </cell>
          <cell r="G612" t="str">
            <v>B</v>
          </cell>
          <cell r="H612" t="str">
            <v>WN</v>
          </cell>
          <cell r="I612">
            <v>19507.46</v>
          </cell>
        </row>
        <row r="613">
          <cell r="A613" t="str">
            <v>005234</v>
          </cell>
          <cell r="B613">
            <v>4</v>
          </cell>
          <cell r="D613" t="str">
            <v>นางสาวเกื้อกูล</v>
          </cell>
          <cell r="E613" t="str">
            <v>ยงประเสริฐ</v>
          </cell>
          <cell r="F613" t="str">
            <v>6SW</v>
          </cell>
          <cell r="G613" t="str">
            <v>A</v>
          </cell>
          <cell r="H613" t="str">
            <v>WN</v>
          </cell>
          <cell r="I613">
            <v>18644.150000000001</v>
          </cell>
        </row>
        <row r="614">
          <cell r="A614" t="str">
            <v>005251</v>
          </cell>
          <cell r="B614">
            <v>5</v>
          </cell>
          <cell r="D614" t="str">
            <v>นางอำพัน</v>
          </cell>
          <cell r="E614" t="str">
            <v>ฤทธิสอน</v>
          </cell>
          <cell r="F614" t="str">
            <v>6SW</v>
          </cell>
          <cell r="G614" t="str">
            <v>C</v>
          </cell>
          <cell r="H614" t="str">
            <v>WN</v>
          </cell>
          <cell r="I614">
            <v>16827.59</v>
          </cell>
        </row>
        <row r="615">
          <cell r="A615" t="str">
            <v>005904</v>
          </cell>
          <cell r="B615">
            <v>6</v>
          </cell>
          <cell r="D615" t="str">
            <v>นายชาติชาย</v>
          </cell>
          <cell r="E615" t="str">
            <v>ประดิษฐ์</v>
          </cell>
          <cell r="F615" t="str">
            <v>6SW</v>
          </cell>
          <cell r="G615" t="str">
            <v>B</v>
          </cell>
          <cell r="H615" t="str">
            <v>WN</v>
          </cell>
          <cell r="I615">
            <v>14706.28</v>
          </cell>
        </row>
        <row r="616">
          <cell r="A616" t="str">
            <v>006131</v>
          </cell>
          <cell r="B616">
            <v>7</v>
          </cell>
          <cell r="D616" t="str">
            <v>นายพยงค์</v>
          </cell>
          <cell r="E616" t="str">
            <v>พรมจันทร์</v>
          </cell>
          <cell r="F616" t="str">
            <v>6SW</v>
          </cell>
          <cell r="G616" t="str">
            <v>A</v>
          </cell>
          <cell r="H616" t="str">
            <v>WN</v>
          </cell>
          <cell r="I616">
            <v>16918.34</v>
          </cell>
        </row>
        <row r="617">
          <cell r="A617" t="str">
            <v>006370</v>
          </cell>
          <cell r="B617">
            <v>8</v>
          </cell>
          <cell r="D617" t="str">
            <v>นางสาวปรีดา</v>
          </cell>
          <cell r="E617" t="str">
            <v>ไทยสามเสน</v>
          </cell>
          <cell r="F617" t="str">
            <v>6SW</v>
          </cell>
          <cell r="G617" t="str">
            <v>A</v>
          </cell>
          <cell r="H617" t="str">
            <v>WN</v>
          </cell>
          <cell r="I617">
            <v>19708.91</v>
          </cell>
        </row>
        <row r="618">
          <cell r="A618" t="str">
            <v>006543</v>
          </cell>
          <cell r="B618">
            <v>9</v>
          </cell>
          <cell r="D618" t="str">
            <v>นายจรัล</v>
          </cell>
          <cell r="E618" t="str">
            <v>โลภผล</v>
          </cell>
          <cell r="F618" t="str">
            <v>6SW</v>
          </cell>
          <cell r="G618" t="str">
            <v>C</v>
          </cell>
          <cell r="H618" t="str">
            <v>WN</v>
          </cell>
          <cell r="I618">
            <v>14099.84</v>
          </cell>
        </row>
        <row r="619">
          <cell r="A619" t="str">
            <v>006748</v>
          </cell>
          <cell r="B619">
            <v>10</v>
          </cell>
          <cell r="D619" t="str">
            <v>นายสุรพล</v>
          </cell>
          <cell r="E619" t="str">
            <v>ฤทธิสอน</v>
          </cell>
          <cell r="F619" t="str">
            <v>6SW</v>
          </cell>
          <cell r="G619" t="str">
            <v>C</v>
          </cell>
          <cell r="H619" t="str">
            <v>WN</v>
          </cell>
          <cell r="I619">
            <v>17813.650000000001</v>
          </cell>
        </row>
        <row r="620">
          <cell r="A620" t="str">
            <v>006893</v>
          </cell>
          <cell r="B620">
            <v>11</v>
          </cell>
          <cell r="D620" t="str">
            <v>นายสำราญ</v>
          </cell>
          <cell r="E620" t="str">
            <v>อาจองค์</v>
          </cell>
          <cell r="F620" t="str">
            <v>6SW</v>
          </cell>
          <cell r="G620" t="str">
            <v>B</v>
          </cell>
          <cell r="H620" t="str">
            <v>WN</v>
          </cell>
          <cell r="I620">
            <v>15202.15</v>
          </cell>
        </row>
        <row r="621">
          <cell r="A621" t="str">
            <v>007006</v>
          </cell>
          <cell r="B621">
            <v>12</v>
          </cell>
          <cell r="D621" t="str">
            <v>นายรณนะพงษ์</v>
          </cell>
          <cell r="E621" t="str">
            <v>คูฮกซิ่ว</v>
          </cell>
          <cell r="F621" t="str">
            <v>6SW</v>
          </cell>
          <cell r="G621" t="str">
            <v>B</v>
          </cell>
          <cell r="H621" t="str">
            <v>WN</v>
          </cell>
          <cell r="I621">
            <v>17836.54</v>
          </cell>
        </row>
        <row r="622">
          <cell r="A622" t="str">
            <v>008537</v>
          </cell>
          <cell r="B622">
            <v>13</v>
          </cell>
          <cell r="D622" t="str">
            <v>นายเดือน</v>
          </cell>
          <cell r="E622" t="str">
            <v>แช่มสุข</v>
          </cell>
          <cell r="F622" t="str">
            <v>6SW</v>
          </cell>
          <cell r="G622" t="str">
            <v>A</v>
          </cell>
          <cell r="H622" t="str">
            <v>WN</v>
          </cell>
          <cell r="I622">
            <v>15086.89</v>
          </cell>
        </row>
        <row r="623">
          <cell r="A623" t="str">
            <v>008541</v>
          </cell>
          <cell r="B623">
            <v>14</v>
          </cell>
          <cell r="D623" t="str">
            <v>นายมนตรี</v>
          </cell>
          <cell r="E623" t="str">
            <v>ยันตะสี</v>
          </cell>
          <cell r="F623" t="str">
            <v>6SW</v>
          </cell>
          <cell r="G623" t="str">
            <v>A</v>
          </cell>
          <cell r="H623" t="str">
            <v>WN</v>
          </cell>
          <cell r="I623">
            <v>20085.080000000002</v>
          </cell>
        </row>
        <row r="624">
          <cell r="A624" t="str">
            <v>008793</v>
          </cell>
          <cell r="B624">
            <v>15</v>
          </cell>
          <cell r="D624" t="str">
            <v>นายบุญ</v>
          </cell>
          <cell r="E624" t="str">
            <v>โทจำปา</v>
          </cell>
          <cell r="F624" t="str">
            <v>6SW</v>
          </cell>
          <cell r="G624" t="str">
            <v>A</v>
          </cell>
          <cell r="H624" t="str">
            <v>WN</v>
          </cell>
          <cell r="I624">
            <v>14703.77</v>
          </cell>
        </row>
        <row r="625">
          <cell r="A625" t="str">
            <v>008967</v>
          </cell>
          <cell r="B625">
            <v>16</v>
          </cell>
          <cell r="D625" t="str">
            <v>นางสมคิด</v>
          </cell>
          <cell r="E625" t="str">
            <v>พ้นภัย</v>
          </cell>
          <cell r="F625" t="str">
            <v>6SW</v>
          </cell>
          <cell r="G625" t="str">
            <v>B</v>
          </cell>
          <cell r="H625" t="str">
            <v>WN</v>
          </cell>
          <cell r="I625">
            <v>18997.97</v>
          </cell>
        </row>
        <row r="626">
          <cell r="A626" t="str">
            <v>008971</v>
          </cell>
          <cell r="B626">
            <v>17</v>
          </cell>
          <cell r="D626" t="str">
            <v>นายจำนงค์</v>
          </cell>
          <cell r="E626" t="str">
            <v>บุญมี</v>
          </cell>
          <cell r="F626" t="str">
            <v>6SW</v>
          </cell>
          <cell r="G626" t="str">
            <v>B</v>
          </cell>
          <cell r="H626" t="str">
            <v>WN</v>
          </cell>
          <cell r="I626">
            <v>17723.07</v>
          </cell>
        </row>
        <row r="627">
          <cell r="A627" t="str">
            <v>009096</v>
          </cell>
          <cell r="B627">
            <v>18</v>
          </cell>
          <cell r="D627" t="str">
            <v>นายสมชาย</v>
          </cell>
          <cell r="E627" t="str">
            <v>สอนเกิด</v>
          </cell>
          <cell r="F627" t="str">
            <v>6SW</v>
          </cell>
          <cell r="G627" t="str">
            <v>B</v>
          </cell>
          <cell r="H627" t="str">
            <v>WN</v>
          </cell>
          <cell r="I627">
            <v>19564.599999999999</v>
          </cell>
        </row>
        <row r="628">
          <cell r="A628" t="str">
            <v>009478</v>
          </cell>
          <cell r="B628">
            <v>19</v>
          </cell>
          <cell r="D628" t="str">
            <v>นายไพรัตน์</v>
          </cell>
          <cell r="E628" t="str">
            <v>ม่วงเล็ก</v>
          </cell>
          <cell r="F628" t="str">
            <v>6SW</v>
          </cell>
          <cell r="G628" t="str">
            <v>B</v>
          </cell>
          <cell r="H628" t="str">
            <v>WN</v>
          </cell>
          <cell r="I628">
            <v>16593.05</v>
          </cell>
        </row>
        <row r="629">
          <cell r="A629" t="str">
            <v>009513</v>
          </cell>
          <cell r="B629">
            <v>20</v>
          </cell>
          <cell r="D629" t="str">
            <v>นายสมยศ</v>
          </cell>
          <cell r="E629" t="str">
            <v>อยู่เปรม</v>
          </cell>
          <cell r="F629" t="str">
            <v>6SW</v>
          </cell>
          <cell r="G629" t="str">
            <v>B</v>
          </cell>
          <cell r="H629" t="str">
            <v>WN</v>
          </cell>
          <cell r="I629">
            <v>19548.77</v>
          </cell>
        </row>
        <row r="630">
          <cell r="A630" t="str">
            <v>012164</v>
          </cell>
          <cell r="B630">
            <v>21</v>
          </cell>
          <cell r="D630" t="str">
            <v>นายชูศักดิ์</v>
          </cell>
          <cell r="E630" t="str">
            <v>อุรัตน์</v>
          </cell>
          <cell r="F630" t="str">
            <v>6SW</v>
          </cell>
          <cell r="G630" t="str">
            <v>B</v>
          </cell>
          <cell r="H630" t="str">
            <v>WN</v>
          </cell>
          <cell r="I630">
            <v>25529.55</v>
          </cell>
        </row>
        <row r="631">
          <cell r="A631" t="str">
            <v>012418</v>
          </cell>
          <cell r="B631">
            <v>22</v>
          </cell>
          <cell r="D631" t="str">
            <v>นางรัชนี</v>
          </cell>
          <cell r="E631" t="str">
            <v>จุขุนทด</v>
          </cell>
          <cell r="F631" t="str">
            <v>6SW</v>
          </cell>
          <cell r="G631" t="str">
            <v>B</v>
          </cell>
          <cell r="H631" t="str">
            <v>WN</v>
          </cell>
          <cell r="I631">
            <v>18161.830000000002</v>
          </cell>
        </row>
        <row r="632">
          <cell r="A632" t="str">
            <v>012643</v>
          </cell>
          <cell r="B632">
            <v>23</v>
          </cell>
          <cell r="D632" t="str">
            <v>นางสาวสำอางค์</v>
          </cell>
          <cell r="E632" t="str">
            <v>แววนิล</v>
          </cell>
          <cell r="F632" t="str">
            <v>6SW</v>
          </cell>
          <cell r="G632" t="str">
            <v>B</v>
          </cell>
          <cell r="H632" t="str">
            <v>WN</v>
          </cell>
          <cell r="I632">
            <v>16407.45</v>
          </cell>
        </row>
        <row r="633">
          <cell r="A633" t="str">
            <v>012848</v>
          </cell>
          <cell r="B633">
            <v>24</v>
          </cell>
          <cell r="D633" t="str">
            <v>นายบรรพจน์</v>
          </cell>
          <cell r="E633" t="str">
            <v>ยังเจริญ</v>
          </cell>
          <cell r="F633" t="str">
            <v>6SW</v>
          </cell>
          <cell r="G633" t="str">
            <v>B</v>
          </cell>
          <cell r="H633" t="str">
            <v>WN</v>
          </cell>
          <cell r="I633">
            <v>25061.8</v>
          </cell>
        </row>
        <row r="634">
          <cell r="A634" t="str">
            <v>013026</v>
          </cell>
          <cell r="B634">
            <v>25</v>
          </cell>
          <cell r="D634" t="str">
            <v>นายปิยะ</v>
          </cell>
          <cell r="E634" t="str">
            <v>ตรีพารา</v>
          </cell>
          <cell r="F634" t="str">
            <v>6SW</v>
          </cell>
          <cell r="G634" t="str">
            <v>A</v>
          </cell>
          <cell r="H634" t="str">
            <v>WN</v>
          </cell>
          <cell r="I634">
            <v>24422.55</v>
          </cell>
        </row>
        <row r="635">
          <cell r="A635" t="str">
            <v>013553</v>
          </cell>
          <cell r="B635">
            <v>26</v>
          </cell>
          <cell r="D635" t="str">
            <v>นายสุวัติ</v>
          </cell>
          <cell r="E635" t="str">
            <v>ควรกาญจน์</v>
          </cell>
          <cell r="F635" t="str">
            <v>6SW</v>
          </cell>
          <cell r="G635" t="str">
            <v>B</v>
          </cell>
          <cell r="H635" t="str">
            <v>WN</v>
          </cell>
          <cell r="I635">
            <v>14513.06</v>
          </cell>
        </row>
        <row r="636">
          <cell r="A636" t="str">
            <v>013633</v>
          </cell>
          <cell r="B636">
            <v>27</v>
          </cell>
          <cell r="D636" t="str">
            <v>นายจำเริญ</v>
          </cell>
          <cell r="E636" t="str">
            <v>อาจองค์</v>
          </cell>
          <cell r="F636" t="str">
            <v>6SW</v>
          </cell>
          <cell r="G636" t="str">
            <v>B</v>
          </cell>
          <cell r="H636" t="str">
            <v>WN</v>
          </cell>
          <cell r="I636">
            <v>14509.53</v>
          </cell>
        </row>
        <row r="637">
          <cell r="A637" t="str">
            <v>013731</v>
          </cell>
          <cell r="B637">
            <v>28</v>
          </cell>
          <cell r="D637" t="str">
            <v>นางสาวสักการะ</v>
          </cell>
          <cell r="E637" t="str">
            <v>สินหมู่</v>
          </cell>
          <cell r="F637" t="str">
            <v>6SW</v>
          </cell>
          <cell r="G637" t="str">
            <v>B</v>
          </cell>
          <cell r="H637" t="str">
            <v>WN</v>
          </cell>
          <cell r="I637">
            <v>14739.61</v>
          </cell>
        </row>
        <row r="638">
          <cell r="A638" t="str">
            <v>013775</v>
          </cell>
          <cell r="B638">
            <v>29</v>
          </cell>
          <cell r="D638" t="str">
            <v>นายสามารถ</v>
          </cell>
          <cell r="E638" t="str">
            <v>จุขุนทด</v>
          </cell>
          <cell r="F638" t="str">
            <v>6SW</v>
          </cell>
          <cell r="G638" t="str">
            <v>A</v>
          </cell>
          <cell r="H638" t="str">
            <v>WN</v>
          </cell>
          <cell r="I638">
            <v>14688.33</v>
          </cell>
        </row>
        <row r="639">
          <cell r="A639" t="str">
            <v>013983</v>
          </cell>
          <cell r="B639">
            <v>30</v>
          </cell>
          <cell r="D639" t="str">
            <v>นายนาวิน</v>
          </cell>
          <cell r="E639" t="str">
            <v>รื่นชล</v>
          </cell>
          <cell r="F639" t="str">
            <v>6SW</v>
          </cell>
          <cell r="G639" t="str">
            <v>D</v>
          </cell>
          <cell r="H639" t="str">
            <v>WN</v>
          </cell>
          <cell r="I639">
            <v>13187.49</v>
          </cell>
        </row>
        <row r="640">
          <cell r="A640" t="str">
            <v>017065</v>
          </cell>
          <cell r="B640">
            <v>31</v>
          </cell>
          <cell r="D640" t="str">
            <v>นางสาวขวัญเมือง</v>
          </cell>
          <cell r="E640" t="str">
            <v>ภู่แพร</v>
          </cell>
          <cell r="F640" t="str">
            <v>6SW</v>
          </cell>
          <cell r="G640" t="str">
            <v>C</v>
          </cell>
          <cell r="H640" t="str">
            <v>WN</v>
          </cell>
          <cell r="I640">
            <v>13717.55</v>
          </cell>
        </row>
        <row r="641">
          <cell r="A641" t="str">
            <v>017242</v>
          </cell>
          <cell r="B641">
            <v>32</v>
          </cell>
          <cell r="D641" t="str">
            <v>นายบุญธรรม</v>
          </cell>
          <cell r="E641" t="str">
            <v>จันทร์เจริญ</v>
          </cell>
          <cell r="F641" t="str">
            <v>6SW</v>
          </cell>
          <cell r="G641" t="str">
            <v>B</v>
          </cell>
          <cell r="H641" t="str">
            <v>WN</v>
          </cell>
          <cell r="I641">
            <v>14474.99</v>
          </cell>
        </row>
        <row r="642">
          <cell r="A642" t="str">
            <v>017336</v>
          </cell>
          <cell r="B642">
            <v>33</v>
          </cell>
          <cell r="D642" t="str">
            <v>นางสาวสายหยุด</v>
          </cell>
          <cell r="E642" t="str">
            <v>ภู่เทศ</v>
          </cell>
          <cell r="F642" t="str">
            <v>6SW</v>
          </cell>
          <cell r="G642" t="str">
            <v>B</v>
          </cell>
          <cell r="H642" t="str">
            <v>WN</v>
          </cell>
          <cell r="I642">
            <v>14520.18</v>
          </cell>
        </row>
        <row r="643">
          <cell r="A643" t="str">
            <v>017384</v>
          </cell>
          <cell r="B643">
            <v>34</v>
          </cell>
          <cell r="D643" t="str">
            <v>นางสาวณัฐพร</v>
          </cell>
          <cell r="E643" t="str">
            <v>ทองนาค</v>
          </cell>
          <cell r="F643" t="str">
            <v>6SW</v>
          </cell>
          <cell r="G643" t="str">
            <v>B</v>
          </cell>
          <cell r="H643" t="str">
            <v>WN</v>
          </cell>
          <cell r="I643">
            <v>15049.46</v>
          </cell>
        </row>
        <row r="644">
          <cell r="A644" t="str">
            <v>017481</v>
          </cell>
          <cell r="B644">
            <v>35</v>
          </cell>
          <cell r="D644" t="str">
            <v>นางนวลน้อย</v>
          </cell>
          <cell r="E644" t="str">
            <v>บุญเกิด</v>
          </cell>
          <cell r="F644" t="str">
            <v>6SW</v>
          </cell>
          <cell r="G644" t="str">
            <v>B</v>
          </cell>
          <cell r="H644" t="str">
            <v>WN</v>
          </cell>
          <cell r="I644">
            <v>14404.08</v>
          </cell>
        </row>
        <row r="645">
          <cell r="A645" t="str">
            <v>017500</v>
          </cell>
          <cell r="B645">
            <v>36</v>
          </cell>
          <cell r="D645" t="str">
            <v>นางสาวเกษร</v>
          </cell>
          <cell r="E645" t="str">
            <v>ขาวสอาด</v>
          </cell>
          <cell r="F645" t="str">
            <v>6SW</v>
          </cell>
          <cell r="G645" t="str">
            <v>B</v>
          </cell>
          <cell r="H645" t="str">
            <v>WN</v>
          </cell>
          <cell r="I645">
            <v>13427.35</v>
          </cell>
        </row>
        <row r="646">
          <cell r="A646" t="str">
            <v>018069</v>
          </cell>
          <cell r="B646">
            <v>37</v>
          </cell>
          <cell r="D646" t="str">
            <v>นางสาวขนิษฐา</v>
          </cell>
          <cell r="E646" t="str">
            <v>แก้วประดับ</v>
          </cell>
          <cell r="F646" t="str">
            <v>6SW</v>
          </cell>
          <cell r="G646" t="str">
            <v>B</v>
          </cell>
          <cell r="H646" t="str">
            <v>WN</v>
          </cell>
          <cell r="I646">
            <v>14107.15</v>
          </cell>
        </row>
        <row r="647">
          <cell r="A647" t="str">
            <v>018170</v>
          </cell>
          <cell r="B647">
            <v>38</v>
          </cell>
          <cell r="D647" t="str">
            <v>นางสาววาสนา</v>
          </cell>
          <cell r="E647" t="str">
            <v>ลัพเสถียร</v>
          </cell>
          <cell r="F647" t="str">
            <v>6SW</v>
          </cell>
          <cell r="G647" t="str">
            <v>B</v>
          </cell>
          <cell r="H647" t="str">
            <v>WN</v>
          </cell>
          <cell r="I647">
            <v>13890.14</v>
          </cell>
        </row>
        <row r="648">
          <cell r="A648" t="str">
            <v>018197</v>
          </cell>
          <cell r="B648">
            <v>39</v>
          </cell>
          <cell r="D648" t="str">
            <v>นางสาวสมส่วน</v>
          </cell>
          <cell r="E648" t="str">
            <v>บัวทัน</v>
          </cell>
          <cell r="F648" t="str">
            <v>6SW</v>
          </cell>
          <cell r="G648" t="str">
            <v>B</v>
          </cell>
          <cell r="H648" t="str">
            <v>WN</v>
          </cell>
          <cell r="I648">
            <v>14082.93</v>
          </cell>
        </row>
        <row r="649">
          <cell r="A649" t="str">
            <v>018947</v>
          </cell>
          <cell r="B649">
            <v>40</v>
          </cell>
          <cell r="D649" t="str">
            <v>นายทองพูล</v>
          </cell>
          <cell r="E649" t="str">
            <v>สาสุข</v>
          </cell>
          <cell r="F649" t="str">
            <v>6SW</v>
          </cell>
          <cell r="G649" t="str">
            <v>B</v>
          </cell>
          <cell r="H649" t="str">
            <v>WN</v>
          </cell>
          <cell r="I649">
            <v>13989.78</v>
          </cell>
        </row>
        <row r="650">
          <cell r="A650" t="str">
            <v>018978</v>
          </cell>
          <cell r="B650">
            <v>41</v>
          </cell>
          <cell r="D650" t="str">
            <v>นางระเบียบ</v>
          </cell>
          <cell r="E650" t="str">
            <v>สนแก้ว</v>
          </cell>
          <cell r="F650" t="str">
            <v>6SW</v>
          </cell>
          <cell r="G650" t="str">
            <v>A</v>
          </cell>
          <cell r="H650" t="str">
            <v>WN</v>
          </cell>
          <cell r="I650">
            <v>14944.71</v>
          </cell>
        </row>
        <row r="651">
          <cell r="A651" t="str">
            <v>019142</v>
          </cell>
          <cell r="B651">
            <v>42</v>
          </cell>
          <cell r="D651" t="str">
            <v>นายสำรวย</v>
          </cell>
          <cell r="E651" t="str">
            <v>สุทธิรักษ์</v>
          </cell>
          <cell r="F651" t="str">
            <v>6SW</v>
          </cell>
          <cell r="G651" t="str">
            <v>A</v>
          </cell>
          <cell r="H651" t="str">
            <v>WN</v>
          </cell>
          <cell r="I651">
            <v>14671.81</v>
          </cell>
        </row>
        <row r="652">
          <cell r="A652" t="str">
            <v>019236</v>
          </cell>
          <cell r="B652">
            <v>43</v>
          </cell>
          <cell r="D652" t="str">
            <v>นางเฉลิมรัตน์</v>
          </cell>
          <cell r="E652" t="str">
            <v>อ่อนอ้าย</v>
          </cell>
          <cell r="F652" t="str">
            <v>6SW</v>
          </cell>
          <cell r="G652" t="str">
            <v>D</v>
          </cell>
          <cell r="H652" t="str">
            <v>WN</v>
          </cell>
          <cell r="I652">
            <v>12022.7</v>
          </cell>
        </row>
        <row r="653">
          <cell r="A653" t="str">
            <v>019413</v>
          </cell>
          <cell r="B653">
            <v>44</v>
          </cell>
          <cell r="D653" t="str">
            <v>นายสมชาย</v>
          </cell>
          <cell r="E653" t="str">
            <v>หงษ์รัตนาฤทธิ์</v>
          </cell>
          <cell r="F653" t="str">
            <v>6SW</v>
          </cell>
          <cell r="G653" t="str">
            <v>C</v>
          </cell>
          <cell r="H653" t="str">
            <v>WN</v>
          </cell>
          <cell r="I653">
            <v>13443.8</v>
          </cell>
        </row>
        <row r="654">
          <cell r="A654" t="str">
            <v>019649</v>
          </cell>
          <cell r="B654">
            <v>45</v>
          </cell>
          <cell r="D654" t="str">
            <v>นายทิวา</v>
          </cell>
          <cell r="E654" t="str">
            <v>ประทุมเมศร์</v>
          </cell>
          <cell r="F654" t="str">
            <v>6SW</v>
          </cell>
          <cell r="G654" t="str">
            <v>C</v>
          </cell>
          <cell r="H654" t="str">
            <v>WN</v>
          </cell>
          <cell r="I654">
            <v>13586.17</v>
          </cell>
        </row>
        <row r="655">
          <cell r="A655" t="str">
            <v>019941</v>
          </cell>
          <cell r="B655">
            <v>46</v>
          </cell>
          <cell r="D655" t="str">
            <v>นางหิรัญญา</v>
          </cell>
          <cell r="E655" t="str">
            <v>อินถา</v>
          </cell>
          <cell r="F655" t="str">
            <v>6SW</v>
          </cell>
          <cell r="G655" t="str">
            <v>B</v>
          </cell>
          <cell r="H655" t="str">
            <v>WN</v>
          </cell>
          <cell r="I655">
            <v>14435</v>
          </cell>
        </row>
        <row r="656">
          <cell r="A656" t="str">
            <v>020515</v>
          </cell>
          <cell r="B656">
            <v>47</v>
          </cell>
          <cell r="D656" t="str">
            <v>นางนวรัตน์</v>
          </cell>
          <cell r="E656" t="str">
            <v>น้อยหุ่น</v>
          </cell>
          <cell r="F656" t="str">
            <v>6SW</v>
          </cell>
          <cell r="G656" t="str">
            <v>B</v>
          </cell>
          <cell r="H656" t="str">
            <v>WN</v>
          </cell>
          <cell r="I656">
            <v>14300.34</v>
          </cell>
        </row>
        <row r="657">
          <cell r="A657" t="str">
            <v>020581</v>
          </cell>
          <cell r="B657">
            <v>48</v>
          </cell>
          <cell r="D657" t="str">
            <v>นางสาวรุ่งอรุณ</v>
          </cell>
          <cell r="E657" t="str">
            <v>ไชสง</v>
          </cell>
          <cell r="F657" t="str">
            <v>6SW</v>
          </cell>
          <cell r="G657" t="str">
            <v>C</v>
          </cell>
          <cell r="H657" t="str">
            <v>WN</v>
          </cell>
          <cell r="I657">
            <v>14090.56</v>
          </cell>
        </row>
        <row r="658">
          <cell r="A658" t="str">
            <v>021301</v>
          </cell>
          <cell r="B658">
            <v>49</v>
          </cell>
          <cell r="D658" t="str">
            <v>นางเยาวเรศ</v>
          </cell>
          <cell r="E658" t="str">
            <v>แย้มสรวญ</v>
          </cell>
          <cell r="F658" t="str">
            <v>6SW</v>
          </cell>
          <cell r="G658" t="str">
            <v>B</v>
          </cell>
          <cell r="H658" t="str">
            <v>WN</v>
          </cell>
          <cell r="I658">
            <v>14525.68</v>
          </cell>
        </row>
        <row r="659">
          <cell r="A659" t="str">
            <v>021314</v>
          </cell>
          <cell r="B659">
            <v>50</v>
          </cell>
          <cell r="D659" t="str">
            <v>นางสาวลำเจียก</v>
          </cell>
          <cell r="E659" t="str">
            <v>จิตระเบียบ</v>
          </cell>
          <cell r="F659" t="str">
            <v>6SW</v>
          </cell>
          <cell r="G659" t="str">
            <v>B</v>
          </cell>
          <cell r="H659" t="str">
            <v>WN</v>
          </cell>
          <cell r="I659">
            <v>14419.86</v>
          </cell>
        </row>
        <row r="660">
          <cell r="A660" t="str">
            <v>021567</v>
          </cell>
          <cell r="B660">
            <v>51</v>
          </cell>
          <cell r="D660" t="str">
            <v>นางศรีสมัย</v>
          </cell>
          <cell r="E660" t="str">
            <v>จวบกระโทก</v>
          </cell>
          <cell r="F660" t="str">
            <v>6SW</v>
          </cell>
          <cell r="G660" t="str">
            <v>B</v>
          </cell>
          <cell r="H660" t="str">
            <v>WN</v>
          </cell>
          <cell r="I660">
            <v>14830.71</v>
          </cell>
        </row>
        <row r="661">
          <cell r="A661" t="str">
            <v>021811</v>
          </cell>
          <cell r="B661">
            <v>52</v>
          </cell>
          <cell r="D661" t="str">
            <v>นายวัชระ</v>
          </cell>
          <cell r="E661" t="str">
            <v>หาญเกียรติกล้า</v>
          </cell>
          <cell r="F661" t="str">
            <v>6SW</v>
          </cell>
          <cell r="G661" t="str">
            <v>A</v>
          </cell>
          <cell r="H661" t="str">
            <v>WN</v>
          </cell>
          <cell r="I661">
            <v>14793.75</v>
          </cell>
        </row>
        <row r="662">
          <cell r="A662" t="str">
            <v>022272</v>
          </cell>
          <cell r="B662">
            <v>53</v>
          </cell>
          <cell r="D662" t="str">
            <v>นายมานะ</v>
          </cell>
          <cell r="E662" t="str">
            <v>สุวรรณชู</v>
          </cell>
          <cell r="F662" t="str">
            <v>6SW</v>
          </cell>
          <cell r="G662" t="str">
            <v>B</v>
          </cell>
          <cell r="H662" t="str">
            <v>WN</v>
          </cell>
          <cell r="I662">
            <v>14800.54</v>
          </cell>
        </row>
        <row r="663">
          <cell r="A663" t="str">
            <v>023422</v>
          </cell>
          <cell r="B663">
            <v>54</v>
          </cell>
          <cell r="D663" t="str">
            <v>นายธานิน</v>
          </cell>
          <cell r="E663" t="str">
            <v>ประดิษฐแท่น</v>
          </cell>
          <cell r="F663" t="str">
            <v>6SW</v>
          </cell>
          <cell r="G663" t="str">
            <v>C</v>
          </cell>
          <cell r="H663" t="str">
            <v>WN</v>
          </cell>
          <cell r="I663">
            <v>12858.7</v>
          </cell>
        </row>
        <row r="664">
          <cell r="A664" t="str">
            <v>024092</v>
          </cell>
          <cell r="B664">
            <v>55</v>
          </cell>
          <cell r="D664" t="str">
            <v>นางสาวนวลจันทร์</v>
          </cell>
          <cell r="E664" t="str">
            <v>ผาสุขฐิน</v>
          </cell>
          <cell r="F664" t="str">
            <v>6SW</v>
          </cell>
          <cell r="G664" t="str">
            <v>B</v>
          </cell>
          <cell r="H664" t="str">
            <v>WN</v>
          </cell>
          <cell r="I664">
            <v>14148.13</v>
          </cell>
        </row>
        <row r="665">
          <cell r="A665" t="str">
            <v>024541</v>
          </cell>
          <cell r="B665">
            <v>56</v>
          </cell>
          <cell r="D665" t="str">
            <v>นายณัฐนันต์</v>
          </cell>
          <cell r="E665" t="str">
            <v>ศรีสวัสดิ์</v>
          </cell>
          <cell r="F665" t="str">
            <v>6SW</v>
          </cell>
          <cell r="G665" t="str">
            <v>B</v>
          </cell>
          <cell r="H665" t="str">
            <v>WN</v>
          </cell>
          <cell r="I665">
            <v>14573.83</v>
          </cell>
        </row>
        <row r="666">
          <cell r="A666" t="str">
            <v>024568</v>
          </cell>
          <cell r="B666">
            <v>57</v>
          </cell>
          <cell r="D666" t="str">
            <v>นายประวิทย์</v>
          </cell>
          <cell r="E666" t="str">
            <v>ธรรมรักษ์</v>
          </cell>
          <cell r="F666" t="str">
            <v>6SW</v>
          </cell>
          <cell r="G666" t="str">
            <v>C</v>
          </cell>
          <cell r="H666" t="str">
            <v>WN</v>
          </cell>
          <cell r="I666">
            <v>12646.97</v>
          </cell>
        </row>
        <row r="667">
          <cell r="A667" t="str">
            <v>024585</v>
          </cell>
          <cell r="B667">
            <v>58</v>
          </cell>
          <cell r="D667" t="str">
            <v>นางกณัฐศร</v>
          </cell>
          <cell r="E667" t="str">
            <v>ชาญทะเล</v>
          </cell>
          <cell r="F667" t="str">
            <v>6SW</v>
          </cell>
          <cell r="G667" t="str">
            <v>A</v>
          </cell>
          <cell r="H667" t="str">
            <v>WN</v>
          </cell>
          <cell r="I667">
            <v>14169.67</v>
          </cell>
        </row>
        <row r="668">
          <cell r="A668" t="str">
            <v>024701</v>
          </cell>
          <cell r="B668">
            <v>59</v>
          </cell>
          <cell r="D668" t="str">
            <v>นางสมพร</v>
          </cell>
          <cell r="E668" t="str">
            <v>พงสุด</v>
          </cell>
          <cell r="F668" t="str">
            <v>6SW</v>
          </cell>
          <cell r="G668" t="str">
            <v>B</v>
          </cell>
          <cell r="H668" t="str">
            <v>WN</v>
          </cell>
          <cell r="I668">
            <v>14559.21</v>
          </cell>
        </row>
        <row r="669">
          <cell r="A669" t="str">
            <v>024728</v>
          </cell>
          <cell r="B669">
            <v>60</v>
          </cell>
          <cell r="D669" t="str">
            <v>นางสาวสายรุ้ง</v>
          </cell>
          <cell r="E669" t="str">
            <v>จันทร์ไทย</v>
          </cell>
          <cell r="F669" t="str">
            <v>6SW</v>
          </cell>
          <cell r="G669" t="str">
            <v>A</v>
          </cell>
          <cell r="H669" t="str">
            <v>WN</v>
          </cell>
          <cell r="I669">
            <v>14813.4</v>
          </cell>
        </row>
        <row r="670">
          <cell r="A670" t="str">
            <v>024731</v>
          </cell>
          <cell r="B670">
            <v>61</v>
          </cell>
          <cell r="D670" t="str">
            <v>นางจำปี</v>
          </cell>
          <cell r="E670" t="str">
            <v>ปานแก้ว</v>
          </cell>
          <cell r="F670" t="str">
            <v>6SW</v>
          </cell>
          <cell r="G670" t="str">
            <v>B</v>
          </cell>
          <cell r="H670" t="str">
            <v>WN</v>
          </cell>
          <cell r="I670">
            <v>14329.05</v>
          </cell>
        </row>
        <row r="671">
          <cell r="A671" t="str">
            <v>024759</v>
          </cell>
          <cell r="B671">
            <v>62</v>
          </cell>
          <cell r="D671" t="str">
            <v>นางสุวิน</v>
          </cell>
          <cell r="E671" t="str">
            <v>หมีสินลา</v>
          </cell>
          <cell r="F671" t="str">
            <v>6SW</v>
          </cell>
          <cell r="G671" t="str">
            <v>B</v>
          </cell>
          <cell r="H671" t="str">
            <v>WN</v>
          </cell>
          <cell r="I671">
            <v>14463.2</v>
          </cell>
        </row>
        <row r="672">
          <cell r="A672" t="str">
            <v>024793</v>
          </cell>
          <cell r="B672">
            <v>63</v>
          </cell>
          <cell r="D672" t="str">
            <v>นายสมจิต</v>
          </cell>
          <cell r="E672" t="str">
            <v>พุดดี</v>
          </cell>
          <cell r="F672" t="str">
            <v>6SW</v>
          </cell>
          <cell r="G672" t="str">
            <v>A</v>
          </cell>
          <cell r="H672" t="str">
            <v>WN</v>
          </cell>
          <cell r="I672">
            <v>14386.74</v>
          </cell>
        </row>
        <row r="673">
          <cell r="A673" t="str">
            <v>024936</v>
          </cell>
          <cell r="B673">
            <v>64</v>
          </cell>
          <cell r="D673" t="str">
            <v>นายณรงค์ชัย</v>
          </cell>
          <cell r="E673" t="str">
            <v>ปานแก้ว</v>
          </cell>
          <cell r="F673" t="str">
            <v>6SW</v>
          </cell>
          <cell r="G673" t="str">
            <v>A</v>
          </cell>
          <cell r="H673" t="str">
            <v>WN</v>
          </cell>
          <cell r="I673">
            <v>14676.77</v>
          </cell>
        </row>
        <row r="674">
          <cell r="A674" t="str">
            <v>024998</v>
          </cell>
          <cell r="B674">
            <v>65</v>
          </cell>
          <cell r="D674" t="str">
            <v>นายอรุณ</v>
          </cell>
          <cell r="E674" t="str">
            <v>อ่ำนุช</v>
          </cell>
          <cell r="F674" t="str">
            <v>6SW</v>
          </cell>
          <cell r="G674" t="str">
            <v>C</v>
          </cell>
          <cell r="H674" t="str">
            <v>WN</v>
          </cell>
          <cell r="I674">
            <v>13288.33</v>
          </cell>
        </row>
        <row r="675">
          <cell r="A675" t="str">
            <v>025048</v>
          </cell>
          <cell r="B675">
            <v>66</v>
          </cell>
          <cell r="D675" t="str">
            <v>นายทวีศักดิ์</v>
          </cell>
          <cell r="E675" t="str">
            <v>อุทา</v>
          </cell>
          <cell r="F675" t="str">
            <v>6SW</v>
          </cell>
          <cell r="G675" t="str">
            <v>B</v>
          </cell>
          <cell r="H675" t="str">
            <v>WN</v>
          </cell>
          <cell r="I675">
            <v>17031.79</v>
          </cell>
        </row>
        <row r="676">
          <cell r="A676" t="str">
            <v>025065</v>
          </cell>
          <cell r="B676">
            <v>67</v>
          </cell>
          <cell r="D676" t="str">
            <v>นางส้มลิ้ม</v>
          </cell>
          <cell r="E676" t="str">
            <v>มณีพราว</v>
          </cell>
          <cell r="F676" t="str">
            <v>6SW</v>
          </cell>
          <cell r="G676" t="str">
            <v>B</v>
          </cell>
          <cell r="H676" t="str">
            <v>WN</v>
          </cell>
          <cell r="I676">
            <v>14176.99</v>
          </cell>
        </row>
        <row r="677">
          <cell r="A677" t="str">
            <v>025079</v>
          </cell>
          <cell r="B677">
            <v>68</v>
          </cell>
          <cell r="D677" t="str">
            <v>นางผ่องศรี</v>
          </cell>
          <cell r="E677" t="str">
            <v>สุขสมบูรณ์</v>
          </cell>
          <cell r="F677" t="str">
            <v>6SW</v>
          </cell>
          <cell r="G677" t="str">
            <v>A</v>
          </cell>
          <cell r="H677" t="str">
            <v>WN</v>
          </cell>
          <cell r="I677">
            <v>14177.22</v>
          </cell>
        </row>
        <row r="678">
          <cell r="A678" t="str">
            <v>025260</v>
          </cell>
          <cell r="B678">
            <v>69</v>
          </cell>
          <cell r="D678" t="str">
            <v>นางสาวการุณา</v>
          </cell>
          <cell r="E678" t="str">
            <v>สุดสวาท</v>
          </cell>
          <cell r="F678" t="str">
            <v>6SW</v>
          </cell>
          <cell r="G678" t="str">
            <v>B</v>
          </cell>
          <cell r="H678" t="str">
            <v>WN</v>
          </cell>
          <cell r="I678">
            <v>13660.72</v>
          </cell>
        </row>
        <row r="679">
          <cell r="A679" t="str">
            <v>025464</v>
          </cell>
          <cell r="B679">
            <v>70</v>
          </cell>
          <cell r="D679" t="str">
            <v>นางสาวสังวาล</v>
          </cell>
          <cell r="E679" t="str">
            <v>พูลเหลือ</v>
          </cell>
          <cell r="F679" t="str">
            <v>6SW</v>
          </cell>
          <cell r="G679" t="str">
            <v>A</v>
          </cell>
          <cell r="H679" t="str">
            <v>WN</v>
          </cell>
          <cell r="I679">
            <v>14491.45</v>
          </cell>
        </row>
        <row r="680">
          <cell r="A680" t="str">
            <v>025672</v>
          </cell>
          <cell r="B680">
            <v>71</v>
          </cell>
          <cell r="D680" t="str">
            <v>นางสาวบุญช่วย</v>
          </cell>
          <cell r="E680" t="str">
            <v>จันทร์ไทย</v>
          </cell>
          <cell r="F680" t="str">
            <v>6SW</v>
          </cell>
          <cell r="G680" t="str">
            <v>B</v>
          </cell>
          <cell r="H680" t="str">
            <v>WN</v>
          </cell>
          <cell r="I680">
            <v>13027.92</v>
          </cell>
        </row>
        <row r="681">
          <cell r="A681" t="str">
            <v>025704</v>
          </cell>
          <cell r="B681">
            <v>72</v>
          </cell>
          <cell r="D681" t="str">
            <v>นายบุญเลิศ</v>
          </cell>
          <cell r="E681" t="str">
            <v>จำนงค์ทรัพย์</v>
          </cell>
          <cell r="F681" t="str">
            <v>6SW</v>
          </cell>
          <cell r="G681" t="str">
            <v>B</v>
          </cell>
          <cell r="H681" t="str">
            <v>WN</v>
          </cell>
          <cell r="I681">
            <v>13013.83</v>
          </cell>
        </row>
        <row r="682">
          <cell r="A682" t="str">
            <v>025752</v>
          </cell>
          <cell r="B682">
            <v>73</v>
          </cell>
          <cell r="D682" t="str">
            <v>นายศราวุฒิ</v>
          </cell>
          <cell r="E682" t="str">
            <v>ผาน้อย</v>
          </cell>
          <cell r="F682" t="str">
            <v>6SW</v>
          </cell>
          <cell r="G682" t="str">
            <v>D</v>
          </cell>
          <cell r="H682" t="str">
            <v>WN</v>
          </cell>
          <cell r="I682">
            <v>12421.24</v>
          </cell>
        </row>
        <row r="683">
          <cell r="A683" t="str">
            <v>025770</v>
          </cell>
          <cell r="B683">
            <v>74</v>
          </cell>
          <cell r="D683" t="str">
            <v>นางสาวเปรี้ยว</v>
          </cell>
          <cell r="E683" t="str">
            <v>สนิทประโคน</v>
          </cell>
          <cell r="F683" t="str">
            <v>6SW</v>
          </cell>
          <cell r="G683" t="str">
            <v>B</v>
          </cell>
          <cell r="H683" t="str">
            <v>WN</v>
          </cell>
          <cell r="I683">
            <v>13463.72</v>
          </cell>
        </row>
        <row r="684">
          <cell r="A684" t="str">
            <v>025815</v>
          </cell>
          <cell r="B684">
            <v>75</v>
          </cell>
          <cell r="D684" t="str">
            <v>นางสาวกรวิกา</v>
          </cell>
          <cell r="E684" t="str">
            <v>จันทะ</v>
          </cell>
          <cell r="F684" t="str">
            <v>6SW</v>
          </cell>
          <cell r="G684" t="str">
            <v>A</v>
          </cell>
          <cell r="H684" t="str">
            <v>WN</v>
          </cell>
          <cell r="I684">
            <v>14693.53</v>
          </cell>
        </row>
        <row r="685">
          <cell r="A685" t="str">
            <v>025961</v>
          </cell>
          <cell r="B685">
            <v>76</v>
          </cell>
          <cell r="D685" t="str">
            <v>นายไพรัตน์</v>
          </cell>
          <cell r="E685" t="str">
            <v>นาคนอก</v>
          </cell>
          <cell r="F685" t="str">
            <v>6SW</v>
          </cell>
          <cell r="G685" t="str">
            <v>B</v>
          </cell>
          <cell r="H685" t="str">
            <v>WN</v>
          </cell>
          <cell r="I685">
            <v>14167.64</v>
          </cell>
        </row>
        <row r="686">
          <cell r="A686" t="str">
            <v>026011</v>
          </cell>
          <cell r="B686">
            <v>77</v>
          </cell>
          <cell r="D686" t="str">
            <v>นางสาวฉวีวรรณ</v>
          </cell>
          <cell r="E686" t="str">
            <v>คำตาด</v>
          </cell>
          <cell r="F686" t="str">
            <v>6SW</v>
          </cell>
          <cell r="G686" t="str">
            <v>C</v>
          </cell>
          <cell r="H686" t="str">
            <v>WN</v>
          </cell>
          <cell r="I686">
            <v>12985.99</v>
          </cell>
        </row>
        <row r="687">
          <cell r="A687" t="str">
            <v>026024</v>
          </cell>
          <cell r="B687">
            <v>78</v>
          </cell>
          <cell r="D687" t="str">
            <v>นางสาวบุบผา</v>
          </cell>
          <cell r="E687" t="str">
            <v>ดีสูงเนิน</v>
          </cell>
          <cell r="F687" t="str">
            <v>6SW</v>
          </cell>
          <cell r="G687" t="str">
            <v>B</v>
          </cell>
          <cell r="H687" t="str">
            <v>WN</v>
          </cell>
          <cell r="I687">
            <v>14038.61</v>
          </cell>
        </row>
        <row r="688">
          <cell r="A688" t="str">
            <v>026121</v>
          </cell>
          <cell r="B688">
            <v>79</v>
          </cell>
          <cell r="D688" t="str">
            <v>นายกุหลาบ</v>
          </cell>
          <cell r="E688" t="str">
            <v>มาแจ้ง</v>
          </cell>
          <cell r="F688" t="str">
            <v>6SW</v>
          </cell>
          <cell r="G688" t="str">
            <v>C</v>
          </cell>
          <cell r="H688" t="str">
            <v>WN</v>
          </cell>
          <cell r="I688">
            <v>13135.19</v>
          </cell>
        </row>
        <row r="689">
          <cell r="A689" t="str">
            <v>026229</v>
          </cell>
          <cell r="B689">
            <v>80</v>
          </cell>
          <cell r="D689" t="str">
            <v>นายปัญญา</v>
          </cell>
          <cell r="E689" t="str">
            <v>พาสี</v>
          </cell>
          <cell r="F689" t="str">
            <v>6SW</v>
          </cell>
          <cell r="G689" t="str">
            <v>B</v>
          </cell>
          <cell r="H689" t="str">
            <v>WN</v>
          </cell>
          <cell r="I689">
            <v>13777.67</v>
          </cell>
        </row>
        <row r="690">
          <cell r="A690" t="str">
            <v>026250</v>
          </cell>
          <cell r="B690">
            <v>81</v>
          </cell>
          <cell r="D690" t="str">
            <v>นายอภิชาติ</v>
          </cell>
          <cell r="E690" t="str">
            <v>เหมือนมาตย์</v>
          </cell>
          <cell r="F690" t="str">
            <v>6SW</v>
          </cell>
          <cell r="G690" t="str">
            <v>B</v>
          </cell>
          <cell r="H690" t="str">
            <v>WN</v>
          </cell>
          <cell r="I690">
            <v>14039.7</v>
          </cell>
        </row>
        <row r="691">
          <cell r="A691" t="str">
            <v>026263</v>
          </cell>
          <cell r="B691">
            <v>82</v>
          </cell>
          <cell r="D691" t="str">
            <v>นางสุภาพ</v>
          </cell>
          <cell r="E691" t="str">
            <v>ชมภูพื้น</v>
          </cell>
          <cell r="F691" t="str">
            <v>6SW</v>
          </cell>
          <cell r="G691" t="str">
            <v>A</v>
          </cell>
          <cell r="H691" t="str">
            <v>WN</v>
          </cell>
          <cell r="I691">
            <v>14588.56</v>
          </cell>
        </row>
        <row r="692">
          <cell r="A692" t="str">
            <v>026454</v>
          </cell>
          <cell r="B692">
            <v>83</v>
          </cell>
          <cell r="D692" t="str">
            <v>นางสาวพรพัสดิ์</v>
          </cell>
          <cell r="E692" t="str">
            <v>ศรีพระจันทร์</v>
          </cell>
          <cell r="F692" t="str">
            <v>6SW</v>
          </cell>
          <cell r="G692" t="str">
            <v>A</v>
          </cell>
          <cell r="H692" t="str">
            <v>WN</v>
          </cell>
          <cell r="I692">
            <v>15719.06</v>
          </cell>
        </row>
        <row r="693">
          <cell r="A693" t="str">
            <v>026708</v>
          </cell>
          <cell r="B693">
            <v>84</v>
          </cell>
          <cell r="D693" t="str">
            <v>นายสุรสิทธิ์</v>
          </cell>
          <cell r="E693" t="str">
            <v>ประสานชาติ</v>
          </cell>
          <cell r="F693" t="str">
            <v>6SW</v>
          </cell>
          <cell r="G693" t="str">
            <v>B</v>
          </cell>
          <cell r="H693" t="str">
            <v>WN</v>
          </cell>
          <cell r="I693">
            <v>13498.78</v>
          </cell>
        </row>
        <row r="694">
          <cell r="A694" t="str">
            <v>027045</v>
          </cell>
          <cell r="B694">
            <v>85</v>
          </cell>
          <cell r="D694" t="str">
            <v>นายธวัช</v>
          </cell>
          <cell r="E694" t="str">
            <v>ก่อกุศล</v>
          </cell>
          <cell r="F694" t="str">
            <v>6SW</v>
          </cell>
          <cell r="G694" t="str">
            <v>A</v>
          </cell>
          <cell r="H694" t="str">
            <v>WN</v>
          </cell>
          <cell r="I694">
            <v>14432.97</v>
          </cell>
        </row>
        <row r="695">
          <cell r="A695" t="str">
            <v>027219</v>
          </cell>
          <cell r="B695">
            <v>86</v>
          </cell>
          <cell r="D695" t="str">
            <v>นางสาวจินดา</v>
          </cell>
          <cell r="E695" t="str">
            <v>เขาทอง</v>
          </cell>
          <cell r="F695" t="str">
            <v>6SW</v>
          </cell>
          <cell r="G695" t="str">
            <v>C</v>
          </cell>
          <cell r="H695" t="str">
            <v>WN</v>
          </cell>
          <cell r="I695">
            <v>14642.23</v>
          </cell>
        </row>
        <row r="696">
          <cell r="A696" t="str">
            <v>027253</v>
          </cell>
          <cell r="B696">
            <v>87</v>
          </cell>
          <cell r="D696" t="str">
            <v>นางสาวนิรันดร</v>
          </cell>
          <cell r="E696" t="str">
            <v>โพชื่น</v>
          </cell>
          <cell r="F696" t="str">
            <v>6SW</v>
          </cell>
          <cell r="G696" t="str">
            <v>C</v>
          </cell>
          <cell r="H696" t="str">
            <v>WN</v>
          </cell>
          <cell r="I696">
            <v>13596.66</v>
          </cell>
        </row>
        <row r="697">
          <cell r="A697" t="str">
            <v>027298</v>
          </cell>
          <cell r="B697">
            <v>88</v>
          </cell>
          <cell r="D697" t="str">
            <v>นายสุเทพ</v>
          </cell>
          <cell r="E697" t="str">
            <v>อ่อนสา</v>
          </cell>
          <cell r="F697" t="str">
            <v>6SW</v>
          </cell>
          <cell r="G697" t="str">
            <v>A</v>
          </cell>
          <cell r="H697" t="str">
            <v>WN</v>
          </cell>
          <cell r="I697">
            <v>14236.24</v>
          </cell>
        </row>
        <row r="698">
          <cell r="A698" t="str">
            <v>027302</v>
          </cell>
          <cell r="B698">
            <v>89</v>
          </cell>
          <cell r="D698" t="str">
            <v>นายเทวฤทธิ์</v>
          </cell>
          <cell r="E698" t="str">
            <v>จันทร์พรหม</v>
          </cell>
          <cell r="F698" t="str">
            <v>6SW</v>
          </cell>
          <cell r="G698" t="str">
            <v>B</v>
          </cell>
          <cell r="H698" t="str">
            <v>WN</v>
          </cell>
          <cell r="I698">
            <v>14141.48</v>
          </cell>
        </row>
        <row r="699">
          <cell r="A699" t="str">
            <v>027395</v>
          </cell>
          <cell r="B699">
            <v>90</v>
          </cell>
          <cell r="D699" t="str">
            <v>นายทนงศักดิ์</v>
          </cell>
          <cell r="E699" t="str">
            <v>เพ็งนิล</v>
          </cell>
          <cell r="F699" t="str">
            <v>6SW</v>
          </cell>
          <cell r="G699" t="str">
            <v>C</v>
          </cell>
          <cell r="H699" t="str">
            <v>WN</v>
          </cell>
          <cell r="I699">
            <v>17141.29</v>
          </cell>
        </row>
        <row r="700">
          <cell r="A700" t="str">
            <v>027458</v>
          </cell>
          <cell r="B700">
            <v>91</v>
          </cell>
          <cell r="D700" t="str">
            <v>นางสาวจำเลียง</v>
          </cell>
          <cell r="E700" t="str">
            <v>พันธ์ชากรี</v>
          </cell>
          <cell r="F700" t="str">
            <v>6SW</v>
          </cell>
          <cell r="G700" t="str">
            <v>C</v>
          </cell>
          <cell r="H700" t="str">
            <v>WN</v>
          </cell>
          <cell r="I700">
            <v>12998.79</v>
          </cell>
        </row>
        <row r="701">
          <cell r="A701" t="str">
            <v>027697</v>
          </cell>
          <cell r="B701">
            <v>92</v>
          </cell>
          <cell r="D701" t="str">
            <v>นางสาวเจนจิรา</v>
          </cell>
          <cell r="E701" t="str">
            <v>ดิดสลุง</v>
          </cell>
          <cell r="F701" t="str">
            <v>6SW</v>
          </cell>
          <cell r="G701" t="str">
            <v>B</v>
          </cell>
          <cell r="H701" t="str">
            <v>WN</v>
          </cell>
          <cell r="I701">
            <v>13449.5</v>
          </cell>
        </row>
        <row r="702">
          <cell r="A702" t="str">
            <v>029122</v>
          </cell>
          <cell r="B702">
            <v>93</v>
          </cell>
          <cell r="D702" t="str">
            <v>นายปริญญา</v>
          </cell>
          <cell r="E702" t="str">
            <v>วงษ์ศิริวรรณ</v>
          </cell>
          <cell r="F702" t="str">
            <v>6SW</v>
          </cell>
          <cell r="G702" t="str">
            <v>B</v>
          </cell>
          <cell r="H702" t="str">
            <v>WN</v>
          </cell>
          <cell r="I702">
            <v>21033.01</v>
          </cell>
        </row>
        <row r="703">
          <cell r="A703" t="str">
            <v>100027</v>
          </cell>
          <cell r="B703">
            <v>94</v>
          </cell>
          <cell r="D703" t="str">
            <v>นายสังวน</v>
          </cell>
          <cell r="E703" t="str">
            <v>สินสงวน</v>
          </cell>
          <cell r="F703" t="str">
            <v>6SW</v>
          </cell>
          <cell r="G703" t="str">
            <v>B</v>
          </cell>
          <cell r="H703" t="str">
            <v>WN</v>
          </cell>
          <cell r="I703">
            <v>17720.87</v>
          </cell>
        </row>
        <row r="704">
          <cell r="A704" t="str">
            <v>100315</v>
          </cell>
          <cell r="B704">
            <v>95</v>
          </cell>
          <cell r="D704" t="str">
            <v>นางขันณ์</v>
          </cell>
          <cell r="E704" t="str">
            <v>บัวบานพร้อม</v>
          </cell>
          <cell r="F704" t="str">
            <v>6SW</v>
          </cell>
          <cell r="G704" t="str">
            <v>B</v>
          </cell>
          <cell r="H704" t="str">
            <v>WN</v>
          </cell>
          <cell r="I704">
            <v>16128.43</v>
          </cell>
        </row>
        <row r="705">
          <cell r="A705" t="str">
            <v>110024</v>
          </cell>
          <cell r="B705">
            <v>96</v>
          </cell>
          <cell r="D705" t="str">
            <v>นายชาญณรงค์</v>
          </cell>
          <cell r="E705" t="str">
            <v>โพธิ์ขาว</v>
          </cell>
          <cell r="F705" t="str">
            <v>6SW</v>
          </cell>
          <cell r="G705" t="str">
            <v>A</v>
          </cell>
          <cell r="H705" t="str">
            <v>WN</v>
          </cell>
          <cell r="I705">
            <v>25970.1</v>
          </cell>
        </row>
        <row r="706">
          <cell r="A706" t="str">
            <v>110121</v>
          </cell>
          <cell r="B706">
            <v>97</v>
          </cell>
          <cell r="D706" t="str">
            <v>นางสาววรรณี</v>
          </cell>
          <cell r="E706" t="str">
            <v>โพธิ์นอก</v>
          </cell>
          <cell r="F706" t="str">
            <v>6SW</v>
          </cell>
          <cell r="G706" t="str">
            <v>D</v>
          </cell>
          <cell r="H706" t="str">
            <v>WN</v>
          </cell>
          <cell r="I706">
            <v>14557.97</v>
          </cell>
        </row>
        <row r="707">
          <cell r="A707" t="str">
            <v>110135</v>
          </cell>
          <cell r="B707">
            <v>98</v>
          </cell>
          <cell r="D707" t="str">
            <v>นายศุภฤกษ์</v>
          </cell>
          <cell r="E707" t="str">
            <v>ดีสมบัติ</v>
          </cell>
          <cell r="F707" t="str">
            <v>6SW</v>
          </cell>
          <cell r="G707" t="str">
            <v>B</v>
          </cell>
          <cell r="H707" t="str">
            <v>WN</v>
          </cell>
          <cell r="I707">
            <v>14407.48</v>
          </cell>
        </row>
        <row r="708">
          <cell r="A708" t="str">
            <v>110388</v>
          </cell>
          <cell r="B708">
            <v>99</v>
          </cell>
          <cell r="D708" t="str">
            <v>นางสาวดวงแก้ว</v>
          </cell>
          <cell r="E708" t="str">
            <v>วงค์นาค</v>
          </cell>
          <cell r="F708" t="str">
            <v>6SW</v>
          </cell>
          <cell r="G708" t="str">
            <v>A</v>
          </cell>
          <cell r="H708" t="str">
            <v>WN</v>
          </cell>
          <cell r="I708">
            <v>16112.03</v>
          </cell>
        </row>
        <row r="709">
          <cell r="A709" t="str">
            <v>110628</v>
          </cell>
          <cell r="B709">
            <v>100</v>
          </cell>
          <cell r="D709" t="str">
            <v>นางสาวแก้วตา</v>
          </cell>
          <cell r="E709" t="str">
            <v>คงสินธ์</v>
          </cell>
          <cell r="F709" t="str">
            <v>6SW</v>
          </cell>
          <cell r="G709" t="str">
            <v>C</v>
          </cell>
          <cell r="H709" t="str">
            <v>WN</v>
          </cell>
          <cell r="I709">
            <v>13812.48</v>
          </cell>
        </row>
        <row r="710">
          <cell r="A710" t="str">
            <v>111014</v>
          </cell>
          <cell r="B710">
            <v>101</v>
          </cell>
          <cell r="D710" t="str">
            <v>นายสัมฤทธิ์</v>
          </cell>
          <cell r="E710" t="str">
            <v>กมลผาด</v>
          </cell>
          <cell r="F710" t="str">
            <v>6SW</v>
          </cell>
          <cell r="G710" t="str">
            <v>A</v>
          </cell>
          <cell r="H710" t="str">
            <v>WN</v>
          </cell>
          <cell r="I710">
            <v>13749.78</v>
          </cell>
        </row>
        <row r="711">
          <cell r="A711" t="str">
            <v>111156</v>
          </cell>
          <cell r="B711">
            <v>102</v>
          </cell>
          <cell r="D711" t="str">
            <v>นางสาวณัฐชนก</v>
          </cell>
          <cell r="E711" t="str">
            <v>เทพด้าย</v>
          </cell>
          <cell r="F711" t="str">
            <v>6SW</v>
          </cell>
          <cell r="G711" t="str">
            <v>B</v>
          </cell>
          <cell r="H711" t="str">
            <v>WN</v>
          </cell>
          <cell r="I711">
            <v>15519.01</v>
          </cell>
        </row>
        <row r="712">
          <cell r="A712" t="str">
            <v>111427</v>
          </cell>
          <cell r="B712">
            <v>103</v>
          </cell>
          <cell r="D712" t="str">
            <v>นางสาววรัญญา</v>
          </cell>
          <cell r="E712" t="str">
            <v>ชำนาญ</v>
          </cell>
          <cell r="F712" t="str">
            <v>6SW</v>
          </cell>
          <cell r="G712" t="str">
            <v>A</v>
          </cell>
          <cell r="H712" t="str">
            <v>WN</v>
          </cell>
          <cell r="I712">
            <v>14183.51</v>
          </cell>
        </row>
        <row r="713">
          <cell r="A713" t="str">
            <v>111524</v>
          </cell>
          <cell r="B713">
            <v>104</v>
          </cell>
          <cell r="D713" t="str">
            <v>นางดวงกมล</v>
          </cell>
          <cell r="E713" t="str">
            <v>ค้าสุวรรณ</v>
          </cell>
          <cell r="F713" t="str">
            <v>6SW</v>
          </cell>
          <cell r="G713" t="str">
            <v>A</v>
          </cell>
          <cell r="H713" t="str">
            <v>WN</v>
          </cell>
          <cell r="I713">
            <v>16506</v>
          </cell>
        </row>
        <row r="714">
          <cell r="A714" t="str">
            <v>111715</v>
          </cell>
          <cell r="B714">
            <v>105</v>
          </cell>
          <cell r="D714" t="str">
            <v>นายสมัย</v>
          </cell>
          <cell r="E714" t="str">
            <v>แสงสว่าง</v>
          </cell>
          <cell r="F714" t="str">
            <v>6SW</v>
          </cell>
          <cell r="G714" t="str">
            <v>C</v>
          </cell>
          <cell r="H714" t="str">
            <v>WN</v>
          </cell>
          <cell r="I714">
            <v>13447.76</v>
          </cell>
        </row>
        <row r="715">
          <cell r="A715" t="str">
            <v>111923</v>
          </cell>
          <cell r="B715">
            <v>106</v>
          </cell>
          <cell r="D715" t="str">
            <v>นางสาวชุลีพร</v>
          </cell>
          <cell r="E715" t="str">
            <v>บำเพ็ญบุญ</v>
          </cell>
          <cell r="F715" t="str">
            <v>6SW</v>
          </cell>
          <cell r="G715" t="str">
            <v>C</v>
          </cell>
          <cell r="H715" t="str">
            <v>WN</v>
          </cell>
          <cell r="I715">
            <v>13595.95</v>
          </cell>
        </row>
        <row r="716">
          <cell r="A716" t="str">
            <v>112097</v>
          </cell>
          <cell r="B716">
            <v>107</v>
          </cell>
          <cell r="D716" t="str">
            <v>นางสาวชยานันท์</v>
          </cell>
          <cell r="E716" t="str">
            <v>บุญธรรม</v>
          </cell>
          <cell r="F716" t="str">
            <v>6SW</v>
          </cell>
          <cell r="G716" t="str">
            <v>A</v>
          </cell>
          <cell r="H716" t="str">
            <v>WN</v>
          </cell>
          <cell r="I716">
            <v>15451.01</v>
          </cell>
        </row>
        <row r="717">
          <cell r="A717" t="str">
            <v>112274</v>
          </cell>
          <cell r="B717">
            <v>108</v>
          </cell>
          <cell r="D717" t="str">
            <v>นางสาวนกจิบ</v>
          </cell>
          <cell r="E717" t="str">
            <v>พวงมาลี</v>
          </cell>
          <cell r="F717" t="str">
            <v>6SW</v>
          </cell>
          <cell r="G717" t="str">
            <v>B</v>
          </cell>
          <cell r="H717" t="str">
            <v>WN</v>
          </cell>
          <cell r="I717">
            <v>15923.24</v>
          </cell>
        </row>
        <row r="718">
          <cell r="A718" t="str">
            <v>113198</v>
          </cell>
          <cell r="B718">
            <v>109</v>
          </cell>
          <cell r="D718" t="str">
            <v>นางสาวภัคนันท์</v>
          </cell>
          <cell r="E718" t="str">
            <v>บุญกลาง</v>
          </cell>
          <cell r="F718" t="str">
            <v>6SW</v>
          </cell>
          <cell r="G718" t="str">
            <v>B</v>
          </cell>
          <cell r="H718" t="str">
            <v>WN</v>
          </cell>
          <cell r="I718">
            <v>13671.78</v>
          </cell>
        </row>
        <row r="719">
          <cell r="A719" t="str">
            <v>114459</v>
          </cell>
          <cell r="B719">
            <v>110</v>
          </cell>
          <cell r="D719" t="str">
            <v>นางอิทธิยา</v>
          </cell>
          <cell r="E719" t="str">
            <v>ไกรยะแจ่ม</v>
          </cell>
          <cell r="F719" t="str">
            <v>6SW</v>
          </cell>
          <cell r="G719" t="str">
            <v>A</v>
          </cell>
          <cell r="H719" t="str">
            <v>WN</v>
          </cell>
          <cell r="I719">
            <v>15514.3</v>
          </cell>
        </row>
        <row r="720">
          <cell r="A720" t="str">
            <v>114508</v>
          </cell>
          <cell r="B720">
            <v>111</v>
          </cell>
          <cell r="D720" t="str">
            <v>นางสาวสาธิตา</v>
          </cell>
          <cell r="E720" t="str">
            <v>จินดาศรี</v>
          </cell>
          <cell r="F720" t="str">
            <v>6SW</v>
          </cell>
          <cell r="G720" t="str">
            <v>A</v>
          </cell>
          <cell r="H720" t="str">
            <v>WN</v>
          </cell>
          <cell r="I720">
            <v>14425.1</v>
          </cell>
        </row>
        <row r="721">
          <cell r="A721" t="str">
            <v>114636</v>
          </cell>
          <cell r="B721">
            <v>112</v>
          </cell>
          <cell r="D721" t="str">
            <v>นางสาวสมาธร</v>
          </cell>
          <cell r="E721" t="str">
            <v>กรุดปทุม</v>
          </cell>
          <cell r="F721" t="str">
            <v>6SW</v>
          </cell>
          <cell r="G721" t="str">
            <v>B</v>
          </cell>
          <cell r="H721" t="str">
            <v>WN</v>
          </cell>
          <cell r="I721">
            <v>15156.9</v>
          </cell>
        </row>
        <row r="722">
          <cell r="A722" t="str">
            <v>115036</v>
          </cell>
          <cell r="B722">
            <v>113</v>
          </cell>
          <cell r="D722" t="str">
            <v>นางสาวโสรยา</v>
          </cell>
          <cell r="E722" t="str">
            <v>ทิพประเสริฐ</v>
          </cell>
          <cell r="F722" t="str">
            <v>6SW</v>
          </cell>
          <cell r="G722" t="str">
            <v>C</v>
          </cell>
          <cell r="H722" t="str">
            <v>WN</v>
          </cell>
          <cell r="I722">
            <v>13633.78</v>
          </cell>
        </row>
        <row r="723">
          <cell r="A723" t="str">
            <v>115195</v>
          </cell>
          <cell r="B723">
            <v>114</v>
          </cell>
          <cell r="D723" t="str">
            <v>นายอนุรักษ์</v>
          </cell>
          <cell r="E723" t="str">
            <v>แซ่ม้า</v>
          </cell>
          <cell r="F723" t="str">
            <v>6SW</v>
          </cell>
          <cell r="G723" t="str">
            <v>C</v>
          </cell>
          <cell r="H723" t="str">
            <v>WN</v>
          </cell>
          <cell r="I723">
            <v>16033.8</v>
          </cell>
        </row>
        <row r="724">
          <cell r="A724" t="str">
            <v>115390</v>
          </cell>
          <cell r="B724">
            <v>115</v>
          </cell>
          <cell r="D724" t="str">
            <v>นางปรารถนา</v>
          </cell>
          <cell r="E724" t="str">
            <v>อุทา</v>
          </cell>
          <cell r="F724" t="str">
            <v>6SW</v>
          </cell>
          <cell r="G724" t="str">
            <v>A</v>
          </cell>
          <cell r="H724" t="str">
            <v>WN</v>
          </cell>
          <cell r="I724">
            <v>14804.81</v>
          </cell>
        </row>
        <row r="725">
          <cell r="A725" t="str">
            <v>115497</v>
          </cell>
          <cell r="B725">
            <v>116</v>
          </cell>
          <cell r="D725" t="str">
            <v>นายณัฐกิตติ์</v>
          </cell>
          <cell r="E725" t="str">
            <v>สอนดา</v>
          </cell>
          <cell r="F725" t="str">
            <v>6SW</v>
          </cell>
          <cell r="G725" t="str">
            <v>A</v>
          </cell>
          <cell r="H725" t="str">
            <v>WN</v>
          </cell>
          <cell r="I725">
            <v>14323.88</v>
          </cell>
        </row>
        <row r="726">
          <cell r="A726" t="str">
            <v>115674</v>
          </cell>
          <cell r="B726">
            <v>117</v>
          </cell>
          <cell r="D726" t="str">
            <v>นายเฉลิมพล</v>
          </cell>
          <cell r="E726" t="str">
            <v>ชะอุ่มเกษ</v>
          </cell>
          <cell r="F726" t="str">
            <v>6SW</v>
          </cell>
          <cell r="G726" t="str">
            <v>B</v>
          </cell>
          <cell r="H726" t="str">
            <v>WN</v>
          </cell>
          <cell r="I726">
            <v>14424.97</v>
          </cell>
        </row>
        <row r="727">
          <cell r="A727" t="str">
            <v>115688</v>
          </cell>
          <cell r="B727">
            <v>118</v>
          </cell>
          <cell r="D727" t="str">
            <v>นางสาวจินตหรา</v>
          </cell>
          <cell r="E727" t="str">
            <v>ผลบุญ</v>
          </cell>
          <cell r="F727" t="str">
            <v>6SW</v>
          </cell>
          <cell r="G727" t="str">
            <v>A</v>
          </cell>
          <cell r="H727" t="str">
            <v>WN</v>
          </cell>
          <cell r="I727">
            <v>14311.32</v>
          </cell>
        </row>
        <row r="728">
          <cell r="A728" t="str">
            <v>117238</v>
          </cell>
          <cell r="B728">
            <v>119</v>
          </cell>
          <cell r="D728" t="str">
            <v>นางสาวกุลธิดา</v>
          </cell>
          <cell r="E728" t="str">
            <v>สุขสำรวย</v>
          </cell>
          <cell r="F728" t="str">
            <v>6SW</v>
          </cell>
          <cell r="G728" t="str">
            <v>A</v>
          </cell>
          <cell r="H728" t="str">
            <v>WN</v>
          </cell>
          <cell r="I728">
            <v>15684.25</v>
          </cell>
        </row>
        <row r="729">
          <cell r="A729" t="str">
            <v>117318</v>
          </cell>
          <cell r="B729">
            <v>120</v>
          </cell>
          <cell r="D729" t="str">
            <v>นายอุทิศ</v>
          </cell>
          <cell r="E729" t="str">
            <v>พันธ์ศรี</v>
          </cell>
          <cell r="F729" t="str">
            <v>6SW</v>
          </cell>
          <cell r="G729" t="str">
            <v>B</v>
          </cell>
          <cell r="H729" t="str">
            <v>WN</v>
          </cell>
          <cell r="I729">
            <v>13987.86</v>
          </cell>
        </row>
        <row r="730">
          <cell r="A730" t="str">
            <v>117366</v>
          </cell>
          <cell r="B730">
            <v>121</v>
          </cell>
          <cell r="D730" t="str">
            <v>นางสาวฤทัยรัตน์</v>
          </cell>
          <cell r="E730" t="str">
            <v>จันทร์ผ่อง</v>
          </cell>
          <cell r="F730" t="str">
            <v>6SW</v>
          </cell>
          <cell r="G730" t="str">
            <v>B</v>
          </cell>
          <cell r="H730" t="str">
            <v>WN</v>
          </cell>
          <cell r="I730">
            <v>13865.19</v>
          </cell>
        </row>
        <row r="731">
          <cell r="A731" t="str">
            <v>118790</v>
          </cell>
          <cell r="B731">
            <v>122</v>
          </cell>
          <cell r="D731" t="str">
            <v>นายมนูญ</v>
          </cell>
          <cell r="E731" t="str">
            <v>อ่องเล็ก</v>
          </cell>
          <cell r="F731" t="str">
            <v>6SW</v>
          </cell>
          <cell r="G731" t="str">
            <v>B</v>
          </cell>
          <cell r="H731" t="str">
            <v>WN</v>
          </cell>
          <cell r="I731">
            <v>13468</v>
          </cell>
        </row>
        <row r="732">
          <cell r="A732" t="str">
            <v>119111</v>
          </cell>
          <cell r="B732">
            <v>123</v>
          </cell>
          <cell r="D732" t="str">
            <v>นายอัฐ</v>
          </cell>
          <cell r="E732" t="str">
            <v>พานิชวัฒนา</v>
          </cell>
          <cell r="F732" t="str">
            <v>6SW</v>
          </cell>
          <cell r="G732" t="str">
            <v>C</v>
          </cell>
          <cell r="H732" t="str">
            <v>WN</v>
          </cell>
          <cell r="I732">
            <v>15569.28</v>
          </cell>
        </row>
        <row r="733">
          <cell r="A733" t="str">
            <v>119124</v>
          </cell>
          <cell r="B733">
            <v>124</v>
          </cell>
          <cell r="D733" t="str">
            <v>นายรุ่งเรือง</v>
          </cell>
          <cell r="E733" t="str">
            <v>ศรียุทธ</v>
          </cell>
          <cell r="F733" t="str">
            <v>6SW</v>
          </cell>
          <cell r="G733" t="str">
            <v>A</v>
          </cell>
          <cell r="H733" t="str">
            <v>WN</v>
          </cell>
          <cell r="I733">
            <v>16573.93</v>
          </cell>
        </row>
        <row r="734">
          <cell r="A734" t="str">
            <v>119138</v>
          </cell>
          <cell r="B734">
            <v>125</v>
          </cell>
          <cell r="D734" t="str">
            <v>นายวุฒิชัย</v>
          </cell>
          <cell r="E734" t="str">
            <v>พูลชาติ</v>
          </cell>
          <cell r="F734" t="str">
            <v>6SW</v>
          </cell>
          <cell r="G734" t="str">
            <v>C</v>
          </cell>
          <cell r="H734" t="str">
            <v>WN</v>
          </cell>
          <cell r="I734">
            <v>15248.89</v>
          </cell>
        </row>
        <row r="735">
          <cell r="A735" t="str">
            <v>119235</v>
          </cell>
          <cell r="B735">
            <v>126</v>
          </cell>
          <cell r="D735" t="str">
            <v>นายภูชิด</v>
          </cell>
          <cell r="E735" t="str">
            <v>ดวงดี</v>
          </cell>
          <cell r="F735" t="str">
            <v>6SW</v>
          </cell>
          <cell r="G735" t="str">
            <v>B</v>
          </cell>
          <cell r="H735" t="str">
            <v>WN</v>
          </cell>
          <cell r="I735">
            <v>14608.44</v>
          </cell>
        </row>
        <row r="736">
          <cell r="A736" t="str">
            <v>119252</v>
          </cell>
          <cell r="B736">
            <v>127</v>
          </cell>
          <cell r="D736" t="str">
            <v>นางบังอร</v>
          </cell>
          <cell r="E736" t="str">
            <v>สวนหา</v>
          </cell>
          <cell r="F736" t="str">
            <v>6SW</v>
          </cell>
          <cell r="G736" t="str">
            <v>A</v>
          </cell>
          <cell r="H736" t="str">
            <v>WN</v>
          </cell>
          <cell r="I736">
            <v>14211</v>
          </cell>
        </row>
        <row r="737">
          <cell r="A737" t="str">
            <v>119363</v>
          </cell>
          <cell r="B737">
            <v>128</v>
          </cell>
          <cell r="D737" t="str">
            <v>นางสาวดวงพร</v>
          </cell>
          <cell r="E737" t="str">
            <v>เกินพา</v>
          </cell>
          <cell r="F737" t="str">
            <v>6SW</v>
          </cell>
          <cell r="G737" t="str">
            <v>A</v>
          </cell>
          <cell r="H737" t="str">
            <v>WN</v>
          </cell>
          <cell r="I737">
            <v>14391.8</v>
          </cell>
        </row>
        <row r="738">
          <cell r="A738" t="str">
            <v>119394</v>
          </cell>
          <cell r="B738">
            <v>129</v>
          </cell>
          <cell r="D738" t="str">
            <v>นางสาวดาริกา</v>
          </cell>
          <cell r="E738" t="str">
            <v>รักษาศรี</v>
          </cell>
          <cell r="F738" t="str">
            <v>6SW</v>
          </cell>
          <cell r="G738" t="str">
            <v>B</v>
          </cell>
          <cell r="H738" t="str">
            <v>WN</v>
          </cell>
          <cell r="I738">
            <v>14386.21</v>
          </cell>
        </row>
        <row r="739">
          <cell r="A739" t="str">
            <v>119634</v>
          </cell>
          <cell r="B739">
            <v>130</v>
          </cell>
          <cell r="D739" t="str">
            <v>นายจำนูญ</v>
          </cell>
          <cell r="E739" t="str">
            <v>เอียดยวง</v>
          </cell>
          <cell r="F739" t="str">
            <v>6SW</v>
          </cell>
          <cell r="G739" t="str">
            <v>B</v>
          </cell>
          <cell r="H739" t="str">
            <v>WN</v>
          </cell>
          <cell r="I739">
            <v>15673.08</v>
          </cell>
        </row>
        <row r="740">
          <cell r="A740" t="str">
            <v>119651</v>
          </cell>
          <cell r="B740">
            <v>131</v>
          </cell>
          <cell r="D740" t="str">
            <v>นายไกรศร</v>
          </cell>
          <cell r="E740" t="str">
            <v>โพธิ์พฤกษ์</v>
          </cell>
          <cell r="F740" t="str">
            <v>6SW</v>
          </cell>
          <cell r="G740" t="str">
            <v>B</v>
          </cell>
          <cell r="H740" t="str">
            <v>WN</v>
          </cell>
          <cell r="I740">
            <v>15526.35</v>
          </cell>
        </row>
        <row r="741">
          <cell r="A741" t="str">
            <v>119842</v>
          </cell>
          <cell r="B741">
            <v>132</v>
          </cell>
          <cell r="D741" t="str">
            <v>นายกิตติปัญโญ</v>
          </cell>
          <cell r="E741" t="str">
            <v>มั่นคง</v>
          </cell>
          <cell r="F741" t="str">
            <v>6SW</v>
          </cell>
          <cell r="G741" t="str">
            <v>B</v>
          </cell>
          <cell r="H741" t="str">
            <v>WN</v>
          </cell>
          <cell r="I741">
            <v>14195.41</v>
          </cell>
        </row>
        <row r="742">
          <cell r="A742" t="str">
            <v>119953</v>
          </cell>
          <cell r="B742">
            <v>133</v>
          </cell>
          <cell r="D742" t="str">
            <v>นายณรงค์ชัย</v>
          </cell>
          <cell r="E742" t="str">
            <v>ยอดสุทธิ</v>
          </cell>
          <cell r="F742" t="str">
            <v>6SW</v>
          </cell>
          <cell r="G742" t="str">
            <v>B</v>
          </cell>
          <cell r="H742" t="str">
            <v>WN</v>
          </cell>
          <cell r="I742">
            <v>13765.49</v>
          </cell>
        </row>
        <row r="743">
          <cell r="A743" t="str">
            <v>120177</v>
          </cell>
          <cell r="B743">
            <v>134</v>
          </cell>
          <cell r="D743" t="str">
            <v>นายพรชัย</v>
          </cell>
          <cell r="E743" t="str">
            <v>แสนเมือง</v>
          </cell>
          <cell r="F743" t="str">
            <v>6SW</v>
          </cell>
          <cell r="G743" t="str">
            <v>C</v>
          </cell>
          <cell r="H743" t="str">
            <v>WN</v>
          </cell>
          <cell r="I743">
            <v>13379.24</v>
          </cell>
        </row>
        <row r="744">
          <cell r="A744" t="str">
            <v>120209</v>
          </cell>
          <cell r="B744">
            <v>135</v>
          </cell>
          <cell r="D744" t="str">
            <v>นายโอภาส</v>
          </cell>
          <cell r="E744" t="str">
            <v>ศรีหวาด</v>
          </cell>
          <cell r="F744" t="str">
            <v>6SW</v>
          </cell>
          <cell r="G744" t="str">
            <v>C</v>
          </cell>
          <cell r="H744" t="str">
            <v>WN</v>
          </cell>
          <cell r="I744">
            <v>14145.19</v>
          </cell>
        </row>
        <row r="745">
          <cell r="A745" t="str">
            <v>120354</v>
          </cell>
          <cell r="B745">
            <v>136</v>
          </cell>
          <cell r="D745" t="str">
            <v>นายอดิศร</v>
          </cell>
          <cell r="E745" t="str">
            <v>วอนอ้น</v>
          </cell>
          <cell r="F745" t="str">
            <v>6SW</v>
          </cell>
          <cell r="G745" t="str">
            <v>C</v>
          </cell>
          <cell r="H745" t="str">
            <v>WN</v>
          </cell>
          <cell r="I745">
            <v>14562.99</v>
          </cell>
        </row>
        <row r="746">
          <cell r="A746" t="str">
            <v>120514</v>
          </cell>
          <cell r="B746">
            <v>137</v>
          </cell>
          <cell r="D746" t="str">
            <v>นายอภิชาติ</v>
          </cell>
          <cell r="E746" t="str">
            <v>ทองแกมแก้ว</v>
          </cell>
          <cell r="F746" t="str">
            <v>6SW</v>
          </cell>
          <cell r="G746" t="str">
            <v>B</v>
          </cell>
          <cell r="H746" t="str">
            <v>WN</v>
          </cell>
          <cell r="I746">
            <v>13893.53</v>
          </cell>
        </row>
        <row r="747">
          <cell r="A747" t="str">
            <v>120528</v>
          </cell>
          <cell r="B747">
            <v>138</v>
          </cell>
          <cell r="D747" t="str">
            <v>นางสาวกชพรรณ</v>
          </cell>
          <cell r="E747" t="str">
            <v>กิติวรรโณ</v>
          </cell>
          <cell r="F747" t="str">
            <v>6SW</v>
          </cell>
          <cell r="G747" t="str">
            <v>B</v>
          </cell>
          <cell r="H747" t="str">
            <v>WN</v>
          </cell>
          <cell r="I747">
            <v>14208.61</v>
          </cell>
        </row>
        <row r="748">
          <cell r="A748" t="str">
            <v>120580</v>
          </cell>
          <cell r="B748">
            <v>139</v>
          </cell>
          <cell r="D748" t="str">
            <v>นายนิคม</v>
          </cell>
          <cell r="E748" t="str">
            <v>ซุยอุ้ย</v>
          </cell>
          <cell r="F748" t="str">
            <v>6SW</v>
          </cell>
          <cell r="G748" t="str">
            <v>A</v>
          </cell>
          <cell r="H748" t="str">
            <v>WN</v>
          </cell>
          <cell r="I748">
            <v>14333.16</v>
          </cell>
        </row>
        <row r="749">
          <cell r="A749" t="str">
            <v>120705</v>
          </cell>
          <cell r="B749">
            <v>140</v>
          </cell>
          <cell r="D749" t="str">
            <v>นายบรรลือ</v>
          </cell>
          <cell r="E749" t="str">
            <v>สาตรศรี</v>
          </cell>
          <cell r="F749" t="str">
            <v>6SW</v>
          </cell>
          <cell r="G749" t="str">
            <v>B</v>
          </cell>
          <cell r="H749" t="str">
            <v>WN</v>
          </cell>
          <cell r="I749">
            <v>14199.21</v>
          </cell>
        </row>
        <row r="750">
          <cell r="A750" t="str">
            <v>120820</v>
          </cell>
          <cell r="B750">
            <v>141</v>
          </cell>
          <cell r="D750" t="str">
            <v>นายภูษิต</v>
          </cell>
          <cell r="E750" t="str">
            <v>โต่งจันทร์</v>
          </cell>
          <cell r="F750" t="str">
            <v>6SW</v>
          </cell>
          <cell r="G750" t="str">
            <v>B</v>
          </cell>
          <cell r="H750" t="str">
            <v>WN</v>
          </cell>
          <cell r="I750">
            <v>13094.95</v>
          </cell>
        </row>
        <row r="751">
          <cell r="A751" t="str">
            <v>120895</v>
          </cell>
          <cell r="B751">
            <v>142</v>
          </cell>
          <cell r="D751" t="str">
            <v>นายวทัญญู</v>
          </cell>
          <cell r="E751" t="str">
            <v>ไกรจำเนียร</v>
          </cell>
          <cell r="F751" t="str">
            <v>6SW</v>
          </cell>
          <cell r="G751" t="str">
            <v>B</v>
          </cell>
          <cell r="H751" t="str">
            <v>WN</v>
          </cell>
          <cell r="I751">
            <v>16090.21</v>
          </cell>
        </row>
        <row r="752">
          <cell r="A752" t="str">
            <v>120961</v>
          </cell>
          <cell r="B752">
            <v>143</v>
          </cell>
          <cell r="D752" t="str">
            <v>นายวิชาญ</v>
          </cell>
          <cell r="E752" t="str">
            <v>ธูปหอม</v>
          </cell>
          <cell r="F752" t="str">
            <v>6SW</v>
          </cell>
          <cell r="G752" t="str">
            <v>B</v>
          </cell>
          <cell r="H752" t="str">
            <v>WN</v>
          </cell>
          <cell r="I752">
            <v>13898.75</v>
          </cell>
        </row>
        <row r="753">
          <cell r="A753" t="str">
            <v>121424</v>
          </cell>
          <cell r="B753">
            <v>144</v>
          </cell>
          <cell r="D753" t="str">
            <v>นางสาวปนัดดา</v>
          </cell>
          <cell r="E753" t="str">
            <v>ไชยคำ</v>
          </cell>
          <cell r="F753" t="str">
            <v>6SW</v>
          </cell>
          <cell r="G753" t="str">
            <v>B</v>
          </cell>
          <cell r="H753" t="str">
            <v>WN</v>
          </cell>
          <cell r="I753">
            <v>14500.66</v>
          </cell>
        </row>
        <row r="754">
          <cell r="A754" t="str">
            <v>121549</v>
          </cell>
          <cell r="B754">
            <v>145</v>
          </cell>
          <cell r="D754" t="str">
            <v>นายอุทิศ</v>
          </cell>
          <cell r="E754" t="str">
            <v>พันธ์พาณิชย์</v>
          </cell>
          <cell r="F754" t="str">
            <v>6SW</v>
          </cell>
          <cell r="G754" t="str">
            <v>A</v>
          </cell>
          <cell r="H754" t="str">
            <v>WN</v>
          </cell>
          <cell r="I754">
            <v>13728.66</v>
          </cell>
        </row>
        <row r="755">
          <cell r="A755" t="str">
            <v>121899</v>
          </cell>
          <cell r="B755">
            <v>146</v>
          </cell>
          <cell r="D755" t="str">
            <v>นางสาวมลิวัลย์</v>
          </cell>
          <cell r="E755" t="str">
            <v>กองทอง</v>
          </cell>
          <cell r="F755" t="str">
            <v>6SW</v>
          </cell>
          <cell r="G755" t="str">
            <v>C</v>
          </cell>
          <cell r="H755" t="str">
            <v>WN</v>
          </cell>
          <cell r="I755">
            <v>13006.38</v>
          </cell>
        </row>
        <row r="756">
          <cell r="A756" t="str">
            <v>121948</v>
          </cell>
          <cell r="B756">
            <v>147</v>
          </cell>
          <cell r="D756" t="str">
            <v>นางสาวทิพเนตร</v>
          </cell>
          <cell r="E756" t="str">
            <v>จริตกล้า</v>
          </cell>
          <cell r="F756" t="str">
            <v>6SW</v>
          </cell>
          <cell r="G756" t="str">
            <v>B</v>
          </cell>
          <cell r="H756" t="str">
            <v>WN</v>
          </cell>
          <cell r="I756">
            <v>13768.99</v>
          </cell>
        </row>
        <row r="757">
          <cell r="A757" t="str">
            <v>122268</v>
          </cell>
          <cell r="B757">
            <v>148</v>
          </cell>
          <cell r="D757" t="str">
            <v>นายรัตน์</v>
          </cell>
          <cell r="E757" t="str">
            <v>พิจารณ์</v>
          </cell>
          <cell r="F757" t="str">
            <v>6SW</v>
          </cell>
          <cell r="G757" t="str">
            <v>A</v>
          </cell>
          <cell r="H757" t="str">
            <v>WN</v>
          </cell>
          <cell r="I757">
            <v>13975.27</v>
          </cell>
        </row>
        <row r="758">
          <cell r="A758" t="str">
            <v>122858</v>
          </cell>
          <cell r="B758">
            <v>149</v>
          </cell>
          <cell r="D758" t="str">
            <v>นางสาวศิริพร</v>
          </cell>
          <cell r="E758" t="str">
            <v>สกุณา</v>
          </cell>
          <cell r="F758" t="str">
            <v>6SW</v>
          </cell>
          <cell r="G758" t="str">
            <v>D</v>
          </cell>
          <cell r="H758" t="str">
            <v>WN</v>
          </cell>
          <cell r="I758">
            <v>12412.24</v>
          </cell>
        </row>
        <row r="759">
          <cell r="A759" t="str">
            <v>123067</v>
          </cell>
          <cell r="B759">
            <v>150</v>
          </cell>
          <cell r="D759" t="str">
            <v>นางมนัสนันท์</v>
          </cell>
          <cell r="E759" t="str">
            <v>สิทธิปัญญา</v>
          </cell>
          <cell r="F759" t="str">
            <v>6SW</v>
          </cell>
          <cell r="G759" t="str">
            <v>B</v>
          </cell>
          <cell r="H759" t="str">
            <v>WN</v>
          </cell>
          <cell r="I759">
            <v>13880.77</v>
          </cell>
        </row>
        <row r="760">
          <cell r="A760" t="str">
            <v>123483</v>
          </cell>
          <cell r="B760">
            <v>151</v>
          </cell>
          <cell r="D760" t="str">
            <v>นายพินิจ</v>
          </cell>
          <cell r="E760" t="str">
            <v>สาหร่ายทอง</v>
          </cell>
          <cell r="F760" t="str">
            <v>6SW</v>
          </cell>
          <cell r="G760" t="str">
            <v>C</v>
          </cell>
          <cell r="H760" t="str">
            <v>WN</v>
          </cell>
          <cell r="I760">
            <v>14469.49</v>
          </cell>
        </row>
        <row r="761">
          <cell r="A761" t="str">
            <v>123661</v>
          </cell>
          <cell r="B761">
            <v>152</v>
          </cell>
          <cell r="D761" t="str">
            <v>นางสาวทัศดาว</v>
          </cell>
          <cell r="E761" t="str">
            <v>เจียงคำ</v>
          </cell>
          <cell r="F761" t="str">
            <v>6SW</v>
          </cell>
          <cell r="G761" t="str">
            <v>A</v>
          </cell>
          <cell r="H761" t="str">
            <v>WN</v>
          </cell>
          <cell r="I761">
            <v>14191.22</v>
          </cell>
        </row>
        <row r="762">
          <cell r="A762" t="str">
            <v>123785</v>
          </cell>
          <cell r="B762">
            <v>153</v>
          </cell>
          <cell r="D762" t="str">
            <v>นางบุษยา</v>
          </cell>
          <cell r="E762" t="str">
            <v>โอริส</v>
          </cell>
          <cell r="F762" t="str">
            <v>6SW</v>
          </cell>
          <cell r="G762" t="str">
            <v>C</v>
          </cell>
          <cell r="H762" t="str">
            <v>WN</v>
          </cell>
          <cell r="I762">
            <v>13331.6</v>
          </cell>
        </row>
        <row r="763">
          <cell r="A763" t="str">
            <v>124043</v>
          </cell>
          <cell r="B763">
            <v>154</v>
          </cell>
          <cell r="D763" t="str">
            <v>นายอรรถนัย</v>
          </cell>
          <cell r="E763" t="str">
            <v>เปรมศรี</v>
          </cell>
          <cell r="F763" t="str">
            <v>6SW</v>
          </cell>
          <cell r="G763" t="str">
            <v>D</v>
          </cell>
          <cell r="H763" t="str">
            <v>WN</v>
          </cell>
          <cell r="I763">
            <v>14156.8</v>
          </cell>
        </row>
        <row r="764">
          <cell r="A764" t="str">
            <v>124074</v>
          </cell>
          <cell r="B764">
            <v>155</v>
          </cell>
          <cell r="D764" t="str">
            <v>นายกรุง</v>
          </cell>
          <cell r="E764" t="str">
            <v>ยืนยง</v>
          </cell>
          <cell r="F764" t="str">
            <v>6SW</v>
          </cell>
          <cell r="G764" t="str">
            <v>B</v>
          </cell>
          <cell r="H764" t="str">
            <v>WN</v>
          </cell>
          <cell r="I764">
            <v>13516.64</v>
          </cell>
        </row>
        <row r="765">
          <cell r="A765" t="str">
            <v>124301</v>
          </cell>
          <cell r="B765">
            <v>156</v>
          </cell>
          <cell r="D765" t="str">
            <v>นายเอกลักษณ์</v>
          </cell>
          <cell r="E765" t="str">
            <v>คชสาร</v>
          </cell>
          <cell r="F765" t="str">
            <v>6SW</v>
          </cell>
          <cell r="G765" t="str">
            <v>C</v>
          </cell>
          <cell r="H765" t="str">
            <v>WN</v>
          </cell>
          <cell r="I765">
            <v>14878.8</v>
          </cell>
        </row>
        <row r="766">
          <cell r="A766" t="str">
            <v>124838</v>
          </cell>
          <cell r="B766">
            <v>157</v>
          </cell>
          <cell r="D766" t="str">
            <v>นางสาวทัศนีย์</v>
          </cell>
          <cell r="E766" t="str">
            <v>ประทุมมัง</v>
          </cell>
          <cell r="F766" t="str">
            <v>6SW</v>
          </cell>
          <cell r="G766" t="str">
            <v>A</v>
          </cell>
          <cell r="H766" t="str">
            <v>WN</v>
          </cell>
          <cell r="I766">
            <v>13831.69</v>
          </cell>
        </row>
        <row r="767">
          <cell r="A767" t="str">
            <v>124841</v>
          </cell>
          <cell r="B767">
            <v>158</v>
          </cell>
          <cell r="D767" t="str">
            <v>นายปรีชา</v>
          </cell>
          <cell r="E767" t="str">
            <v>ไพโรจน์</v>
          </cell>
          <cell r="F767" t="str">
            <v>6SW</v>
          </cell>
          <cell r="G767" t="str">
            <v>B</v>
          </cell>
          <cell r="H767" t="str">
            <v>WN</v>
          </cell>
          <cell r="I767">
            <v>13311.29</v>
          </cell>
        </row>
        <row r="768">
          <cell r="A768" t="str">
            <v>125020</v>
          </cell>
          <cell r="B768">
            <v>159</v>
          </cell>
          <cell r="D768" t="str">
            <v>นางสาววันนิสา</v>
          </cell>
          <cell r="E768" t="str">
            <v>ก่วยสกุล</v>
          </cell>
          <cell r="F768" t="str">
            <v>6SW</v>
          </cell>
          <cell r="G768" t="str">
            <v>B</v>
          </cell>
          <cell r="H768" t="str">
            <v>WN</v>
          </cell>
          <cell r="I768">
            <v>13983.23</v>
          </cell>
        </row>
        <row r="769">
          <cell r="A769" t="str">
            <v>125100</v>
          </cell>
          <cell r="B769">
            <v>160</v>
          </cell>
          <cell r="D769" t="str">
            <v>นางสาวปราณี</v>
          </cell>
          <cell r="E769" t="str">
            <v>ตรวจสมบัติ</v>
          </cell>
          <cell r="F769" t="str">
            <v>6SW</v>
          </cell>
          <cell r="G769" t="str">
            <v>A</v>
          </cell>
          <cell r="H769" t="str">
            <v>WN</v>
          </cell>
          <cell r="I769">
            <v>13865.24</v>
          </cell>
        </row>
        <row r="770">
          <cell r="A770" t="str">
            <v>125269</v>
          </cell>
          <cell r="B770">
            <v>161</v>
          </cell>
          <cell r="D770" t="str">
            <v>นางสาวรัตน์ติพร</v>
          </cell>
          <cell r="E770" t="str">
            <v>ชื่นใจ</v>
          </cell>
          <cell r="F770" t="str">
            <v>6SW</v>
          </cell>
          <cell r="G770" t="str">
            <v>B</v>
          </cell>
          <cell r="H770" t="str">
            <v>WN</v>
          </cell>
          <cell r="I770">
            <v>13796.33</v>
          </cell>
        </row>
        <row r="771">
          <cell r="A771" t="str">
            <v>125366</v>
          </cell>
          <cell r="B771">
            <v>162</v>
          </cell>
          <cell r="D771" t="str">
            <v>นายทัตเทพ</v>
          </cell>
          <cell r="E771" t="str">
            <v>หอมสมบัติ</v>
          </cell>
          <cell r="F771" t="str">
            <v>6SW</v>
          </cell>
          <cell r="G771" t="str">
            <v>A</v>
          </cell>
          <cell r="H771" t="str">
            <v>WN</v>
          </cell>
          <cell r="I771">
            <v>13369.38</v>
          </cell>
        </row>
        <row r="772">
          <cell r="A772" t="str">
            <v>125526</v>
          </cell>
          <cell r="B772">
            <v>163</v>
          </cell>
          <cell r="D772" t="str">
            <v>นางสาวกัญญาภัค</v>
          </cell>
          <cell r="E772" t="str">
            <v>หุ่นทอง</v>
          </cell>
          <cell r="F772" t="str">
            <v>6SW</v>
          </cell>
          <cell r="G772" t="str">
            <v>B</v>
          </cell>
          <cell r="H772" t="str">
            <v>WN</v>
          </cell>
          <cell r="I772">
            <v>13627.42</v>
          </cell>
        </row>
        <row r="773">
          <cell r="A773" t="str">
            <v>125641</v>
          </cell>
          <cell r="B773">
            <v>164</v>
          </cell>
          <cell r="D773" t="str">
            <v>นางสาวจิราภรณ์</v>
          </cell>
          <cell r="E773" t="str">
            <v>ใยปางแก้ว</v>
          </cell>
          <cell r="F773" t="str">
            <v>6SW</v>
          </cell>
          <cell r="G773" t="str">
            <v>B</v>
          </cell>
          <cell r="H773" t="str">
            <v>WN</v>
          </cell>
          <cell r="I773">
            <v>14611.23</v>
          </cell>
        </row>
        <row r="774">
          <cell r="A774" t="str">
            <v>125779</v>
          </cell>
          <cell r="B774">
            <v>165</v>
          </cell>
          <cell r="D774" t="str">
            <v>นายกิตติพันธ์</v>
          </cell>
          <cell r="E774" t="str">
            <v>ภักดีแก้ว</v>
          </cell>
          <cell r="F774" t="str">
            <v>6SW</v>
          </cell>
          <cell r="G774" t="str">
            <v>A</v>
          </cell>
          <cell r="H774" t="str">
            <v>WN</v>
          </cell>
          <cell r="I774">
            <v>15058.76</v>
          </cell>
        </row>
        <row r="775">
          <cell r="A775" t="str">
            <v>125845</v>
          </cell>
          <cell r="B775">
            <v>166</v>
          </cell>
          <cell r="D775" t="str">
            <v>นายประทวน</v>
          </cell>
          <cell r="E775" t="str">
            <v>ศรีหงษา</v>
          </cell>
          <cell r="F775" t="str">
            <v>6SW</v>
          </cell>
          <cell r="G775" t="str">
            <v>A</v>
          </cell>
          <cell r="H775" t="str">
            <v>WN</v>
          </cell>
          <cell r="I775">
            <v>13084.3</v>
          </cell>
        </row>
        <row r="776">
          <cell r="A776" t="str">
            <v>126103</v>
          </cell>
          <cell r="B776">
            <v>167</v>
          </cell>
          <cell r="D776" t="str">
            <v>นายบุญญารักษ์</v>
          </cell>
          <cell r="E776" t="str">
            <v>สอนน้อย</v>
          </cell>
          <cell r="F776" t="str">
            <v>6SW</v>
          </cell>
          <cell r="G776" t="str">
            <v>B</v>
          </cell>
          <cell r="H776" t="str">
            <v>WN</v>
          </cell>
          <cell r="I776">
            <v>14326.65</v>
          </cell>
        </row>
        <row r="777">
          <cell r="A777" t="str">
            <v>126311</v>
          </cell>
          <cell r="B777">
            <v>168</v>
          </cell>
          <cell r="D777" t="str">
            <v>นายบุญเชิด</v>
          </cell>
          <cell r="E777" t="str">
            <v>คงปาน</v>
          </cell>
          <cell r="F777" t="str">
            <v>6SW</v>
          </cell>
          <cell r="G777" t="str">
            <v>C</v>
          </cell>
          <cell r="H777" t="str">
            <v>WN</v>
          </cell>
          <cell r="I777">
            <v>12635.28</v>
          </cell>
        </row>
        <row r="778">
          <cell r="A778" t="str">
            <v>126600</v>
          </cell>
          <cell r="B778">
            <v>169</v>
          </cell>
          <cell r="D778" t="str">
            <v>นายสาธิต</v>
          </cell>
          <cell r="E778" t="str">
            <v>มะลิหอม</v>
          </cell>
          <cell r="F778" t="str">
            <v>6SW</v>
          </cell>
          <cell r="G778" t="str">
            <v>A</v>
          </cell>
          <cell r="H778" t="str">
            <v>WN</v>
          </cell>
          <cell r="I778">
            <v>13579.24</v>
          </cell>
        </row>
        <row r="779">
          <cell r="A779" t="str">
            <v>126613</v>
          </cell>
          <cell r="B779">
            <v>170</v>
          </cell>
          <cell r="D779" t="str">
            <v>นางสาวเพ็ญนภา</v>
          </cell>
          <cell r="E779" t="str">
            <v>ปิ่นนาค</v>
          </cell>
          <cell r="F779" t="str">
            <v>6SW</v>
          </cell>
          <cell r="G779" t="str">
            <v>B</v>
          </cell>
          <cell r="H779" t="str">
            <v>WN</v>
          </cell>
          <cell r="I779">
            <v>12844.37</v>
          </cell>
        </row>
        <row r="780">
          <cell r="A780" t="str">
            <v>126631</v>
          </cell>
          <cell r="B780">
            <v>171</v>
          </cell>
          <cell r="D780" t="str">
            <v>นายสมชาย</v>
          </cell>
          <cell r="E780" t="str">
            <v>ปาโผ</v>
          </cell>
          <cell r="F780" t="str">
            <v>6SW</v>
          </cell>
          <cell r="G780" t="str">
            <v>C</v>
          </cell>
          <cell r="H780" t="str">
            <v>WN</v>
          </cell>
          <cell r="I780">
            <v>13647</v>
          </cell>
        </row>
        <row r="781">
          <cell r="A781" t="str">
            <v>126658</v>
          </cell>
          <cell r="B781">
            <v>172</v>
          </cell>
          <cell r="D781" t="str">
            <v>นายสมคิด</v>
          </cell>
          <cell r="E781" t="str">
            <v>สินทูล</v>
          </cell>
          <cell r="F781" t="str">
            <v>6SW</v>
          </cell>
          <cell r="G781" t="str">
            <v>B</v>
          </cell>
          <cell r="H781" t="str">
            <v>WN</v>
          </cell>
          <cell r="I781">
            <v>13178.91</v>
          </cell>
        </row>
        <row r="782">
          <cell r="A782" t="str">
            <v>126689</v>
          </cell>
          <cell r="B782">
            <v>173</v>
          </cell>
          <cell r="D782" t="str">
            <v>นางสาวสายชุลี</v>
          </cell>
          <cell r="E782" t="str">
            <v>ประกอบสุข</v>
          </cell>
          <cell r="F782" t="str">
            <v>6SW</v>
          </cell>
          <cell r="G782" t="str">
            <v>A</v>
          </cell>
          <cell r="H782" t="str">
            <v>WN</v>
          </cell>
          <cell r="I782">
            <v>14116.94</v>
          </cell>
        </row>
        <row r="783">
          <cell r="A783" t="str">
            <v>126692</v>
          </cell>
          <cell r="B783">
            <v>174</v>
          </cell>
          <cell r="D783" t="str">
            <v>นางสาวชลธิชา</v>
          </cell>
          <cell r="E783" t="str">
            <v>แก้วเกิด</v>
          </cell>
          <cell r="F783" t="str">
            <v>6SW</v>
          </cell>
          <cell r="G783" t="str">
            <v>D</v>
          </cell>
          <cell r="H783" t="str">
            <v>WN</v>
          </cell>
          <cell r="I783">
            <v>11787.15</v>
          </cell>
        </row>
        <row r="784">
          <cell r="A784" t="str">
            <v>126929</v>
          </cell>
          <cell r="B784">
            <v>175</v>
          </cell>
          <cell r="D784" t="str">
            <v>นายโทไทย</v>
          </cell>
          <cell r="E784" t="str">
            <v>เจริญสมบัติ</v>
          </cell>
          <cell r="F784" t="str">
            <v>6SW</v>
          </cell>
          <cell r="G784" t="str">
            <v>B</v>
          </cell>
          <cell r="H784" t="str">
            <v>WN</v>
          </cell>
          <cell r="I784">
            <v>13237.99</v>
          </cell>
        </row>
        <row r="785">
          <cell r="A785" t="str">
            <v>127186</v>
          </cell>
          <cell r="B785">
            <v>176</v>
          </cell>
          <cell r="D785" t="str">
            <v>นายวัชระ</v>
          </cell>
          <cell r="E785" t="str">
            <v>แก้วแดง</v>
          </cell>
          <cell r="F785" t="str">
            <v>6SW</v>
          </cell>
          <cell r="G785" t="str">
            <v>C</v>
          </cell>
          <cell r="H785" t="str">
            <v>WN</v>
          </cell>
          <cell r="I785">
            <v>12128.89</v>
          </cell>
        </row>
        <row r="786">
          <cell r="A786" t="str">
            <v>127235</v>
          </cell>
          <cell r="B786">
            <v>177</v>
          </cell>
          <cell r="D786" t="str">
            <v>นางสาวเกษราภรณ์</v>
          </cell>
          <cell r="E786" t="str">
            <v>พินิจมนตรี</v>
          </cell>
          <cell r="F786" t="str">
            <v>6SW</v>
          </cell>
          <cell r="G786" t="str">
            <v>A</v>
          </cell>
          <cell r="H786" t="str">
            <v>WN</v>
          </cell>
          <cell r="I786">
            <v>13721.93</v>
          </cell>
        </row>
        <row r="787">
          <cell r="A787" t="str">
            <v>127252</v>
          </cell>
          <cell r="B787">
            <v>178</v>
          </cell>
          <cell r="D787" t="str">
            <v>นายอาทิตย์</v>
          </cell>
          <cell r="E787" t="str">
            <v>เต่าทอง</v>
          </cell>
          <cell r="F787" t="str">
            <v>6SW</v>
          </cell>
          <cell r="G787" t="str">
            <v>A</v>
          </cell>
          <cell r="H787" t="str">
            <v>WN</v>
          </cell>
          <cell r="I787">
            <v>12931.12</v>
          </cell>
        </row>
        <row r="788">
          <cell r="A788" t="str">
            <v>127297</v>
          </cell>
          <cell r="B788">
            <v>179</v>
          </cell>
          <cell r="D788" t="str">
            <v>นายประทีป</v>
          </cell>
          <cell r="E788" t="str">
            <v>เชื้อสามารถ</v>
          </cell>
          <cell r="F788" t="str">
            <v>6SW</v>
          </cell>
          <cell r="G788" t="str">
            <v>A</v>
          </cell>
          <cell r="H788" t="str">
            <v>WN</v>
          </cell>
          <cell r="I788">
            <v>12911.35</v>
          </cell>
        </row>
        <row r="789">
          <cell r="A789" t="str">
            <v>127394</v>
          </cell>
          <cell r="B789">
            <v>180</v>
          </cell>
          <cell r="D789" t="str">
            <v>นายณรงค์</v>
          </cell>
          <cell r="E789" t="str">
            <v>เครืออินทร์</v>
          </cell>
          <cell r="F789" t="str">
            <v>6SW</v>
          </cell>
          <cell r="G789" t="str">
            <v>A</v>
          </cell>
          <cell r="H789" t="str">
            <v>WN</v>
          </cell>
          <cell r="I789">
            <v>14833.14</v>
          </cell>
        </row>
        <row r="790">
          <cell r="A790" t="str">
            <v>127541</v>
          </cell>
          <cell r="B790">
            <v>181</v>
          </cell>
          <cell r="D790" t="str">
            <v>นางประคอง</v>
          </cell>
          <cell r="E790" t="str">
            <v>สมบุญทวงษ์</v>
          </cell>
          <cell r="F790" t="str">
            <v>6SW</v>
          </cell>
          <cell r="G790" t="str">
            <v>B</v>
          </cell>
          <cell r="H790" t="str">
            <v>WN</v>
          </cell>
          <cell r="I790">
            <v>13564.21</v>
          </cell>
        </row>
        <row r="791">
          <cell r="A791" t="str">
            <v>127568</v>
          </cell>
          <cell r="B791">
            <v>182</v>
          </cell>
          <cell r="D791" t="str">
            <v>นางสาวสุกัญญา</v>
          </cell>
          <cell r="E791" t="str">
            <v>เสมอโภค</v>
          </cell>
          <cell r="F791" t="str">
            <v>6SW</v>
          </cell>
          <cell r="G791" t="str">
            <v>B</v>
          </cell>
          <cell r="H791" t="str">
            <v>WN</v>
          </cell>
          <cell r="I791">
            <v>12184.01</v>
          </cell>
        </row>
        <row r="792">
          <cell r="A792" t="str">
            <v>127634</v>
          </cell>
          <cell r="B792">
            <v>183</v>
          </cell>
          <cell r="D792" t="str">
            <v>นางสาวจุลจิรา</v>
          </cell>
          <cell r="E792" t="str">
            <v>สนรัมย์</v>
          </cell>
          <cell r="F792" t="str">
            <v>6SW</v>
          </cell>
          <cell r="G792" t="str">
            <v>B</v>
          </cell>
          <cell r="H792" t="str">
            <v>WN</v>
          </cell>
          <cell r="I792">
            <v>13548.94</v>
          </cell>
        </row>
        <row r="793">
          <cell r="A793" t="str">
            <v>127714</v>
          </cell>
          <cell r="B793">
            <v>184</v>
          </cell>
          <cell r="D793" t="str">
            <v>นายสถิตย์</v>
          </cell>
          <cell r="E793" t="str">
            <v>ภาอั้ง</v>
          </cell>
          <cell r="F793" t="str">
            <v>6SW</v>
          </cell>
          <cell r="G793" t="str">
            <v>B</v>
          </cell>
          <cell r="H793" t="str">
            <v>WN</v>
          </cell>
          <cell r="I793">
            <v>12628.19</v>
          </cell>
        </row>
        <row r="794">
          <cell r="A794" t="str">
            <v>127860</v>
          </cell>
          <cell r="B794">
            <v>185</v>
          </cell>
          <cell r="D794" t="str">
            <v>นายภาคเพียร</v>
          </cell>
          <cell r="E794" t="str">
            <v>ห้อยมาลา</v>
          </cell>
          <cell r="F794" t="str">
            <v>6SW</v>
          </cell>
          <cell r="G794" t="str">
            <v>B</v>
          </cell>
          <cell r="H794" t="str">
            <v>WN</v>
          </cell>
          <cell r="I794">
            <v>15459.75</v>
          </cell>
        </row>
        <row r="795">
          <cell r="A795" t="str">
            <v>127905</v>
          </cell>
          <cell r="B795">
            <v>186</v>
          </cell>
          <cell r="D795" t="str">
            <v>นายฉกรรจ์</v>
          </cell>
          <cell r="E795" t="str">
            <v>เศษเสาร์</v>
          </cell>
          <cell r="F795" t="str">
            <v>6SW</v>
          </cell>
          <cell r="G795" t="str">
            <v>A</v>
          </cell>
          <cell r="H795" t="str">
            <v>WN</v>
          </cell>
          <cell r="I795">
            <v>15369.8</v>
          </cell>
        </row>
        <row r="796">
          <cell r="A796" t="str">
            <v>127922</v>
          </cell>
          <cell r="B796">
            <v>187</v>
          </cell>
          <cell r="D796" t="str">
            <v>นางสาวรัตนา</v>
          </cell>
          <cell r="E796" t="str">
            <v>ขุนเมือง</v>
          </cell>
          <cell r="F796" t="str">
            <v>6SW</v>
          </cell>
          <cell r="G796" t="str">
            <v>B</v>
          </cell>
          <cell r="H796" t="str">
            <v>WN</v>
          </cell>
          <cell r="I796">
            <v>12802.11</v>
          </cell>
        </row>
        <row r="797">
          <cell r="A797" t="str">
            <v>128034</v>
          </cell>
          <cell r="B797">
            <v>188</v>
          </cell>
          <cell r="D797" t="str">
            <v>นางสาวเกษร</v>
          </cell>
          <cell r="E797" t="str">
            <v>บานชื่น</v>
          </cell>
          <cell r="F797" t="str">
            <v>6SW</v>
          </cell>
          <cell r="G797" t="str">
            <v>B</v>
          </cell>
          <cell r="H797" t="str">
            <v>WN</v>
          </cell>
          <cell r="I797">
            <v>15424.58</v>
          </cell>
        </row>
        <row r="798">
          <cell r="A798" t="str">
            <v>128082</v>
          </cell>
          <cell r="B798">
            <v>189</v>
          </cell>
          <cell r="D798" t="str">
            <v>นายเกรียงไกร</v>
          </cell>
          <cell r="E798" t="str">
            <v>คล้ายวิมุติ</v>
          </cell>
          <cell r="F798" t="str">
            <v>6SW</v>
          </cell>
          <cell r="G798" t="str">
            <v>C</v>
          </cell>
          <cell r="H798" t="str">
            <v>WN</v>
          </cell>
          <cell r="I798">
            <v>12771.65</v>
          </cell>
        </row>
        <row r="799">
          <cell r="A799" t="str">
            <v>128225</v>
          </cell>
          <cell r="B799">
            <v>190</v>
          </cell>
          <cell r="D799" t="str">
            <v>นายดำเนิน</v>
          </cell>
          <cell r="E799" t="str">
            <v>อู่ศิลา</v>
          </cell>
          <cell r="F799" t="str">
            <v>6SW</v>
          </cell>
          <cell r="G799" t="str">
            <v>C</v>
          </cell>
          <cell r="H799" t="str">
            <v>WN</v>
          </cell>
          <cell r="I799">
            <v>14944.89</v>
          </cell>
        </row>
        <row r="800">
          <cell r="A800" t="str">
            <v>128398</v>
          </cell>
          <cell r="B800">
            <v>191</v>
          </cell>
          <cell r="D800" t="str">
            <v>นายยุระนันท์</v>
          </cell>
          <cell r="E800" t="str">
            <v>อุตตะกะ</v>
          </cell>
          <cell r="F800" t="str">
            <v>6SW</v>
          </cell>
          <cell r="G800" t="str">
            <v>A</v>
          </cell>
          <cell r="H800" t="str">
            <v>WN</v>
          </cell>
          <cell r="I800">
            <v>15300.29</v>
          </cell>
        </row>
        <row r="801">
          <cell r="A801" t="str">
            <v>128655</v>
          </cell>
          <cell r="B801">
            <v>192</v>
          </cell>
          <cell r="D801" t="str">
            <v>นายปราโมทย์</v>
          </cell>
          <cell r="E801" t="str">
            <v>พูลทรัพย์</v>
          </cell>
          <cell r="F801" t="str">
            <v>6SW</v>
          </cell>
          <cell r="G801" t="str">
            <v>B</v>
          </cell>
          <cell r="H801" t="str">
            <v>WN</v>
          </cell>
          <cell r="I801">
            <v>15429.55</v>
          </cell>
        </row>
        <row r="802">
          <cell r="A802" t="str">
            <v>129121</v>
          </cell>
          <cell r="B802">
            <v>193</v>
          </cell>
          <cell r="D802" t="str">
            <v>นายเรืองยศ</v>
          </cell>
          <cell r="E802" t="str">
            <v>เกิดแก้ว</v>
          </cell>
          <cell r="F802" t="str">
            <v>6SW</v>
          </cell>
          <cell r="G802" t="str">
            <v>C</v>
          </cell>
          <cell r="H802" t="str">
            <v>WN</v>
          </cell>
          <cell r="I802">
            <v>14474.25</v>
          </cell>
        </row>
        <row r="803">
          <cell r="A803" t="str">
            <v>129281</v>
          </cell>
          <cell r="B803">
            <v>194</v>
          </cell>
          <cell r="D803" t="str">
            <v>นายอาทิตย์</v>
          </cell>
          <cell r="E803" t="str">
            <v>พึ่งสุข</v>
          </cell>
          <cell r="F803" t="str">
            <v>6SW</v>
          </cell>
          <cell r="G803" t="str">
            <v>A</v>
          </cell>
          <cell r="H803" t="str">
            <v>WN</v>
          </cell>
          <cell r="I803">
            <v>15233.37</v>
          </cell>
        </row>
        <row r="804">
          <cell r="A804" t="str">
            <v>129312</v>
          </cell>
          <cell r="B804">
            <v>195</v>
          </cell>
          <cell r="D804" t="str">
            <v>นางสาวศุธยา</v>
          </cell>
          <cell r="E804" t="str">
            <v>จันทร์เจ้า</v>
          </cell>
          <cell r="F804" t="str">
            <v>6SW</v>
          </cell>
          <cell r="G804" t="str">
            <v>C</v>
          </cell>
          <cell r="H804" t="str">
            <v>WN</v>
          </cell>
          <cell r="I804">
            <v>12937.09</v>
          </cell>
        </row>
        <row r="805">
          <cell r="A805" t="str">
            <v>129947</v>
          </cell>
          <cell r="B805">
            <v>196</v>
          </cell>
          <cell r="D805" t="str">
            <v>นายฐานันดร</v>
          </cell>
          <cell r="E805" t="str">
            <v>อยู่มาก</v>
          </cell>
          <cell r="F805" t="str">
            <v>6SW</v>
          </cell>
          <cell r="G805" t="str">
            <v>C</v>
          </cell>
          <cell r="H805" t="str">
            <v>WN</v>
          </cell>
          <cell r="I805">
            <v>13547.44</v>
          </cell>
        </row>
        <row r="806">
          <cell r="A806" t="str">
            <v>130077</v>
          </cell>
          <cell r="B806">
            <v>197</v>
          </cell>
          <cell r="D806" t="str">
            <v>นายศรเพชร</v>
          </cell>
          <cell r="E806" t="str">
            <v>บาทสุวรรณ</v>
          </cell>
          <cell r="F806" t="str">
            <v>6SW</v>
          </cell>
          <cell r="G806" t="str">
            <v>A</v>
          </cell>
          <cell r="H806" t="str">
            <v>WN</v>
          </cell>
          <cell r="I806">
            <v>14187.8</v>
          </cell>
        </row>
        <row r="807">
          <cell r="A807" t="str">
            <v>130130</v>
          </cell>
          <cell r="B807">
            <v>198</v>
          </cell>
          <cell r="D807" t="str">
            <v>นายโศภณ</v>
          </cell>
          <cell r="E807" t="str">
            <v>อึ้งทอง</v>
          </cell>
          <cell r="F807" t="str">
            <v>6SW</v>
          </cell>
          <cell r="G807" t="str">
            <v>A</v>
          </cell>
          <cell r="H807" t="str">
            <v>WN</v>
          </cell>
          <cell r="I807">
            <v>13601.87</v>
          </cell>
        </row>
        <row r="808">
          <cell r="A808" t="str">
            <v>130143</v>
          </cell>
          <cell r="B808">
            <v>199</v>
          </cell>
          <cell r="D808" t="str">
            <v>นางสาวน้ำทิพย์</v>
          </cell>
          <cell r="E808" t="str">
            <v>คงสุภาพ</v>
          </cell>
          <cell r="F808" t="str">
            <v>6SW</v>
          </cell>
          <cell r="G808" t="str">
            <v>A</v>
          </cell>
          <cell r="H808" t="str">
            <v>WN</v>
          </cell>
          <cell r="I808">
            <v>13280.91</v>
          </cell>
        </row>
        <row r="809">
          <cell r="A809" t="str">
            <v>130157</v>
          </cell>
          <cell r="B809">
            <v>200</v>
          </cell>
          <cell r="D809" t="str">
            <v>นายสิทธิศักดิ์</v>
          </cell>
          <cell r="E809" t="str">
            <v>ราชชิต</v>
          </cell>
          <cell r="F809" t="str">
            <v>6SW</v>
          </cell>
          <cell r="G809" t="str">
            <v>B</v>
          </cell>
          <cell r="H809" t="str">
            <v>WN</v>
          </cell>
          <cell r="I809">
            <v>13280.61</v>
          </cell>
        </row>
        <row r="810">
          <cell r="A810" t="str">
            <v>130174</v>
          </cell>
          <cell r="B810">
            <v>201</v>
          </cell>
          <cell r="D810" t="str">
            <v>นายเมธาสิทธิ์</v>
          </cell>
          <cell r="E810" t="str">
            <v>สร้างไมตรี</v>
          </cell>
          <cell r="F810" t="str">
            <v>6SW</v>
          </cell>
          <cell r="G810" t="str">
            <v>C</v>
          </cell>
          <cell r="H810" t="str">
            <v>WN</v>
          </cell>
          <cell r="I810">
            <v>12324.81</v>
          </cell>
        </row>
        <row r="811">
          <cell r="A811" t="str">
            <v>130241</v>
          </cell>
          <cell r="B811">
            <v>202</v>
          </cell>
          <cell r="D811" t="str">
            <v>นายภูวภัทร์</v>
          </cell>
          <cell r="E811" t="str">
            <v>แซมี</v>
          </cell>
          <cell r="F811" t="str">
            <v>6SW</v>
          </cell>
          <cell r="G811" t="str">
            <v>A</v>
          </cell>
          <cell r="H811" t="str">
            <v>WN</v>
          </cell>
          <cell r="I811">
            <v>12034.83</v>
          </cell>
        </row>
        <row r="812">
          <cell r="A812" t="str">
            <v>130268</v>
          </cell>
          <cell r="B812">
            <v>203</v>
          </cell>
          <cell r="D812" t="str">
            <v>นายภวินท์</v>
          </cell>
          <cell r="E812" t="str">
            <v>นามโคตร</v>
          </cell>
          <cell r="F812" t="str">
            <v>6SW</v>
          </cell>
          <cell r="G812" t="str">
            <v>B</v>
          </cell>
          <cell r="H812" t="str">
            <v>WN</v>
          </cell>
          <cell r="I812">
            <v>12530.68</v>
          </cell>
        </row>
        <row r="813">
          <cell r="A813" t="str">
            <v>130285</v>
          </cell>
          <cell r="B813">
            <v>204</v>
          </cell>
          <cell r="D813" t="str">
            <v>นายดิเรกรัตน์</v>
          </cell>
          <cell r="E813" t="str">
            <v>บุญล้ำ</v>
          </cell>
          <cell r="F813" t="str">
            <v>6SW</v>
          </cell>
          <cell r="G813" t="str">
            <v>B</v>
          </cell>
          <cell r="H813" t="str">
            <v>WN</v>
          </cell>
          <cell r="I813">
            <v>11623.19</v>
          </cell>
        </row>
        <row r="814">
          <cell r="A814" t="str">
            <v>130299</v>
          </cell>
          <cell r="B814">
            <v>205</v>
          </cell>
          <cell r="D814" t="str">
            <v>นายไพรุต</v>
          </cell>
          <cell r="E814" t="str">
            <v>โรจนวิภาต</v>
          </cell>
          <cell r="F814" t="str">
            <v>6SW</v>
          </cell>
          <cell r="G814" t="str">
            <v>B</v>
          </cell>
          <cell r="H814" t="str">
            <v>WN</v>
          </cell>
          <cell r="I814">
            <v>12565.81</v>
          </cell>
        </row>
        <row r="815">
          <cell r="A815" t="str">
            <v>130303</v>
          </cell>
          <cell r="B815">
            <v>206</v>
          </cell>
          <cell r="D815" t="str">
            <v>นายสหรัฐ</v>
          </cell>
          <cell r="E815" t="str">
            <v>เจริญสิงห์</v>
          </cell>
          <cell r="F815" t="str">
            <v>6SW</v>
          </cell>
          <cell r="G815" t="str">
            <v>B</v>
          </cell>
          <cell r="H815" t="str">
            <v>WN</v>
          </cell>
          <cell r="I815">
            <v>11304.94</v>
          </cell>
        </row>
        <row r="816">
          <cell r="A816" t="str">
            <v>130317</v>
          </cell>
          <cell r="B816">
            <v>207</v>
          </cell>
          <cell r="D816" t="str">
            <v>นายโอฬาร</v>
          </cell>
          <cell r="E816" t="str">
            <v>ระวัง</v>
          </cell>
          <cell r="F816" t="str">
            <v>6SW</v>
          </cell>
          <cell r="G816" t="str">
            <v>B</v>
          </cell>
          <cell r="H816" t="str">
            <v>WN</v>
          </cell>
          <cell r="I816">
            <v>14332.53</v>
          </cell>
        </row>
        <row r="817">
          <cell r="A817" t="str">
            <v>130321</v>
          </cell>
          <cell r="B817">
            <v>208</v>
          </cell>
          <cell r="D817" t="str">
            <v>นายธีรวุฒิ</v>
          </cell>
          <cell r="E817" t="str">
            <v>ท้าวเนาว์</v>
          </cell>
          <cell r="F817" t="str">
            <v>6SW</v>
          </cell>
          <cell r="G817" t="str">
            <v>C</v>
          </cell>
          <cell r="H817" t="str">
            <v>WN</v>
          </cell>
          <cell r="I817">
            <v>11143.15</v>
          </cell>
        </row>
        <row r="818">
          <cell r="A818" t="str">
            <v>130365</v>
          </cell>
          <cell r="B818">
            <v>209</v>
          </cell>
          <cell r="D818" t="str">
            <v>นายกุศล</v>
          </cell>
          <cell r="E818" t="str">
            <v>ทนิรัมย์</v>
          </cell>
          <cell r="F818" t="str">
            <v>6SW</v>
          </cell>
          <cell r="G818" t="str">
            <v>A</v>
          </cell>
          <cell r="H818" t="str">
            <v>WN</v>
          </cell>
          <cell r="I818">
            <v>12337.1</v>
          </cell>
        </row>
        <row r="819">
          <cell r="A819" t="str">
            <v>130382</v>
          </cell>
          <cell r="B819">
            <v>210</v>
          </cell>
          <cell r="D819" t="str">
            <v>นายธนารักษ์</v>
          </cell>
          <cell r="E819" t="str">
            <v>ผาแก้ว</v>
          </cell>
          <cell r="F819" t="str">
            <v>6SW</v>
          </cell>
          <cell r="G819" t="str">
            <v>C</v>
          </cell>
          <cell r="H819" t="str">
            <v>WN</v>
          </cell>
          <cell r="I819">
            <v>13419.93</v>
          </cell>
        </row>
        <row r="820">
          <cell r="A820" t="str">
            <v>130401</v>
          </cell>
          <cell r="B820">
            <v>211</v>
          </cell>
          <cell r="D820" t="str">
            <v>นายวินัย</v>
          </cell>
          <cell r="E820" t="str">
            <v>โพธิ์พุ่ม</v>
          </cell>
          <cell r="F820" t="str">
            <v>6SW</v>
          </cell>
          <cell r="G820" t="str">
            <v>B</v>
          </cell>
          <cell r="H820" t="str">
            <v>WN</v>
          </cell>
          <cell r="I820">
            <v>24504.26</v>
          </cell>
        </row>
        <row r="821">
          <cell r="A821" t="str">
            <v>130414</v>
          </cell>
          <cell r="B821">
            <v>212</v>
          </cell>
          <cell r="D821" t="str">
            <v>นายชยุตพงศ์</v>
          </cell>
          <cell r="E821" t="str">
            <v>แบนจาด</v>
          </cell>
          <cell r="F821" t="str">
            <v>6SW</v>
          </cell>
          <cell r="G821" t="str">
            <v>B</v>
          </cell>
          <cell r="H821" t="str">
            <v>WN</v>
          </cell>
          <cell r="I821">
            <v>10735.39</v>
          </cell>
        </row>
        <row r="822">
          <cell r="A822" t="str">
            <v>130428</v>
          </cell>
          <cell r="B822">
            <v>213</v>
          </cell>
          <cell r="D822" t="str">
            <v>นายนันทพล</v>
          </cell>
          <cell r="E822" t="str">
            <v>บัวเขียว</v>
          </cell>
          <cell r="F822" t="str">
            <v>6SW</v>
          </cell>
          <cell r="G822" t="str">
            <v>B</v>
          </cell>
          <cell r="H822" t="str">
            <v>WN</v>
          </cell>
          <cell r="I822">
            <v>10735.39</v>
          </cell>
        </row>
        <row r="823">
          <cell r="A823" t="str">
            <v>130462</v>
          </cell>
          <cell r="B823">
            <v>214</v>
          </cell>
          <cell r="D823" t="str">
            <v>นายธาดา</v>
          </cell>
          <cell r="E823" t="str">
            <v>อันทปัญญา</v>
          </cell>
          <cell r="F823" t="str">
            <v>6SW</v>
          </cell>
          <cell r="G823" t="str">
            <v>-</v>
          </cell>
          <cell r="H823" t="str">
            <v>WN</v>
          </cell>
          <cell r="I823">
            <v>11030</v>
          </cell>
        </row>
        <row r="824">
          <cell r="A824" t="str">
            <v>130480</v>
          </cell>
          <cell r="B824">
            <v>215</v>
          </cell>
          <cell r="D824" t="str">
            <v>นายภควัต</v>
          </cell>
          <cell r="E824" t="str">
            <v>ช่อมะปราง</v>
          </cell>
          <cell r="F824" t="str">
            <v>6SW</v>
          </cell>
          <cell r="G824" t="str">
            <v>-</v>
          </cell>
          <cell r="H824" t="str">
            <v>WN</v>
          </cell>
          <cell r="I824">
            <v>10430</v>
          </cell>
        </row>
        <row r="825">
          <cell r="A825" t="str">
            <v>130493</v>
          </cell>
          <cell r="B825">
            <v>216</v>
          </cell>
          <cell r="D825" t="str">
            <v>นายณรงค์ศักดิ์</v>
          </cell>
          <cell r="E825" t="str">
            <v>เงินเหรียญ</v>
          </cell>
          <cell r="F825" t="str">
            <v>6SW</v>
          </cell>
          <cell r="G825" t="str">
            <v>-</v>
          </cell>
          <cell r="H825" t="str">
            <v>WN</v>
          </cell>
          <cell r="I825">
            <v>11030</v>
          </cell>
        </row>
        <row r="826">
          <cell r="A826" t="str">
            <v>130508</v>
          </cell>
          <cell r="B826">
            <v>217</v>
          </cell>
          <cell r="D826" t="str">
            <v>นายธนบัตร</v>
          </cell>
          <cell r="E826" t="str">
            <v>ราชบรรดิษฐ</v>
          </cell>
          <cell r="F826" t="str">
            <v>6SW</v>
          </cell>
          <cell r="G826" t="str">
            <v>-</v>
          </cell>
          <cell r="H826" t="str">
            <v>WN</v>
          </cell>
          <cell r="I826">
            <v>10430</v>
          </cell>
        </row>
        <row r="827">
          <cell r="A827" t="str">
            <v>114827</v>
          </cell>
          <cell r="B827">
            <v>218</v>
          </cell>
          <cell r="D827" t="str">
            <v>นายอดุลย์</v>
          </cell>
          <cell r="E827" t="str">
            <v>ใฝ่ค้า</v>
          </cell>
          <cell r="F827" t="str">
            <v>7DP</v>
          </cell>
          <cell r="G827" t="str">
            <v>B</v>
          </cell>
          <cell r="H827" t="str">
            <v>WN</v>
          </cell>
          <cell r="I827">
            <v>445.85</v>
          </cell>
        </row>
        <row r="828">
          <cell r="A828" t="str">
            <v>115116</v>
          </cell>
          <cell r="B828">
            <v>219</v>
          </cell>
          <cell r="D828" t="str">
            <v>นางสาวแสวง</v>
          </cell>
          <cell r="E828" t="str">
            <v>ระบือพิณ</v>
          </cell>
          <cell r="F828" t="str">
            <v>7DP</v>
          </cell>
          <cell r="G828" t="str">
            <v>A</v>
          </cell>
          <cell r="H828" t="str">
            <v>WN</v>
          </cell>
          <cell r="I828">
            <v>472.46</v>
          </cell>
        </row>
        <row r="829">
          <cell r="A829" t="str">
            <v>115292</v>
          </cell>
          <cell r="B829">
            <v>220</v>
          </cell>
          <cell r="D829" t="str">
            <v>นางจำรัส</v>
          </cell>
          <cell r="E829" t="str">
            <v>ราชวรรณดี</v>
          </cell>
          <cell r="F829" t="str">
            <v>7DP</v>
          </cell>
          <cell r="G829" t="str">
            <v>C</v>
          </cell>
          <cell r="H829" t="str">
            <v>WN</v>
          </cell>
          <cell r="I829">
            <v>429.36</v>
          </cell>
        </row>
        <row r="830">
          <cell r="A830" t="str">
            <v>115307</v>
          </cell>
          <cell r="B830">
            <v>221</v>
          </cell>
          <cell r="D830" t="str">
            <v>นางสาวนันทิรา</v>
          </cell>
          <cell r="E830" t="str">
            <v>สิงห์ทอง</v>
          </cell>
          <cell r="F830" t="str">
            <v>7DP</v>
          </cell>
          <cell r="G830" t="str">
            <v>B</v>
          </cell>
          <cell r="H830" t="str">
            <v>WN</v>
          </cell>
          <cell r="I830">
            <v>453.84</v>
          </cell>
        </row>
        <row r="831">
          <cell r="A831" t="str">
            <v>115324</v>
          </cell>
          <cell r="B831">
            <v>222</v>
          </cell>
          <cell r="D831" t="str">
            <v>นางเพ็ญ</v>
          </cell>
          <cell r="E831" t="str">
            <v>แสวงสุข</v>
          </cell>
          <cell r="F831" t="str">
            <v>7DP</v>
          </cell>
          <cell r="G831" t="str">
            <v>C</v>
          </cell>
          <cell r="H831" t="str">
            <v>WN</v>
          </cell>
          <cell r="I831">
            <v>421.71</v>
          </cell>
        </row>
        <row r="832">
          <cell r="A832" t="str">
            <v>115386</v>
          </cell>
          <cell r="B832">
            <v>223</v>
          </cell>
          <cell r="D832" t="str">
            <v>นายมานพ</v>
          </cell>
          <cell r="E832" t="str">
            <v>น้ำแก้ว</v>
          </cell>
          <cell r="F832" t="str">
            <v>7DP</v>
          </cell>
          <cell r="G832" t="str">
            <v>C</v>
          </cell>
          <cell r="H832" t="str">
            <v>WN</v>
          </cell>
          <cell r="I832">
            <v>443.55</v>
          </cell>
        </row>
        <row r="833">
          <cell r="A833" t="str">
            <v>115612</v>
          </cell>
          <cell r="B833">
            <v>224</v>
          </cell>
          <cell r="D833" t="str">
            <v>นายพาราดร</v>
          </cell>
          <cell r="E833" t="str">
            <v>อัมพวา</v>
          </cell>
          <cell r="F833" t="str">
            <v>7DP</v>
          </cell>
          <cell r="G833" t="str">
            <v>C</v>
          </cell>
          <cell r="H833" t="str">
            <v>WN</v>
          </cell>
          <cell r="I833">
            <v>433.43</v>
          </cell>
        </row>
        <row r="834">
          <cell r="A834" t="str">
            <v>115928</v>
          </cell>
          <cell r="B834">
            <v>225</v>
          </cell>
          <cell r="D834" t="str">
            <v>นายขวัญชัย</v>
          </cell>
          <cell r="E834" t="str">
            <v>แสนโสภา</v>
          </cell>
          <cell r="F834" t="str">
            <v>7DP</v>
          </cell>
          <cell r="G834" t="str">
            <v>B</v>
          </cell>
          <cell r="H834" t="str">
            <v>WN</v>
          </cell>
          <cell r="I834">
            <v>453.88</v>
          </cell>
        </row>
        <row r="835">
          <cell r="A835" t="str">
            <v>116057</v>
          </cell>
          <cell r="B835">
            <v>226</v>
          </cell>
          <cell r="D835" t="str">
            <v>นายสายัณห์</v>
          </cell>
          <cell r="E835" t="str">
            <v>จันทร์ดี</v>
          </cell>
          <cell r="F835" t="str">
            <v>7DP</v>
          </cell>
          <cell r="G835" t="str">
            <v>C</v>
          </cell>
          <cell r="H835" t="str">
            <v>WN</v>
          </cell>
          <cell r="I835">
            <v>402.05</v>
          </cell>
        </row>
        <row r="836">
          <cell r="A836" t="str">
            <v>116171</v>
          </cell>
          <cell r="B836">
            <v>227</v>
          </cell>
          <cell r="D836" t="str">
            <v>นางสาวสุพัตตา</v>
          </cell>
          <cell r="E836" t="str">
            <v>บุญเที่ยง</v>
          </cell>
          <cell r="F836" t="str">
            <v>7DP</v>
          </cell>
          <cell r="G836" t="str">
            <v>C</v>
          </cell>
          <cell r="H836" t="str">
            <v>WN</v>
          </cell>
          <cell r="I836">
            <v>409.33</v>
          </cell>
        </row>
        <row r="837">
          <cell r="A837" t="str">
            <v>116425</v>
          </cell>
          <cell r="B837">
            <v>228</v>
          </cell>
          <cell r="D837" t="str">
            <v>นางสาวลักคณา</v>
          </cell>
          <cell r="E837" t="str">
            <v>สมบัติคำ</v>
          </cell>
          <cell r="F837" t="str">
            <v>7DP</v>
          </cell>
          <cell r="G837" t="str">
            <v>C</v>
          </cell>
          <cell r="H837" t="str">
            <v>WN</v>
          </cell>
          <cell r="I837">
            <v>405.87</v>
          </cell>
        </row>
        <row r="838">
          <cell r="A838" t="str">
            <v>116536</v>
          </cell>
          <cell r="B838">
            <v>229</v>
          </cell>
          <cell r="D838" t="str">
            <v>นายสุทิน</v>
          </cell>
          <cell r="E838" t="str">
            <v>แก้วศิริ</v>
          </cell>
          <cell r="F838" t="str">
            <v>7DP</v>
          </cell>
          <cell r="G838" t="str">
            <v>B</v>
          </cell>
          <cell r="H838" t="str">
            <v>WN</v>
          </cell>
          <cell r="I838">
            <v>445.85</v>
          </cell>
        </row>
        <row r="839">
          <cell r="A839" t="str">
            <v>116681</v>
          </cell>
          <cell r="B839">
            <v>230</v>
          </cell>
          <cell r="D839" t="str">
            <v>นางสาวมลพิลา</v>
          </cell>
          <cell r="E839" t="str">
            <v>อุตมะ</v>
          </cell>
          <cell r="F839" t="str">
            <v>7DP</v>
          </cell>
          <cell r="G839" t="str">
            <v>C</v>
          </cell>
          <cell r="H839" t="str">
            <v>WN</v>
          </cell>
          <cell r="I839">
            <v>428.91</v>
          </cell>
        </row>
        <row r="840">
          <cell r="A840" t="str">
            <v>117033</v>
          </cell>
          <cell r="B840">
            <v>231</v>
          </cell>
          <cell r="D840" t="str">
            <v>นายรัชนันท์</v>
          </cell>
          <cell r="E840" t="str">
            <v>ทรงเจริญ</v>
          </cell>
          <cell r="F840" t="str">
            <v>7DP</v>
          </cell>
          <cell r="G840" t="str">
            <v>B</v>
          </cell>
          <cell r="H840" t="str">
            <v>WN</v>
          </cell>
          <cell r="I840">
            <v>429.77</v>
          </cell>
        </row>
        <row r="841">
          <cell r="A841" t="str">
            <v>117113</v>
          </cell>
          <cell r="B841">
            <v>232</v>
          </cell>
          <cell r="D841" t="str">
            <v>นายสายฝน</v>
          </cell>
          <cell r="E841" t="str">
            <v>ต่ายเนาว์ดง</v>
          </cell>
          <cell r="F841" t="str">
            <v>7DP</v>
          </cell>
          <cell r="G841" t="str">
            <v>B</v>
          </cell>
          <cell r="H841" t="str">
            <v>WN</v>
          </cell>
          <cell r="I841">
            <v>460.59</v>
          </cell>
        </row>
        <row r="842">
          <cell r="A842" t="str">
            <v>117349</v>
          </cell>
          <cell r="B842">
            <v>233</v>
          </cell>
          <cell r="D842" t="str">
            <v>นางอุไรวัน</v>
          </cell>
          <cell r="E842" t="str">
            <v>โคตจ้อย</v>
          </cell>
          <cell r="F842" t="str">
            <v>7DP</v>
          </cell>
          <cell r="G842" t="str">
            <v>A</v>
          </cell>
          <cell r="H842" t="str">
            <v>WN</v>
          </cell>
          <cell r="I842">
            <v>487.22</v>
          </cell>
        </row>
        <row r="843">
          <cell r="A843" t="str">
            <v>117370</v>
          </cell>
          <cell r="B843">
            <v>234</v>
          </cell>
          <cell r="D843" t="str">
            <v>นางสาวหนูนิด</v>
          </cell>
          <cell r="E843" t="str">
            <v>หมั่นสนาม</v>
          </cell>
          <cell r="F843" t="str">
            <v>7DP</v>
          </cell>
          <cell r="G843" t="str">
            <v>B</v>
          </cell>
          <cell r="H843" t="str">
            <v>WN</v>
          </cell>
          <cell r="I843">
            <v>441.23</v>
          </cell>
        </row>
        <row r="844">
          <cell r="A844" t="str">
            <v>117397</v>
          </cell>
          <cell r="B844">
            <v>235</v>
          </cell>
          <cell r="D844" t="str">
            <v>นางสาววิยะกาลย์</v>
          </cell>
          <cell r="E844" t="str">
            <v>โพธิ์ศรี</v>
          </cell>
          <cell r="F844" t="str">
            <v>7DP</v>
          </cell>
          <cell r="G844" t="str">
            <v>B</v>
          </cell>
          <cell r="H844" t="str">
            <v>WN</v>
          </cell>
          <cell r="I844">
            <v>434.46</v>
          </cell>
        </row>
        <row r="845">
          <cell r="A845" t="str">
            <v>117481</v>
          </cell>
          <cell r="B845">
            <v>236</v>
          </cell>
          <cell r="D845" t="str">
            <v>นางสาวปราณี</v>
          </cell>
          <cell r="E845" t="str">
            <v>หอมจันทร์</v>
          </cell>
          <cell r="F845" t="str">
            <v>7DP</v>
          </cell>
          <cell r="G845" t="str">
            <v>B</v>
          </cell>
          <cell r="H845" t="str">
            <v>WN</v>
          </cell>
          <cell r="I845">
            <v>429.77</v>
          </cell>
        </row>
        <row r="846">
          <cell r="A846" t="str">
            <v>117606</v>
          </cell>
          <cell r="B846">
            <v>237</v>
          </cell>
          <cell r="D846" t="str">
            <v>นายสมชาย</v>
          </cell>
          <cell r="E846" t="str">
            <v>แสงธูป</v>
          </cell>
          <cell r="F846" t="str">
            <v>7DP</v>
          </cell>
          <cell r="G846" t="str">
            <v>B</v>
          </cell>
          <cell r="H846" t="str">
            <v>WN</v>
          </cell>
          <cell r="I846">
            <v>464.97</v>
          </cell>
        </row>
        <row r="847">
          <cell r="A847" t="str">
            <v>117610</v>
          </cell>
          <cell r="B847">
            <v>238</v>
          </cell>
          <cell r="D847" t="str">
            <v>นางสาวสุมิชา</v>
          </cell>
          <cell r="E847" t="str">
            <v>อั้งเจ๋า</v>
          </cell>
          <cell r="F847" t="str">
            <v>7DP</v>
          </cell>
          <cell r="G847" t="str">
            <v>C</v>
          </cell>
          <cell r="H847" t="str">
            <v>WN</v>
          </cell>
          <cell r="I847">
            <v>438.24</v>
          </cell>
        </row>
        <row r="848">
          <cell r="A848" t="str">
            <v>117717</v>
          </cell>
          <cell r="B848">
            <v>239</v>
          </cell>
          <cell r="D848" t="str">
            <v>นางสาวอัจฉรา</v>
          </cell>
          <cell r="E848" t="str">
            <v>นาคศิริ</v>
          </cell>
          <cell r="F848" t="str">
            <v>7DP</v>
          </cell>
          <cell r="G848" t="str">
            <v>D</v>
          </cell>
          <cell r="H848" t="str">
            <v>WN</v>
          </cell>
          <cell r="I848">
            <v>402</v>
          </cell>
        </row>
        <row r="849">
          <cell r="A849" t="str">
            <v>117796</v>
          </cell>
          <cell r="B849">
            <v>240</v>
          </cell>
          <cell r="D849" t="str">
            <v>นายทวีชัย</v>
          </cell>
          <cell r="E849" t="str">
            <v>แกมนิรัตน์</v>
          </cell>
          <cell r="F849" t="str">
            <v>7DP</v>
          </cell>
          <cell r="G849" t="str">
            <v>B</v>
          </cell>
          <cell r="H849" t="str">
            <v>WN</v>
          </cell>
          <cell r="I849">
            <v>424.74</v>
          </cell>
        </row>
        <row r="850">
          <cell r="A850" t="str">
            <v>117845</v>
          </cell>
          <cell r="B850">
            <v>241</v>
          </cell>
          <cell r="D850" t="str">
            <v>นายนพรัตน์</v>
          </cell>
          <cell r="E850" t="str">
            <v>ทองเนียม</v>
          </cell>
          <cell r="F850" t="str">
            <v>7DP</v>
          </cell>
          <cell r="G850" t="str">
            <v>A</v>
          </cell>
          <cell r="H850" t="str">
            <v>WN</v>
          </cell>
          <cell r="I850">
            <v>453.78</v>
          </cell>
        </row>
        <row r="851">
          <cell r="A851" t="str">
            <v>117973</v>
          </cell>
          <cell r="B851">
            <v>242</v>
          </cell>
          <cell r="D851" t="str">
            <v>นางสาววิลัยลักษ์</v>
          </cell>
          <cell r="E851" t="str">
            <v>โคตรอ้วน</v>
          </cell>
          <cell r="F851" t="str">
            <v>7DP</v>
          </cell>
          <cell r="G851" t="str">
            <v>C</v>
          </cell>
          <cell r="H851" t="str">
            <v>WN</v>
          </cell>
          <cell r="I851">
            <v>421.24</v>
          </cell>
        </row>
        <row r="852">
          <cell r="A852" t="str">
            <v>118134</v>
          </cell>
          <cell r="B852">
            <v>243</v>
          </cell>
          <cell r="D852" t="str">
            <v>นางสาวสุกัลยา</v>
          </cell>
          <cell r="E852" t="str">
            <v>เสนามนตรี</v>
          </cell>
          <cell r="F852" t="str">
            <v>7DP</v>
          </cell>
          <cell r="G852" t="str">
            <v>C</v>
          </cell>
          <cell r="H852" t="str">
            <v>WN</v>
          </cell>
          <cell r="I852">
            <v>436.61</v>
          </cell>
        </row>
        <row r="853">
          <cell r="A853" t="str">
            <v>118165</v>
          </cell>
          <cell r="B853">
            <v>244</v>
          </cell>
          <cell r="D853" t="str">
            <v>นายประวิช</v>
          </cell>
          <cell r="E853" t="str">
            <v>รื่นจิตร</v>
          </cell>
          <cell r="F853" t="str">
            <v>7DP</v>
          </cell>
          <cell r="G853" t="str">
            <v>B</v>
          </cell>
          <cell r="H853" t="str">
            <v>WN</v>
          </cell>
          <cell r="I853">
            <v>453.4</v>
          </cell>
        </row>
        <row r="854">
          <cell r="A854" t="str">
            <v>118870</v>
          </cell>
          <cell r="B854">
            <v>245</v>
          </cell>
          <cell r="D854" t="str">
            <v>นายทองสุข</v>
          </cell>
          <cell r="E854" t="str">
            <v>สิทธิวงษ์</v>
          </cell>
          <cell r="F854" t="str">
            <v>7DP</v>
          </cell>
          <cell r="G854" t="str">
            <v>B</v>
          </cell>
          <cell r="H854" t="str">
            <v>WN</v>
          </cell>
          <cell r="I854">
            <v>421.93</v>
          </cell>
        </row>
        <row r="855">
          <cell r="A855" t="str">
            <v>119696</v>
          </cell>
          <cell r="B855">
            <v>246</v>
          </cell>
          <cell r="D855" t="str">
            <v>นางสุพรรษา</v>
          </cell>
          <cell r="E855" t="str">
            <v>พันธ์ศรี</v>
          </cell>
          <cell r="F855" t="str">
            <v>7DP</v>
          </cell>
          <cell r="G855" t="str">
            <v>B</v>
          </cell>
          <cell r="H855" t="str">
            <v>WN</v>
          </cell>
          <cell r="I855">
            <v>436.87</v>
          </cell>
        </row>
        <row r="856">
          <cell r="A856" t="str">
            <v>119701</v>
          </cell>
          <cell r="B856">
            <v>247</v>
          </cell>
          <cell r="D856" t="str">
            <v>นายคมสันว์</v>
          </cell>
          <cell r="E856" t="str">
            <v>โหรี</v>
          </cell>
          <cell r="F856" t="str">
            <v>7DP</v>
          </cell>
          <cell r="G856" t="str">
            <v>C</v>
          </cell>
          <cell r="H856" t="str">
            <v>WN</v>
          </cell>
          <cell r="I856">
            <v>413.61</v>
          </cell>
        </row>
        <row r="857">
          <cell r="A857" t="str">
            <v>119811</v>
          </cell>
          <cell r="B857">
            <v>248</v>
          </cell>
          <cell r="D857" t="str">
            <v>นายปัญญา</v>
          </cell>
          <cell r="E857" t="str">
            <v>ทองด้วง</v>
          </cell>
          <cell r="F857" t="str">
            <v>7DP</v>
          </cell>
          <cell r="G857" t="str">
            <v>B</v>
          </cell>
          <cell r="H857" t="str">
            <v>WN</v>
          </cell>
          <cell r="I857">
            <v>428.73</v>
          </cell>
        </row>
        <row r="858">
          <cell r="A858" t="str">
            <v>119971</v>
          </cell>
          <cell r="B858">
            <v>249</v>
          </cell>
          <cell r="D858" t="str">
            <v>นางสาวสายพิณ</v>
          </cell>
          <cell r="E858" t="str">
            <v>ช้างปาน</v>
          </cell>
          <cell r="F858" t="str">
            <v>7DP</v>
          </cell>
          <cell r="G858" t="str">
            <v>B</v>
          </cell>
          <cell r="H858" t="str">
            <v>WN</v>
          </cell>
          <cell r="I858">
            <v>432.75</v>
          </cell>
        </row>
        <row r="859">
          <cell r="A859" t="str">
            <v>119984</v>
          </cell>
          <cell r="B859">
            <v>250</v>
          </cell>
          <cell r="D859" t="str">
            <v>นางประเสริฐ</v>
          </cell>
          <cell r="E859" t="str">
            <v>อ่ำนุช</v>
          </cell>
          <cell r="F859" t="str">
            <v>7DP</v>
          </cell>
          <cell r="G859" t="str">
            <v>C</v>
          </cell>
          <cell r="H859" t="str">
            <v>WN</v>
          </cell>
          <cell r="I859">
            <v>390.51</v>
          </cell>
        </row>
        <row r="860">
          <cell r="A860" t="str">
            <v>120018</v>
          </cell>
          <cell r="B860">
            <v>251</v>
          </cell>
          <cell r="D860" t="str">
            <v>นายวินัย</v>
          </cell>
          <cell r="E860" t="str">
            <v>ชนอาศรี</v>
          </cell>
          <cell r="F860" t="str">
            <v>7DP</v>
          </cell>
          <cell r="G860" t="str">
            <v>C</v>
          </cell>
          <cell r="H860" t="str">
            <v>WN</v>
          </cell>
          <cell r="I860">
            <v>442.06</v>
          </cell>
        </row>
        <row r="861">
          <cell r="A861" t="str">
            <v>120150</v>
          </cell>
          <cell r="B861">
            <v>252</v>
          </cell>
          <cell r="D861" t="str">
            <v>นายสมมาส</v>
          </cell>
          <cell r="E861" t="str">
            <v>บรรณทอง</v>
          </cell>
          <cell r="F861" t="str">
            <v>7DP</v>
          </cell>
          <cell r="G861" t="str">
            <v>C</v>
          </cell>
          <cell r="H861" t="str">
            <v>WN</v>
          </cell>
          <cell r="I861">
            <v>421.45</v>
          </cell>
        </row>
        <row r="862">
          <cell r="A862" t="str">
            <v>120417</v>
          </cell>
          <cell r="B862">
            <v>253</v>
          </cell>
          <cell r="D862" t="str">
            <v>นายสมนึก</v>
          </cell>
          <cell r="E862" t="str">
            <v>รักษาภักดี</v>
          </cell>
          <cell r="F862" t="str">
            <v>7DP</v>
          </cell>
          <cell r="G862" t="str">
            <v>A</v>
          </cell>
          <cell r="H862" t="str">
            <v>WN</v>
          </cell>
          <cell r="I862">
            <v>453.62</v>
          </cell>
        </row>
        <row r="863">
          <cell r="A863" t="str">
            <v>120479</v>
          </cell>
          <cell r="B863">
            <v>254</v>
          </cell>
          <cell r="D863" t="str">
            <v>นายหนึ่ง</v>
          </cell>
          <cell r="E863" t="str">
            <v>พะเนตรัมย์</v>
          </cell>
          <cell r="F863" t="str">
            <v>7DP</v>
          </cell>
          <cell r="G863" t="str">
            <v>C</v>
          </cell>
          <cell r="H863" t="str">
            <v>WN</v>
          </cell>
          <cell r="I863">
            <v>413.61</v>
          </cell>
        </row>
        <row r="864">
          <cell r="A864" t="str">
            <v>120576</v>
          </cell>
          <cell r="B864">
            <v>255</v>
          </cell>
          <cell r="D864" t="str">
            <v>นางสาวทองคูณ</v>
          </cell>
          <cell r="E864" t="str">
            <v>แจ้สูงเนิน</v>
          </cell>
          <cell r="F864" t="str">
            <v>7DP</v>
          </cell>
          <cell r="G864" t="str">
            <v>B</v>
          </cell>
          <cell r="H864" t="str">
            <v>WN</v>
          </cell>
          <cell r="I864">
            <v>446.39</v>
          </cell>
        </row>
        <row r="865">
          <cell r="A865" t="str">
            <v>120593</v>
          </cell>
          <cell r="B865">
            <v>256</v>
          </cell>
          <cell r="D865" t="str">
            <v>นางยุพิน</v>
          </cell>
          <cell r="E865" t="str">
            <v>ไฝ่ค้า</v>
          </cell>
          <cell r="F865" t="str">
            <v>7DP</v>
          </cell>
          <cell r="G865" t="str">
            <v>B</v>
          </cell>
          <cell r="H865" t="str">
            <v>WN</v>
          </cell>
          <cell r="I865">
            <v>450.61</v>
          </cell>
        </row>
        <row r="866">
          <cell r="A866" t="str">
            <v>120625</v>
          </cell>
          <cell r="B866">
            <v>257</v>
          </cell>
          <cell r="D866" t="str">
            <v>นายวิโรจน์</v>
          </cell>
          <cell r="E866" t="str">
            <v>น้ำแก้ว</v>
          </cell>
          <cell r="F866" t="str">
            <v>7DP</v>
          </cell>
          <cell r="G866" t="str">
            <v>B</v>
          </cell>
          <cell r="H866" t="str">
            <v>WN</v>
          </cell>
          <cell r="I866">
            <v>433.17</v>
          </cell>
        </row>
        <row r="867">
          <cell r="A867" t="str">
            <v>120642</v>
          </cell>
          <cell r="B867">
            <v>258</v>
          </cell>
          <cell r="D867" t="str">
            <v>นายสงกราน</v>
          </cell>
          <cell r="E867" t="str">
            <v>อิ่มผึ้ง</v>
          </cell>
          <cell r="F867" t="str">
            <v>7DP</v>
          </cell>
          <cell r="G867" t="str">
            <v>C</v>
          </cell>
          <cell r="H867" t="str">
            <v>WN</v>
          </cell>
          <cell r="I867">
            <v>401.44</v>
          </cell>
        </row>
        <row r="868">
          <cell r="A868" t="str">
            <v>120660</v>
          </cell>
          <cell r="B868">
            <v>259</v>
          </cell>
          <cell r="D868" t="str">
            <v>นายวีรภัทร</v>
          </cell>
          <cell r="E868" t="str">
            <v>สมงาม</v>
          </cell>
          <cell r="F868" t="str">
            <v>7DP</v>
          </cell>
          <cell r="G868" t="str">
            <v>D</v>
          </cell>
          <cell r="H868" t="str">
            <v>WN</v>
          </cell>
          <cell r="I868">
            <v>425.59</v>
          </cell>
        </row>
        <row r="869">
          <cell r="A869" t="str">
            <v>120691</v>
          </cell>
          <cell r="B869">
            <v>260</v>
          </cell>
          <cell r="D869" t="str">
            <v>นายเสด็จ</v>
          </cell>
          <cell r="E869" t="str">
            <v>แก้วกันยา</v>
          </cell>
          <cell r="F869" t="str">
            <v>7DP</v>
          </cell>
          <cell r="G869" t="str">
            <v>C</v>
          </cell>
          <cell r="H869" t="str">
            <v>WN</v>
          </cell>
          <cell r="I869">
            <v>437.65</v>
          </cell>
        </row>
        <row r="870">
          <cell r="A870" t="str">
            <v>120719</v>
          </cell>
          <cell r="B870">
            <v>261</v>
          </cell>
          <cell r="D870" t="str">
            <v>นายบรรจง</v>
          </cell>
          <cell r="E870" t="str">
            <v>ศรีบุญมี</v>
          </cell>
          <cell r="F870" t="str">
            <v>7DP</v>
          </cell>
          <cell r="G870" t="str">
            <v>B</v>
          </cell>
          <cell r="H870" t="str">
            <v>WN</v>
          </cell>
          <cell r="I870">
            <v>425.52</v>
          </cell>
        </row>
        <row r="871">
          <cell r="A871" t="str">
            <v>120740</v>
          </cell>
          <cell r="B871">
            <v>262</v>
          </cell>
          <cell r="D871" t="str">
            <v>นางคำพันธ์</v>
          </cell>
          <cell r="E871" t="str">
            <v>แข็งการ</v>
          </cell>
          <cell r="F871" t="str">
            <v>7DP</v>
          </cell>
          <cell r="G871" t="str">
            <v>C</v>
          </cell>
          <cell r="H871" t="str">
            <v>WN</v>
          </cell>
          <cell r="I871">
            <v>413.61</v>
          </cell>
        </row>
        <row r="872">
          <cell r="A872" t="str">
            <v>120753</v>
          </cell>
          <cell r="B872">
            <v>263</v>
          </cell>
          <cell r="D872" t="str">
            <v>นายนิพล</v>
          </cell>
          <cell r="E872" t="str">
            <v>เทศจันทึก</v>
          </cell>
          <cell r="F872" t="str">
            <v>7DP</v>
          </cell>
          <cell r="G872" t="str">
            <v>B</v>
          </cell>
          <cell r="H872" t="str">
            <v>WN</v>
          </cell>
          <cell r="I872">
            <v>464.74</v>
          </cell>
        </row>
        <row r="873">
          <cell r="A873" t="str">
            <v>120767</v>
          </cell>
          <cell r="B873">
            <v>264</v>
          </cell>
          <cell r="D873" t="str">
            <v>นายพรชัย</v>
          </cell>
          <cell r="E873" t="str">
            <v>โคตจ้อย</v>
          </cell>
          <cell r="F873" t="str">
            <v>7DP</v>
          </cell>
          <cell r="G873" t="str">
            <v>B</v>
          </cell>
          <cell r="H873" t="str">
            <v>WN</v>
          </cell>
          <cell r="I873">
            <v>464.74</v>
          </cell>
        </row>
        <row r="874">
          <cell r="A874" t="str">
            <v>120784</v>
          </cell>
          <cell r="B874">
            <v>265</v>
          </cell>
          <cell r="D874" t="str">
            <v>นายธเนศ</v>
          </cell>
          <cell r="E874" t="str">
            <v>วาสไธสง</v>
          </cell>
          <cell r="F874" t="str">
            <v>7DP</v>
          </cell>
          <cell r="G874" t="str">
            <v>B</v>
          </cell>
          <cell r="H874" t="str">
            <v>WN</v>
          </cell>
          <cell r="I874">
            <v>450.58</v>
          </cell>
        </row>
        <row r="875">
          <cell r="A875" t="str">
            <v>120802</v>
          </cell>
          <cell r="B875">
            <v>266</v>
          </cell>
          <cell r="D875" t="str">
            <v>นางสาวกันยาวีร์</v>
          </cell>
          <cell r="E875" t="str">
            <v>สิงห์เทพ</v>
          </cell>
          <cell r="F875" t="str">
            <v>7DP</v>
          </cell>
          <cell r="G875" t="str">
            <v>C</v>
          </cell>
          <cell r="H875" t="str">
            <v>WN</v>
          </cell>
          <cell r="I875">
            <v>417.11</v>
          </cell>
        </row>
        <row r="876">
          <cell r="A876" t="str">
            <v>120816</v>
          </cell>
          <cell r="B876">
            <v>267</v>
          </cell>
          <cell r="D876" t="str">
            <v>นางสาววิมลรัตน์</v>
          </cell>
          <cell r="E876" t="str">
            <v>จันทร์รุ่งแสง</v>
          </cell>
          <cell r="F876" t="str">
            <v>7DP</v>
          </cell>
          <cell r="G876" t="str">
            <v>A</v>
          </cell>
          <cell r="H876" t="str">
            <v>WN</v>
          </cell>
          <cell r="I876">
            <v>464.72</v>
          </cell>
        </row>
        <row r="877">
          <cell r="A877" t="str">
            <v>121011</v>
          </cell>
          <cell r="B877">
            <v>268</v>
          </cell>
          <cell r="D877" t="str">
            <v>นางสาววนิดา</v>
          </cell>
          <cell r="E877" t="str">
            <v>แก้วแดง</v>
          </cell>
          <cell r="F877" t="str">
            <v>7DP</v>
          </cell>
          <cell r="G877" t="str">
            <v>A</v>
          </cell>
          <cell r="H877" t="str">
            <v>WN</v>
          </cell>
          <cell r="I877">
            <v>464.72</v>
          </cell>
        </row>
        <row r="878">
          <cell r="A878" t="str">
            <v>121264</v>
          </cell>
          <cell r="B878">
            <v>269</v>
          </cell>
          <cell r="D878" t="str">
            <v>นางสาววงจันทร์</v>
          </cell>
          <cell r="E878" t="str">
            <v>น้อยชื่น</v>
          </cell>
          <cell r="F878" t="str">
            <v>7DP</v>
          </cell>
          <cell r="G878" t="str">
            <v>C</v>
          </cell>
          <cell r="H878" t="str">
            <v>WN</v>
          </cell>
          <cell r="I878">
            <v>447.53</v>
          </cell>
        </row>
        <row r="879">
          <cell r="A879" t="str">
            <v>121281</v>
          </cell>
          <cell r="B879">
            <v>270</v>
          </cell>
          <cell r="D879" t="str">
            <v>นางสาวปวีณา</v>
          </cell>
          <cell r="E879" t="str">
            <v>จักรพิมพ์</v>
          </cell>
          <cell r="F879" t="str">
            <v>7DP</v>
          </cell>
          <cell r="G879" t="str">
            <v>B</v>
          </cell>
          <cell r="H879" t="str">
            <v>WN</v>
          </cell>
          <cell r="I879">
            <v>459.08</v>
          </cell>
        </row>
        <row r="880">
          <cell r="A880" t="str">
            <v>121313</v>
          </cell>
          <cell r="B880">
            <v>271</v>
          </cell>
          <cell r="D880" t="str">
            <v>นายพงษ์ศักดิ์</v>
          </cell>
          <cell r="E880" t="str">
            <v>บุญวโรรัตน์</v>
          </cell>
          <cell r="F880" t="str">
            <v>7DP</v>
          </cell>
          <cell r="G880" t="str">
            <v>D</v>
          </cell>
          <cell r="H880" t="str">
            <v>WN</v>
          </cell>
          <cell r="I880">
            <v>394.27</v>
          </cell>
        </row>
        <row r="881">
          <cell r="A881" t="str">
            <v>121407</v>
          </cell>
          <cell r="B881">
            <v>272</v>
          </cell>
          <cell r="D881" t="str">
            <v>นายประเสริฐ</v>
          </cell>
          <cell r="E881" t="str">
            <v>แตงอ่อน</v>
          </cell>
          <cell r="F881" t="str">
            <v>7DP</v>
          </cell>
          <cell r="G881" t="str">
            <v>B</v>
          </cell>
          <cell r="H881" t="str">
            <v>WN</v>
          </cell>
          <cell r="I881">
            <v>450.61</v>
          </cell>
        </row>
        <row r="882">
          <cell r="A882" t="str">
            <v>121472</v>
          </cell>
          <cell r="B882">
            <v>273</v>
          </cell>
          <cell r="D882" t="str">
            <v>นางสำรวย</v>
          </cell>
          <cell r="E882" t="str">
            <v>ฉิมมา</v>
          </cell>
          <cell r="F882" t="str">
            <v>7DP</v>
          </cell>
          <cell r="G882" t="str">
            <v>B</v>
          </cell>
          <cell r="H882" t="str">
            <v>WN</v>
          </cell>
          <cell r="I882">
            <v>442.23</v>
          </cell>
        </row>
        <row r="883">
          <cell r="A883" t="str">
            <v>121518</v>
          </cell>
          <cell r="B883">
            <v>274</v>
          </cell>
          <cell r="D883" t="str">
            <v>นายเสถียร</v>
          </cell>
          <cell r="E883" t="str">
            <v>ไชยมงคล</v>
          </cell>
          <cell r="F883" t="str">
            <v>7DP</v>
          </cell>
          <cell r="G883" t="str">
            <v>B</v>
          </cell>
          <cell r="H883" t="str">
            <v>WN</v>
          </cell>
          <cell r="I883">
            <v>467.77</v>
          </cell>
        </row>
        <row r="884">
          <cell r="A884" t="str">
            <v>121743</v>
          </cell>
          <cell r="B884">
            <v>275</v>
          </cell>
          <cell r="D884" t="str">
            <v>นางสาวลาวัณย์</v>
          </cell>
          <cell r="E884" t="str">
            <v>นึกดี</v>
          </cell>
          <cell r="F884" t="str">
            <v>7DP</v>
          </cell>
          <cell r="G884" t="str">
            <v>A</v>
          </cell>
          <cell r="H884" t="str">
            <v>WN</v>
          </cell>
          <cell r="I884">
            <v>445.99</v>
          </cell>
        </row>
        <row r="885">
          <cell r="A885" t="str">
            <v>121761</v>
          </cell>
          <cell r="B885">
            <v>276</v>
          </cell>
          <cell r="D885" t="str">
            <v>นางสาวศศิธร</v>
          </cell>
          <cell r="E885" t="str">
            <v>กล่ำกลาง</v>
          </cell>
          <cell r="F885" t="str">
            <v>7DP</v>
          </cell>
          <cell r="G885" t="str">
            <v>C</v>
          </cell>
          <cell r="H885" t="str">
            <v>WN</v>
          </cell>
          <cell r="I885">
            <v>460.31</v>
          </cell>
        </row>
        <row r="886">
          <cell r="A886" t="str">
            <v>121774</v>
          </cell>
          <cell r="B886">
            <v>277</v>
          </cell>
          <cell r="D886" t="str">
            <v>นายฤทธิ์ติชัย</v>
          </cell>
          <cell r="E886" t="str">
            <v>ศิลปแก่น</v>
          </cell>
          <cell r="F886" t="str">
            <v>7DP</v>
          </cell>
          <cell r="G886" t="str">
            <v>B</v>
          </cell>
          <cell r="H886" t="str">
            <v>WN</v>
          </cell>
          <cell r="I886">
            <v>441.04</v>
          </cell>
        </row>
        <row r="887">
          <cell r="A887" t="str">
            <v>121791</v>
          </cell>
          <cell r="B887">
            <v>278</v>
          </cell>
          <cell r="D887" t="str">
            <v>นายณัฐวุฒิ</v>
          </cell>
          <cell r="E887" t="str">
            <v>พิพิธพรชัย</v>
          </cell>
          <cell r="F887" t="str">
            <v>7DP</v>
          </cell>
          <cell r="G887" t="str">
            <v>C</v>
          </cell>
          <cell r="H887" t="str">
            <v>WN</v>
          </cell>
          <cell r="I887">
            <v>441.33</v>
          </cell>
        </row>
        <row r="888">
          <cell r="A888" t="str">
            <v>121806</v>
          </cell>
          <cell r="B888">
            <v>279</v>
          </cell>
          <cell r="D888" t="str">
            <v>นางสาวลำพรวน</v>
          </cell>
          <cell r="E888" t="str">
            <v>โยรัมย์</v>
          </cell>
          <cell r="F888" t="str">
            <v>7DP</v>
          </cell>
          <cell r="G888" t="str">
            <v>B</v>
          </cell>
          <cell r="H888" t="str">
            <v>WN</v>
          </cell>
          <cell r="I888">
            <v>460.4</v>
          </cell>
        </row>
        <row r="889">
          <cell r="A889" t="str">
            <v>121871</v>
          </cell>
          <cell r="B889">
            <v>280</v>
          </cell>
          <cell r="D889" t="str">
            <v>นายศักดา</v>
          </cell>
          <cell r="E889" t="str">
            <v>บรรพศร</v>
          </cell>
          <cell r="F889" t="str">
            <v>7DP</v>
          </cell>
          <cell r="G889" t="str">
            <v>B</v>
          </cell>
          <cell r="H889" t="str">
            <v>WN</v>
          </cell>
          <cell r="I889">
            <v>464.67</v>
          </cell>
        </row>
        <row r="890">
          <cell r="A890" t="str">
            <v>121903</v>
          </cell>
          <cell r="B890">
            <v>281</v>
          </cell>
          <cell r="D890" t="str">
            <v>นางศุราภรณ์</v>
          </cell>
          <cell r="E890" t="str">
            <v>โชคกลาง</v>
          </cell>
          <cell r="F890" t="str">
            <v>7DP</v>
          </cell>
          <cell r="G890" t="str">
            <v>C</v>
          </cell>
          <cell r="H890" t="str">
            <v>WN</v>
          </cell>
          <cell r="I890">
            <v>417.53</v>
          </cell>
        </row>
        <row r="891">
          <cell r="A891" t="str">
            <v>122157</v>
          </cell>
          <cell r="B891">
            <v>282</v>
          </cell>
          <cell r="D891" t="str">
            <v>นายพรชัย</v>
          </cell>
          <cell r="E891" t="str">
            <v>ขอเพิ่มกลาง</v>
          </cell>
          <cell r="F891" t="str">
            <v>7DP</v>
          </cell>
          <cell r="G891" t="str">
            <v>B</v>
          </cell>
          <cell r="H891" t="str">
            <v>WN</v>
          </cell>
          <cell r="I891">
            <v>441</v>
          </cell>
        </row>
        <row r="892">
          <cell r="A892" t="str">
            <v>122379</v>
          </cell>
          <cell r="B892">
            <v>283</v>
          </cell>
          <cell r="D892" t="str">
            <v>นางสาวศิริพร</v>
          </cell>
          <cell r="E892" t="str">
            <v>ถานุกร</v>
          </cell>
          <cell r="F892" t="str">
            <v>7DP</v>
          </cell>
          <cell r="G892" t="str">
            <v>B</v>
          </cell>
          <cell r="H892" t="str">
            <v>WN</v>
          </cell>
          <cell r="I892">
            <v>428.69</v>
          </cell>
        </row>
        <row r="893">
          <cell r="A893" t="str">
            <v>122396</v>
          </cell>
          <cell r="B893">
            <v>284</v>
          </cell>
          <cell r="D893" t="str">
            <v>นางสุมาลี</v>
          </cell>
          <cell r="E893" t="str">
            <v>อ่ำวิถี</v>
          </cell>
          <cell r="F893" t="str">
            <v>7DP</v>
          </cell>
          <cell r="G893" t="str">
            <v>A</v>
          </cell>
          <cell r="H893" t="str">
            <v>WN</v>
          </cell>
          <cell r="I893">
            <v>458.64</v>
          </cell>
        </row>
        <row r="894">
          <cell r="A894" t="str">
            <v>122459</v>
          </cell>
          <cell r="B894">
            <v>285</v>
          </cell>
          <cell r="D894" t="str">
            <v>นายสะท้าน</v>
          </cell>
          <cell r="E894" t="str">
            <v>บัวสุข</v>
          </cell>
          <cell r="F894" t="str">
            <v>7DP</v>
          </cell>
          <cell r="G894" t="str">
            <v>B</v>
          </cell>
          <cell r="H894" t="str">
            <v>WN</v>
          </cell>
          <cell r="I894">
            <v>468.62</v>
          </cell>
        </row>
        <row r="895">
          <cell r="A895" t="str">
            <v>122560</v>
          </cell>
          <cell r="B895">
            <v>286</v>
          </cell>
          <cell r="D895" t="str">
            <v>นางทัศนีย์</v>
          </cell>
          <cell r="E895" t="str">
            <v>แหล่ป้อง</v>
          </cell>
          <cell r="F895" t="str">
            <v>7DP</v>
          </cell>
          <cell r="G895" t="str">
            <v>B</v>
          </cell>
          <cell r="H895" t="str">
            <v>WN</v>
          </cell>
          <cell r="I895">
            <v>432.7</v>
          </cell>
        </row>
        <row r="896">
          <cell r="A896" t="str">
            <v>122573</v>
          </cell>
          <cell r="B896">
            <v>287</v>
          </cell>
          <cell r="D896" t="str">
            <v>นางสาวทองขัน</v>
          </cell>
          <cell r="E896" t="str">
            <v>ทองดี</v>
          </cell>
          <cell r="F896" t="str">
            <v>7DP</v>
          </cell>
          <cell r="G896" t="str">
            <v>C</v>
          </cell>
          <cell r="H896" t="str">
            <v>WN</v>
          </cell>
          <cell r="I896">
            <v>445.85</v>
          </cell>
        </row>
        <row r="897">
          <cell r="A897" t="str">
            <v>122591</v>
          </cell>
          <cell r="B897">
            <v>288</v>
          </cell>
          <cell r="D897" t="str">
            <v>นางสาวนิตยา</v>
          </cell>
          <cell r="E897" t="str">
            <v>ศรีลานุช</v>
          </cell>
          <cell r="F897" t="str">
            <v>7DP</v>
          </cell>
          <cell r="G897" t="str">
            <v>C</v>
          </cell>
          <cell r="H897" t="str">
            <v>WN</v>
          </cell>
          <cell r="I897">
            <v>420.64</v>
          </cell>
        </row>
        <row r="898">
          <cell r="A898" t="str">
            <v>122605</v>
          </cell>
          <cell r="B898">
            <v>289</v>
          </cell>
          <cell r="D898" t="str">
            <v>นางสาวจีรวัฒน์</v>
          </cell>
          <cell r="E898" t="str">
            <v>เสนาะเสียง</v>
          </cell>
          <cell r="F898" t="str">
            <v>7DP</v>
          </cell>
          <cell r="G898" t="str">
            <v>B</v>
          </cell>
          <cell r="H898" t="str">
            <v>WN</v>
          </cell>
          <cell r="I898">
            <v>436.79</v>
          </cell>
        </row>
        <row r="899">
          <cell r="A899" t="str">
            <v>122622</v>
          </cell>
          <cell r="B899">
            <v>290</v>
          </cell>
          <cell r="D899" t="str">
            <v>นางวิลาวัลย์</v>
          </cell>
          <cell r="E899" t="str">
            <v>อาจองค์</v>
          </cell>
          <cell r="F899" t="str">
            <v>7DP</v>
          </cell>
          <cell r="G899" t="str">
            <v>B</v>
          </cell>
          <cell r="H899" t="str">
            <v>WN</v>
          </cell>
          <cell r="I899">
            <v>448.91</v>
          </cell>
        </row>
        <row r="900">
          <cell r="A900" t="str">
            <v>122702</v>
          </cell>
          <cell r="B900">
            <v>291</v>
          </cell>
          <cell r="D900" t="str">
            <v>นางสาวภัทรวดี</v>
          </cell>
          <cell r="E900" t="str">
            <v>บุญวโรรัตน์</v>
          </cell>
          <cell r="F900" t="str">
            <v>7DP</v>
          </cell>
          <cell r="G900" t="str">
            <v>B</v>
          </cell>
          <cell r="H900" t="str">
            <v>WN</v>
          </cell>
          <cell r="I900">
            <v>436.82</v>
          </cell>
        </row>
        <row r="901">
          <cell r="A901" t="str">
            <v>122716</v>
          </cell>
          <cell r="B901">
            <v>292</v>
          </cell>
          <cell r="D901" t="str">
            <v>นางสาวอารีญา</v>
          </cell>
          <cell r="E901" t="str">
            <v>สาวงษ์</v>
          </cell>
          <cell r="F901" t="str">
            <v>7DP</v>
          </cell>
          <cell r="G901" t="str">
            <v>B</v>
          </cell>
          <cell r="H901" t="str">
            <v>WN</v>
          </cell>
          <cell r="I901">
            <v>455.61</v>
          </cell>
        </row>
        <row r="902">
          <cell r="A902" t="str">
            <v>122844</v>
          </cell>
          <cell r="B902">
            <v>293</v>
          </cell>
          <cell r="D902" t="str">
            <v>นายไกรลาศ</v>
          </cell>
          <cell r="E902" t="str">
            <v>แปลงไชยสงค์</v>
          </cell>
          <cell r="F902" t="str">
            <v>7DP</v>
          </cell>
          <cell r="G902" t="str">
            <v>C</v>
          </cell>
          <cell r="H902" t="str">
            <v>WN</v>
          </cell>
          <cell r="I902">
            <v>421.04</v>
          </cell>
        </row>
        <row r="903">
          <cell r="A903" t="str">
            <v>123005</v>
          </cell>
          <cell r="B903">
            <v>294</v>
          </cell>
          <cell r="D903" t="str">
            <v>นายสันติชัย</v>
          </cell>
          <cell r="E903" t="str">
            <v>แสงสว่าง</v>
          </cell>
          <cell r="F903" t="str">
            <v>7DP</v>
          </cell>
          <cell r="G903" t="str">
            <v>B</v>
          </cell>
          <cell r="H903" t="str">
            <v>WN</v>
          </cell>
          <cell r="I903">
            <v>450.01</v>
          </cell>
        </row>
        <row r="904">
          <cell r="A904" t="str">
            <v>123120</v>
          </cell>
          <cell r="B904">
            <v>295</v>
          </cell>
          <cell r="D904" t="str">
            <v>นายพิพัฒน์พงศ์</v>
          </cell>
          <cell r="E904" t="str">
            <v>จานแก้ว</v>
          </cell>
          <cell r="F904" t="str">
            <v>7DP</v>
          </cell>
          <cell r="G904" t="str">
            <v>C</v>
          </cell>
          <cell r="H904" t="str">
            <v>WN</v>
          </cell>
          <cell r="I904">
            <v>445.7</v>
          </cell>
        </row>
        <row r="905">
          <cell r="A905" t="str">
            <v>123324</v>
          </cell>
          <cell r="B905">
            <v>296</v>
          </cell>
          <cell r="D905" t="str">
            <v>นายเฉลิมชัย</v>
          </cell>
          <cell r="E905" t="str">
            <v>มั่นต่าย</v>
          </cell>
          <cell r="F905" t="str">
            <v>7DP</v>
          </cell>
          <cell r="G905" t="str">
            <v>C</v>
          </cell>
          <cell r="H905" t="str">
            <v>WN</v>
          </cell>
          <cell r="I905">
            <v>440.07</v>
          </cell>
        </row>
        <row r="906">
          <cell r="A906" t="str">
            <v>123369</v>
          </cell>
          <cell r="B906">
            <v>297</v>
          </cell>
          <cell r="D906" t="str">
            <v>นางสาวยุภาพร</v>
          </cell>
          <cell r="E906" t="str">
            <v>ศรีน้อย</v>
          </cell>
          <cell r="F906" t="str">
            <v>7DP</v>
          </cell>
          <cell r="G906" t="str">
            <v>B</v>
          </cell>
          <cell r="H906" t="str">
            <v>WN</v>
          </cell>
          <cell r="I906">
            <v>442.68</v>
          </cell>
        </row>
        <row r="907">
          <cell r="A907" t="str">
            <v>123404</v>
          </cell>
          <cell r="B907">
            <v>298</v>
          </cell>
          <cell r="D907" t="str">
            <v>นายสายชล</v>
          </cell>
          <cell r="E907" t="str">
            <v>นามพวน</v>
          </cell>
          <cell r="F907" t="str">
            <v>7DP</v>
          </cell>
          <cell r="G907" t="str">
            <v>D</v>
          </cell>
          <cell r="H907" t="str">
            <v>WN</v>
          </cell>
          <cell r="I907">
            <v>415.57</v>
          </cell>
        </row>
        <row r="908">
          <cell r="A908" t="str">
            <v>123418</v>
          </cell>
          <cell r="B908">
            <v>299</v>
          </cell>
          <cell r="D908" t="str">
            <v>นายอำพล</v>
          </cell>
          <cell r="E908" t="str">
            <v>นามพวน</v>
          </cell>
          <cell r="F908" t="str">
            <v>7DP</v>
          </cell>
          <cell r="G908" t="str">
            <v>C</v>
          </cell>
          <cell r="H908" t="str">
            <v>WN</v>
          </cell>
          <cell r="I908">
            <v>427.23</v>
          </cell>
        </row>
        <row r="909">
          <cell r="A909" t="str">
            <v>123435</v>
          </cell>
          <cell r="B909">
            <v>300</v>
          </cell>
          <cell r="D909" t="str">
            <v>นายยุทธยา</v>
          </cell>
          <cell r="E909" t="str">
            <v>ไชยแสนสวด</v>
          </cell>
          <cell r="F909" t="str">
            <v>7DP</v>
          </cell>
          <cell r="G909" t="str">
            <v>B</v>
          </cell>
          <cell r="H909" t="str">
            <v>WN</v>
          </cell>
          <cell r="I909">
            <v>447.84</v>
          </cell>
        </row>
        <row r="910">
          <cell r="A910" t="str">
            <v>123449</v>
          </cell>
          <cell r="B910">
            <v>301</v>
          </cell>
          <cell r="D910" t="str">
            <v>นางสาวบุญรอด</v>
          </cell>
          <cell r="E910" t="str">
            <v>มะหะพรม</v>
          </cell>
          <cell r="F910" t="str">
            <v>7DP</v>
          </cell>
          <cell r="G910" t="str">
            <v>B</v>
          </cell>
          <cell r="H910" t="str">
            <v>WN</v>
          </cell>
          <cell r="I910">
            <v>453.28</v>
          </cell>
        </row>
        <row r="911">
          <cell r="A911" t="str">
            <v>123550</v>
          </cell>
          <cell r="B911">
            <v>302</v>
          </cell>
          <cell r="D911" t="str">
            <v>นายทองจันทร์</v>
          </cell>
          <cell r="E911" t="str">
            <v>เกื้อกูล</v>
          </cell>
          <cell r="F911" t="str">
            <v>7DP</v>
          </cell>
          <cell r="G911" t="str">
            <v>B</v>
          </cell>
          <cell r="H911" t="str">
            <v>WN</v>
          </cell>
          <cell r="I911">
            <v>452.63</v>
          </cell>
        </row>
        <row r="912">
          <cell r="A912" t="str">
            <v>123594</v>
          </cell>
          <cell r="B912">
            <v>303</v>
          </cell>
          <cell r="D912" t="str">
            <v>นายทวีศักดิ์</v>
          </cell>
          <cell r="E912" t="str">
            <v>ทับสกุล</v>
          </cell>
          <cell r="F912" t="str">
            <v>7DP</v>
          </cell>
          <cell r="G912" t="str">
            <v>B</v>
          </cell>
          <cell r="H912" t="str">
            <v>WN</v>
          </cell>
          <cell r="I912">
            <v>423.07</v>
          </cell>
        </row>
        <row r="913">
          <cell r="A913" t="str">
            <v>123688</v>
          </cell>
          <cell r="B913">
            <v>304</v>
          </cell>
          <cell r="D913" t="str">
            <v>นายอนุวัฒน์</v>
          </cell>
          <cell r="E913" t="str">
            <v>สุเมธี</v>
          </cell>
          <cell r="F913" t="str">
            <v>7DP</v>
          </cell>
          <cell r="G913" t="str">
            <v>C</v>
          </cell>
          <cell r="H913" t="str">
            <v>WN</v>
          </cell>
          <cell r="I913">
            <v>403.01</v>
          </cell>
        </row>
        <row r="914">
          <cell r="A914" t="str">
            <v>123962</v>
          </cell>
          <cell r="B914">
            <v>305</v>
          </cell>
          <cell r="D914" t="str">
            <v>นางสาวขวัญใจ</v>
          </cell>
          <cell r="E914" t="str">
            <v>จานแก้ว</v>
          </cell>
          <cell r="F914" t="str">
            <v>7DP</v>
          </cell>
          <cell r="G914" t="str">
            <v>B</v>
          </cell>
          <cell r="H914" t="str">
            <v>WN</v>
          </cell>
          <cell r="I914">
            <v>417.68</v>
          </cell>
        </row>
        <row r="915">
          <cell r="A915" t="str">
            <v>123976</v>
          </cell>
          <cell r="B915">
            <v>306</v>
          </cell>
          <cell r="D915" t="str">
            <v>นางสาวนิ่มนวล</v>
          </cell>
          <cell r="E915" t="str">
            <v>ภาคแสวง</v>
          </cell>
          <cell r="F915" t="str">
            <v>7DP</v>
          </cell>
          <cell r="G915" t="str">
            <v>C</v>
          </cell>
          <cell r="H915" t="str">
            <v>WN</v>
          </cell>
          <cell r="I915">
            <v>409.85</v>
          </cell>
        </row>
        <row r="916">
          <cell r="A916" t="str">
            <v>123980</v>
          </cell>
          <cell r="B916">
            <v>307</v>
          </cell>
          <cell r="D916" t="str">
            <v>นางสาวรจนา</v>
          </cell>
          <cell r="E916" t="str">
            <v>โพดเฟื่อง</v>
          </cell>
          <cell r="F916" t="str">
            <v>7DP</v>
          </cell>
          <cell r="G916" t="str">
            <v>C</v>
          </cell>
          <cell r="H916" t="str">
            <v>WN</v>
          </cell>
          <cell r="I916">
            <v>408.27</v>
          </cell>
        </row>
        <row r="917">
          <cell r="A917" t="str">
            <v>124123</v>
          </cell>
          <cell r="B917">
            <v>308</v>
          </cell>
          <cell r="D917" t="str">
            <v>นายจิรพันธ์</v>
          </cell>
          <cell r="E917" t="str">
            <v>กายสิทธิ์</v>
          </cell>
          <cell r="F917" t="str">
            <v>7DP</v>
          </cell>
          <cell r="G917" t="str">
            <v>B</v>
          </cell>
          <cell r="H917" t="str">
            <v>WN</v>
          </cell>
          <cell r="I917">
            <v>448.91</v>
          </cell>
        </row>
        <row r="918">
          <cell r="A918" t="str">
            <v>124141</v>
          </cell>
          <cell r="B918">
            <v>309</v>
          </cell>
          <cell r="D918" t="str">
            <v>นางสาวขวัญตา</v>
          </cell>
          <cell r="E918" t="str">
            <v>ดวงศรี</v>
          </cell>
          <cell r="F918" t="str">
            <v>7DP</v>
          </cell>
          <cell r="G918" t="str">
            <v>B</v>
          </cell>
          <cell r="H918" t="str">
            <v>WN</v>
          </cell>
          <cell r="I918">
            <v>444.9</v>
          </cell>
        </row>
        <row r="919">
          <cell r="A919" t="str">
            <v>124171</v>
          </cell>
          <cell r="B919">
            <v>310</v>
          </cell>
          <cell r="D919" t="str">
            <v>นางสาวสุจิตรา</v>
          </cell>
          <cell r="E919" t="str">
            <v>ภูคะฮาด</v>
          </cell>
          <cell r="F919" t="str">
            <v>7DP</v>
          </cell>
          <cell r="G919" t="str">
            <v>B</v>
          </cell>
          <cell r="H919" t="str">
            <v>WN</v>
          </cell>
          <cell r="I919">
            <v>450.33</v>
          </cell>
        </row>
        <row r="920">
          <cell r="A920" t="str">
            <v>124199</v>
          </cell>
          <cell r="B920">
            <v>311</v>
          </cell>
          <cell r="D920" t="str">
            <v>นายภพธร</v>
          </cell>
          <cell r="E920" t="str">
            <v>ทาคูณ</v>
          </cell>
          <cell r="F920" t="str">
            <v>7DP</v>
          </cell>
          <cell r="G920" t="str">
            <v>C</v>
          </cell>
          <cell r="H920" t="str">
            <v>WN</v>
          </cell>
          <cell r="I920">
            <v>405.18</v>
          </cell>
        </row>
        <row r="921">
          <cell r="A921" t="str">
            <v>124217</v>
          </cell>
          <cell r="B921">
            <v>312</v>
          </cell>
          <cell r="D921" t="str">
            <v>นายประพนธ์</v>
          </cell>
          <cell r="E921" t="str">
            <v>สำเร็จทรัพย์</v>
          </cell>
          <cell r="F921" t="str">
            <v>7DP</v>
          </cell>
          <cell r="G921" t="str">
            <v>B</v>
          </cell>
          <cell r="H921" t="str">
            <v>WN</v>
          </cell>
          <cell r="I921">
            <v>432.95</v>
          </cell>
        </row>
        <row r="922">
          <cell r="A922" t="str">
            <v>124221</v>
          </cell>
          <cell r="B922">
            <v>313</v>
          </cell>
          <cell r="D922" t="str">
            <v>นายณัฐกิตติ์</v>
          </cell>
          <cell r="E922" t="str">
            <v>พวงนาค</v>
          </cell>
          <cell r="F922" t="str">
            <v>7DP</v>
          </cell>
          <cell r="G922" t="str">
            <v>B</v>
          </cell>
          <cell r="H922" t="str">
            <v>WN</v>
          </cell>
          <cell r="I922">
            <v>444.89</v>
          </cell>
        </row>
        <row r="923">
          <cell r="A923" t="str">
            <v>124234</v>
          </cell>
          <cell r="B923">
            <v>314</v>
          </cell>
          <cell r="D923" t="str">
            <v>นายเอกรินทร์</v>
          </cell>
          <cell r="E923" t="str">
            <v>เดชะบุญ</v>
          </cell>
          <cell r="F923" t="str">
            <v>7DP</v>
          </cell>
          <cell r="G923" t="str">
            <v>B</v>
          </cell>
          <cell r="H923" t="str">
            <v>WN</v>
          </cell>
          <cell r="I923">
            <v>440.75</v>
          </cell>
        </row>
        <row r="924">
          <cell r="A924" t="str">
            <v>124248</v>
          </cell>
          <cell r="B924">
            <v>315</v>
          </cell>
          <cell r="D924" t="str">
            <v>นายมนตรี</v>
          </cell>
          <cell r="E924" t="str">
            <v>เฉลิมผจง</v>
          </cell>
          <cell r="F924" t="str">
            <v>7DP</v>
          </cell>
          <cell r="G924" t="str">
            <v>B</v>
          </cell>
          <cell r="H924" t="str">
            <v>WN</v>
          </cell>
          <cell r="I924">
            <v>424.87</v>
          </cell>
        </row>
        <row r="925">
          <cell r="A925" t="str">
            <v>124408</v>
          </cell>
          <cell r="B925">
            <v>316</v>
          </cell>
          <cell r="D925" t="str">
            <v>นายโมทย์</v>
          </cell>
          <cell r="E925" t="str">
            <v>หลวงชา</v>
          </cell>
          <cell r="F925" t="str">
            <v>7DP</v>
          </cell>
          <cell r="G925" t="str">
            <v>A</v>
          </cell>
          <cell r="H925" t="str">
            <v>WN</v>
          </cell>
          <cell r="I925">
            <v>426.29</v>
          </cell>
        </row>
        <row r="926">
          <cell r="A926" t="str">
            <v>124411</v>
          </cell>
          <cell r="B926">
            <v>317</v>
          </cell>
          <cell r="D926" t="str">
            <v>นายอภินันท์</v>
          </cell>
          <cell r="E926" t="str">
            <v>บรรเทาทึก</v>
          </cell>
          <cell r="F926" t="str">
            <v>7DP</v>
          </cell>
          <cell r="G926" t="str">
            <v>B</v>
          </cell>
          <cell r="H926" t="str">
            <v>WN</v>
          </cell>
          <cell r="I926">
            <v>431.45</v>
          </cell>
        </row>
        <row r="927">
          <cell r="A927" t="str">
            <v>124442</v>
          </cell>
          <cell r="B927">
            <v>318</v>
          </cell>
          <cell r="D927" t="str">
            <v>นางสาวสุวรรณา</v>
          </cell>
          <cell r="E927" t="str">
            <v>ตาแล</v>
          </cell>
          <cell r="F927" t="str">
            <v>7DP</v>
          </cell>
          <cell r="G927" t="str">
            <v>D</v>
          </cell>
          <cell r="H927" t="str">
            <v>WN</v>
          </cell>
          <cell r="I927">
            <v>408.11</v>
          </cell>
        </row>
        <row r="928">
          <cell r="A928" t="str">
            <v>124456</v>
          </cell>
          <cell r="B928">
            <v>319</v>
          </cell>
          <cell r="D928" t="str">
            <v>นายศราวุฒิ</v>
          </cell>
          <cell r="E928" t="str">
            <v>พวงภู่</v>
          </cell>
          <cell r="F928" t="str">
            <v>7DP</v>
          </cell>
          <cell r="G928" t="str">
            <v>C</v>
          </cell>
          <cell r="H928" t="str">
            <v>WN</v>
          </cell>
          <cell r="I928">
            <v>410.24</v>
          </cell>
        </row>
        <row r="929">
          <cell r="A929" t="str">
            <v>124460</v>
          </cell>
          <cell r="B929">
            <v>320</v>
          </cell>
          <cell r="D929" t="str">
            <v>นางสาวอุไรลักษณ์</v>
          </cell>
          <cell r="E929" t="str">
            <v>สายันต์</v>
          </cell>
          <cell r="F929" t="str">
            <v>7DP</v>
          </cell>
          <cell r="G929" t="str">
            <v>A</v>
          </cell>
          <cell r="H929" t="str">
            <v>WN</v>
          </cell>
          <cell r="I929">
            <v>423.67</v>
          </cell>
        </row>
        <row r="930">
          <cell r="A930" t="str">
            <v>124633</v>
          </cell>
          <cell r="B930">
            <v>321</v>
          </cell>
          <cell r="D930" t="str">
            <v>นางสาววันวิษา</v>
          </cell>
          <cell r="E930" t="str">
            <v>คำสิน</v>
          </cell>
          <cell r="F930" t="str">
            <v>7DP</v>
          </cell>
          <cell r="G930" t="str">
            <v>A</v>
          </cell>
          <cell r="H930" t="str">
            <v>WN</v>
          </cell>
          <cell r="I930">
            <v>437.37</v>
          </cell>
        </row>
        <row r="931">
          <cell r="A931" t="str">
            <v>124700</v>
          </cell>
          <cell r="B931">
            <v>322</v>
          </cell>
          <cell r="D931" t="str">
            <v>นางสาวจุฑารัตน์</v>
          </cell>
          <cell r="E931" t="str">
            <v>เหมาเพชร</v>
          </cell>
          <cell r="F931" t="str">
            <v>7DP</v>
          </cell>
          <cell r="G931" t="str">
            <v>A</v>
          </cell>
          <cell r="H931" t="str">
            <v>WN</v>
          </cell>
          <cell r="I931">
            <v>459.27</v>
          </cell>
        </row>
        <row r="932">
          <cell r="A932" t="str">
            <v>124713</v>
          </cell>
          <cell r="B932">
            <v>323</v>
          </cell>
          <cell r="D932" t="str">
            <v>นางยุพิน</v>
          </cell>
          <cell r="E932" t="str">
            <v>เฉลียวดีทั่ว</v>
          </cell>
          <cell r="F932" t="str">
            <v>7DP</v>
          </cell>
          <cell r="G932" t="str">
            <v>A</v>
          </cell>
          <cell r="H932" t="str">
            <v>WN</v>
          </cell>
          <cell r="I932">
            <v>457.02</v>
          </cell>
        </row>
        <row r="933">
          <cell r="A933" t="str">
            <v>124731</v>
          </cell>
          <cell r="B933">
            <v>324</v>
          </cell>
          <cell r="D933" t="str">
            <v>นางสาวประนอม</v>
          </cell>
          <cell r="E933" t="str">
            <v>พงษ์จิบนิตย์</v>
          </cell>
          <cell r="F933" t="str">
            <v>7DP</v>
          </cell>
          <cell r="G933" t="str">
            <v>C</v>
          </cell>
          <cell r="H933" t="str">
            <v>WN</v>
          </cell>
          <cell r="I933">
            <v>405.55</v>
          </cell>
        </row>
        <row r="934">
          <cell r="A934" t="str">
            <v>124761</v>
          </cell>
          <cell r="B934">
            <v>325</v>
          </cell>
          <cell r="D934" t="str">
            <v>นายอภิชาติ</v>
          </cell>
          <cell r="E934" t="str">
            <v>ทองย้อย</v>
          </cell>
          <cell r="F934" t="str">
            <v>7DP</v>
          </cell>
          <cell r="G934" t="str">
            <v>D</v>
          </cell>
          <cell r="H934" t="str">
            <v>WN</v>
          </cell>
          <cell r="I934">
            <v>403.58</v>
          </cell>
        </row>
        <row r="935">
          <cell r="A935" t="str">
            <v>124855</v>
          </cell>
          <cell r="B935">
            <v>326</v>
          </cell>
          <cell r="D935" t="str">
            <v>นายอภิชาติ</v>
          </cell>
          <cell r="E935" t="str">
            <v>เครือผือ</v>
          </cell>
          <cell r="F935" t="str">
            <v>7DP</v>
          </cell>
          <cell r="G935" t="str">
            <v>C</v>
          </cell>
          <cell r="H935" t="str">
            <v>WN</v>
          </cell>
          <cell r="I935">
            <v>411.3</v>
          </cell>
        </row>
        <row r="936">
          <cell r="A936" t="str">
            <v>125002</v>
          </cell>
          <cell r="B936">
            <v>327</v>
          </cell>
          <cell r="D936" t="str">
            <v>นายสุริยัน</v>
          </cell>
          <cell r="E936" t="str">
            <v>ยตะโคตร</v>
          </cell>
          <cell r="F936" t="str">
            <v>7DP</v>
          </cell>
          <cell r="G936" t="str">
            <v>C</v>
          </cell>
          <cell r="H936" t="str">
            <v>WN</v>
          </cell>
          <cell r="I936">
            <v>402.71</v>
          </cell>
        </row>
        <row r="937">
          <cell r="A937" t="str">
            <v>125016</v>
          </cell>
          <cell r="B937">
            <v>328</v>
          </cell>
          <cell r="D937" t="str">
            <v>นายพุฒพงษ์</v>
          </cell>
          <cell r="E937" t="str">
            <v>พวงพันธ์</v>
          </cell>
          <cell r="F937" t="str">
            <v>7DP</v>
          </cell>
          <cell r="G937" t="str">
            <v>B</v>
          </cell>
          <cell r="H937" t="str">
            <v>WN</v>
          </cell>
          <cell r="I937">
            <v>439.76</v>
          </cell>
        </row>
        <row r="938">
          <cell r="A938" t="str">
            <v>125113</v>
          </cell>
          <cell r="B938">
            <v>329</v>
          </cell>
          <cell r="D938" t="str">
            <v>นายเอกนรินทร์</v>
          </cell>
          <cell r="E938" t="str">
            <v>พรมมาลี</v>
          </cell>
          <cell r="F938" t="str">
            <v>7DP</v>
          </cell>
          <cell r="G938" t="str">
            <v>C</v>
          </cell>
          <cell r="H938" t="str">
            <v>WN</v>
          </cell>
          <cell r="I938">
            <v>418.45</v>
          </cell>
        </row>
        <row r="939">
          <cell r="A939" t="str">
            <v>125144</v>
          </cell>
          <cell r="B939">
            <v>330</v>
          </cell>
          <cell r="D939" t="str">
            <v>นายพิเชษฐ</v>
          </cell>
          <cell r="E939" t="str">
            <v>พวงเกตุ</v>
          </cell>
          <cell r="F939" t="str">
            <v>7DP</v>
          </cell>
          <cell r="G939" t="str">
            <v>C</v>
          </cell>
          <cell r="H939" t="str">
            <v>WN</v>
          </cell>
          <cell r="I939">
            <v>399.04</v>
          </cell>
        </row>
        <row r="940">
          <cell r="A940" t="str">
            <v>125255</v>
          </cell>
          <cell r="B940">
            <v>331</v>
          </cell>
          <cell r="D940" t="str">
            <v>นายมงคล</v>
          </cell>
          <cell r="E940" t="str">
            <v>โรจน์บุญถึง</v>
          </cell>
          <cell r="F940" t="str">
            <v>7DP</v>
          </cell>
          <cell r="G940" t="str">
            <v>C</v>
          </cell>
          <cell r="H940" t="str">
            <v>WN</v>
          </cell>
          <cell r="I940">
            <v>426.2</v>
          </cell>
        </row>
        <row r="941">
          <cell r="A941" t="str">
            <v>125286</v>
          </cell>
          <cell r="B941">
            <v>332</v>
          </cell>
          <cell r="D941" t="str">
            <v>นายเพ็ชร</v>
          </cell>
          <cell r="E941" t="str">
            <v>เล้าสุมลกุมาโร</v>
          </cell>
          <cell r="F941" t="str">
            <v>7DP</v>
          </cell>
          <cell r="G941" t="str">
            <v>D</v>
          </cell>
          <cell r="H941" t="str">
            <v>WN</v>
          </cell>
          <cell r="I941">
            <v>414.75</v>
          </cell>
        </row>
        <row r="942">
          <cell r="A942" t="str">
            <v>125352</v>
          </cell>
          <cell r="B942">
            <v>333</v>
          </cell>
          <cell r="D942" t="str">
            <v>นายเรวัตร</v>
          </cell>
          <cell r="E942" t="str">
            <v>รอนยุทธ</v>
          </cell>
          <cell r="F942" t="str">
            <v>7DP</v>
          </cell>
          <cell r="G942" t="str">
            <v>C</v>
          </cell>
          <cell r="H942" t="str">
            <v>WN</v>
          </cell>
          <cell r="I942">
            <v>386.16</v>
          </cell>
        </row>
        <row r="943">
          <cell r="A943" t="str">
            <v>125606</v>
          </cell>
          <cell r="B943">
            <v>334</v>
          </cell>
          <cell r="D943" t="str">
            <v>นางสาววิฬาพร</v>
          </cell>
          <cell r="E943" t="str">
            <v>เนื่องทะบาล</v>
          </cell>
          <cell r="F943" t="str">
            <v>7DP</v>
          </cell>
          <cell r="G943" t="str">
            <v>B</v>
          </cell>
          <cell r="H943" t="str">
            <v>WN</v>
          </cell>
          <cell r="I943">
            <v>441.82</v>
          </cell>
        </row>
        <row r="944">
          <cell r="A944" t="str">
            <v>125765</v>
          </cell>
          <cell r="B944">
            <v>335</v>
          </cell>
          <cell r="D944" t="str">
            <v>นายอาทิตย์</v>
          </cell>
          <cell r="E944" t="str">
            <v>สีจำปา</v>
          </cell>
          <cell r="F944" t="str">
            <v>7DP</v>
          </cell>
          <cell r="G944" t="str">
            <v>C</v>
          </cell>
          <cell r="H944" t="str">
            <v>WN</v>
          </cell>
          <cell r="I944">
            <v>397.16</v>
          </cell>
        </row>
        <row r="945">
          <cell r="A945" t="str">
            <v>125942</v>
          </cell>
          <cell r="B945">
            <v>336</v>
          </cell>
          <cell r="D945" t="str">
            <v>นายไพรรัตน์</v>
          </cell>
          <cell r="E945" t="str">
            <v>ทองธานี</v>
          </cell>
          <cell r="F945" t="str">
            <v>7DP</v>
          </cell>
          <cell r="G945" t="str">
            <v>B</v>
          </cell>
          <cell r="H945" t="str">
            <v>WN</v>
          </cell>
          <cell r="I945">
            <v>421.1</v>
          </cell>
        </row>
        <row r="946">
          <cell r="A946" t="str">
            <v>125960</v>
          </cell>
          <cell r="B946">
            <v>337</v>
          </cell>
          <cell r="D946" t="str">
            <v>นายสุบดี</v>
          </cell>
          <cell r="E946" t="str">
            <v>เนตรจำนงค์</v>
          </cell>
          <cell r="F946" t="str">
            <v>7DP</v>
          </cell>
          <cell r="G946" t="str">
            <v>B</v>
          </cell>
          <cell r="H946" t="str">
            <v>WN</v>
          </cell>
          <cell r="I946">
            <v>436.02</v>
          </cell>
        </row>
        <row r="947">
          <cell r="A947" t="str">
            <v>126054</v>
          </cell>
          <cell r="B947">
            <v>338</v>
          </cell>
          <cell r="D947" t="str">
            <v>นางสาวนิตยา</v>
          </cell>
          <cell r="E947" t="str">
            <v>วิทยาสิทธิ์</v>
          </cell>
          <cell r="F947" t="str">
            <v>7DP</v>
          </cell>
          <cell r="G947" t="str">
            <v>A</v>
          </cell>
          <cell r="H947" t="str">
            <v>WN</v>
          </cell>
          <cell r="I947">
            <v>445.51</v>
          </cell>
        </row>
        <row r="948">
          <cell r="A948" t="str">
            <v>126117</v>
          </cell>
          <cell r="B948">
            <v>339</v>
          </cell>
          <cell r="D948" t="str">
            <v>นายอรรถชัย</v>
          </cell>
          <cell r="E948" t="str">
            <v>ตาสาโรจน์</v>
          </cell>
          <cell r="F948" t="str">
            <v>7DP</v>
          </cell>
          <cell r="G948" t="str">
            <v>C</v>
          </cell>
          <cell r="H948" t="str">
            <v>WN</v>
          </cell>
          <cell r="I948">
            <v>404.76</v>
          </cell>
        </row>
        <row r="949">
          <cell r="A949" t="str">
            <v>126121</v>
          </cell>
          <cell r="B949">
            <v>340</v>
          </cell>
          <cell r="D949" t="str">
            <v>นายประทีป</v>
          </cell>
          <cell r="E949" t="str">
            <v>สิมากรณ์</v>
          </cell>
          <cell r="F949" t="str">
            <v>7DP</v>
          </cell>
          <cell r="G949" t="str">
            <v>C</v>
          </cell>
          <cell r="H949" t="str">
            <v>WN</v>
          </cell>
          <cell r="I949">
            <v>413.2</v>
          </cell>
        </row>
        <row r="950">
          <cell r="A950" t="str">
            <v>126148</v>
          </cell>
          <cell r="B950">
            <v>341</v>
          </cell>
          <cell r="D950" t="str">
            <v>นายสุพจน์</v>
          </cell>
          <cell r="E950" t="str">
            <v>ภูห้องใส</v>
          </cell>
          <cell r="F950" t="str">
            <v>7DP</v>
          </cell>
          <cell r="G950" t="str">
            <v>B</v>
          </cell>
          <cell r="H950" t="str">
            <v>WN</v>
          </cell>
          <cell r="I950">
            <v>429.08</v>
          </cell>
        </row>
        <row r="951">
          <cell r="A951" t="str">
            <v>126151</v>
          </cell>
          <cell r="B951">
            <v>342</v>
          </cell>
          <cell r="D951" t="str">
            <v>นายรุ่งโรจน์</v>
          </cell>
          <cell r="E951" t="str">
            <v>คงสุข</v>
          </cell>
          <cell r="F951" t="str">
            <v>7DP</v>
          </cell>
          <cell r="G951" t="str">
            <v>B</v>
          </cell>
          <cell r="H951" t="str">
            <v>WN</v>
          </cell>
          <cell r="I951">
            <v>423.93</v>
          </cell>
        </row>
        <row r="952">
          <cell r="A952" t="str">
            <v>126165</v>
          </cell>
          <cell r="B952">
            <v>343</v>
          </cell>
          <cell r="D952" t="str">
            <v>นายอานนท์</v>
          </cell>
          <cell r="E952" t="str">
            <v>ศิริปรุ</v>
          </cell>
          <cell r="F952" t="str">
            <v>7DP</v>
          </cell>
          <cell r="G952" t="str">
            <v>B</v>
          </cell>
          <cell r="H952" t="str">
            <v>WN</v>
          </cell>
          <cell r="I952">
            <v>400.95</v>
          </cell>
        </row>
        <row r="953">
          <cell r="A953" t="str">
            <v>126179</v>
          </cell>
          <cell r="B953">
            <v>344</v>
          </cell>
          <cell r="D953" t="str">
            <v>นายกิตติคุณ</v>
          </cell>
          <cell r="E953" t="str">
            <v>กระต่ายจันทร์</v>
          </cell>
          <cell r="F953" t="str">
            <v>7DP</v>
          </cell>
          <cell r="G953" t="str">
            <v>D</v>
          </cell>
          <cell r="H953" t="str">
            <v>WN</v>
          </cell>
          <cell r="I953">
            <v>408.56</v>
          </cell>
        </row>
        <row r="954">
          <cell r="A954" t="str">
            <v>126201</v>
          </cell>
          <cell r="B954">
            <v>345</v>
          </cell>
          <cell r="D954" t="str">
            <v>นางสาวอภัสรา</v>
          </cell>
          <cell r="E954" t="str">
            <v>วงศ์สินนาค</v>
          </cell>
          <cell r="F954" t="str">
            <v>7DP</v>
          </cell>
          <cell r="G954" t="str">
            <v>B</v>
          </cell>
          <cell r="H954" t="str">
            <v>WN</v>
          </cell>
          <cell r="I954">
            <v>445.52</v>
          </cell>
        </row>
        <row r="955">
          <cell r="A955" t="str">
            <v>126325</v>
          </cell>
          <cell r="B955">
            <v>346</v>
          </cell>
          <cell r="D955" t="str">
            <v>นางสาวจงกลณี</v>
          </cell>
          <cell r="E955" t="str">
            <v>ภูมีเมฆ</v>
          </cell>
          <cell r="F955" t="str">
            <v>7DP</v>
          </cell>
          <cell r="G955" t="str">
            <v>B</v>
          </cell>
          <cell r="H955" t="str">
            <v>WN</v>
          </cell>
          <cell r="I955">
            <v>427.85</v>
          </cell>
        </row>
        <row r="956">
          <cell r="A956" t="str">
            <v>126356</v>
          </cell>
          <cell r="B956">
            <v>347</v>
          </cell>
          <cell r="D956" t="str">
            <v>นางสาวอัจฉรา</v>
          </cell>
          <cell r="E956" t="str">
            <v>โพธิ์ชะ</v>
          </cell>
          <cell r="F956" t="str">
            <v>7DP</v>
          </cell>
          <cell r="G956" t="str">
            <v>B</v>
          </cell>
          <cell r="H956" t="str">
            <v>WN</v>
          </cell>
          <cell r="I956">
            <v>427.85</v>
          </cell>
        </row>
        <row r="957">
          <cell r="A957" t="str">
            <v>126360</v>
          </cell>
          <cell r="B957">
            <v>348</v>
          </cell>
          <cell r="D957" t="str">
            <v>นางสาวณัฏฐณิชา</v>
          </cell>
          <cell r="E957" t="str">
            <v>อยู่ทิม</v>
          </cell>
          <cell r="F957" t="str">
            <v>7DP</v>
          </cell>
          <cell r="G957" t="str">
            <v>C</v>
          </cell>
          <cell r="H957" t="str">
            <v>WN</v>
          </cell>
          <cell r="I957">
            <v>407.99</v>
          </cell>
        </row>
        <row r="958">
          <cell r="A958" t="str">
            <v>126467</v>
          </cell>
          <cell r="B958">
            <v>349</v>
          </cell>
          <cell r="D958" t="str">
            <v>นางประไพวรรณ</v>
          </cell>
          <cell r="E958" t="str">
            <v>สิทธิ์นะศรี</v>
          </cell>
          <cell r="F958" t="str">
            <v>7DP</v>
          </cell>
          <cell r="G958" t="str">
            <v>B</v>
          </cell>
          <cell r="H958" t="str">
            <v>WN</v>
          </cell>
          <cell r="I958">
            <v>431.58</v>
          </cell>
        </row>
        <row r="959">
          <cell r="A959" t="str">
            <v>126516</v>
          </cell>
          <cell r="B959">
            <v>350</v>
          </cell>
          <cell r="D959" t="str">
            <v>นางพุทธิมา</v>
          </cell>
          <cell r="E959" t="str">
            <v>สุวรรณชู</v>
          </cell>
          <cell r="F959" t="str">
            <v>7DP</v>
          </cell>
          <cell r="G959" t="str">
            <v>B</v>
          </cell>
          <cell r="H959" t="str">
            <v>WN</v>
          </cell>
          <cell r="I959">
            <v>424.49</v>
          </cell>
        </row>
        <row r="960">
          <cell r="A960" t="str">
            <v>127027</v>
          </cell>
          <cell r="B960">
            <v>351</v>
          </cell>
          <cell r="D960" t="str">
            <v>นายนิรุตน์</v>
          </cell>
          <cell r="E960" t="str">
            <v>นาคทองอินทร์</v>
          </cell>
          <cell r="F960" t="str">
            <v>7DP</v>
          </cell>
          <cell r="G960" t="str">
            <v>B</v>
          </cell>
          <cell r="H960" t="str">
            <v>WN</v>
          </cell>
          <cell r="I960">
            <v>421.1</v>
          </cell>
        </row>
        <row r="961">
          <cell r="A961" t="str">
            <v>127044</v>
          </cell>
          <cell r="B961">
            <v>352</v>
          </cell>
          <cell r="D961" t="str">
            <v>นางรำไพ</v>
          </cell>
          <cell r="E961" t="str">
            <v>แก้วยศ</v>
          </cell>
          <cell r="F961" t="str">
            <v>7DP</v>
          </cell>
          <cell r="G961" t="str">
            <v>A</v>
          </cell>
          <cell r="H961" t="str">
            <v>WN</v>
          </cell>
          <cell r="I961">
            <v>429.04</v>
          </cell>
        </row>
        <row r="962">
          <cell r="A962" t="str">
            <v>127058</v>
          </cell>
          <cell r="B962">
            <v>353</v>
          </cell>
          <cell r="D962" t="str">
            <v>นางสาววราภรณ์</v>
          </cell>
          <cell r="E962" t="str">
            <v>วงศ์สินนาค</v>
          </cell>
          <cell r="F962" t="str">
            <v>7DP</v>
          </cell>
          <cell r="G962" t="str">
            <v>B</v>
          </cell>
          <cell r="H962" t="str">
            <v>WN</v>
          </cell>
          <cell r="I962">
            <v>429.01</v>
          </cell>
        </row>
        <row r="963">
          <cell r="A963" t="str">
            <v>127141</v>
          </cell>
          <cell r="B963">
            <v>354</v>
          </cell>
          <cell r="D963" t="str">
            <v>นายพชร</v>
          </cell>
          <cell r="E963" t="str">
            <v>เพ็งขัน</v>
          </cell>
          <cell r="F963" t="str">
            <v>7DP</v>
          </cell>
          <cell r="G963" t="str">
            <v>B</v>
          </cell>
          <cell r="H963" t="str">
            <v>WN</v>
          </cell>
          <cell r="I963">
            <v>436.7</v>
          </cell>
        </row>
        <row r="964">
          <cell r="A964" t="str">
            <v>127443</v>
          </cell>
          <cell r="B964">
            <v>355</v>
          </cell>
          <cell r="D964" t="str">
            <v>นายธันวา</v>
          </cell>
          <cell r="E964" t="str">
            <v>ไทยประยูร</v>
          </cell>
          <cell r="F964" t="str">
            <v>7DP</v>
          </cell>
          <cell r="G964" t="str">
            <v>C</v>
          </cell>
          <cell r="H964" t="str">
            <v>WN</v>
          </cell>
          <cell r="I964">
            <v>407.01</v>
          </cell>
        </row>
        <row r="965">
          <cell r="A965" t="str">
            <v>127474</v>
          </cell>
          <cell r="B965">
            <v>356</v>
          </cell>
          <cell r="D965" t="str">
            <v>นายสุริยัน</v>
          </cell>
          <cell r="E965" t="str">
            <v>แก้วจรูญ</v>
          </cell>
          <cell r="F965" t="str">
            <v>7DP</v>
          </cell>
          <cell r="G965" t="str">
            <v>B</v>
          </cell>
          <cell r="H965" t="str">
            <v>WN</v>
          </cell>
          <cell r="I965">
            <v>410.89</v>
          </cell>
        </row>
        <row r="966">
          <cell r="A966" t="str">
            <v>127523</v>
          </cell>
          <cell r="B966">
            <v>357</v>
          </cell>
          <cell r="D966" t="str">
            <v>นายอุดมศักดิ์</v>
          </cell>
          <cell r="E966" t="str">
            <v>แช่มชื่น</v>
          </cell>
          <cell r="F966" t="str">
            <v>7DP</v>
          </cell>
          <cell r="G966" t="str">
            <v>C</v>
          </cell>
          <cell r="H966" t="str">
            <v>WN</v>
          </cell>
          <cell r="I966">
            <v>414.52</v>
          </cell>
        </row>
        <row r="967">
          <cell r="A967" t="str">
            <v>127571</v>
          </cell>
          <cell r="B967">
            <v>358</v>
          </cell>
          <cell r="D967" t="str">
            <v>นายณัฐวัตร</v>
          </cell>
          <cell r="E967" t="str">
            <v>พรมสิทธิ์</v>
          </cell>
          <cell r="F967" t="str">
            <v>7DP</v>
          </cell>
          <cell r="G967" t="str">
            <v>C</v>
          </cell>
          <cell r="H967" t="str">
            <v>WN</v>
          </cell>
          <cell r="I967">
            <v>400.51</v>
          </cell>
        </row>
        <row r="968">
          <cell r="A968" t="str">
            <v>127682</v>
          </cell>
          <cell r="B968">
            <v>359</v>
          </cell>
          <cell r="D968" t="str">
            <v>นายพิมพ์</v>
          </cell>
          <cell r="E968" t="str">
            <v>แสงสิงห์</v>
          </cell>
          <cell r="F968" t="str">
            <v>7DP</v>
          </cell>
          <cell r="G968" t="str">
            <v>B</v>
          </cell>
          <cell r="H968" t="str">
            <v>WN</v>
          </cell>
          <cell r="I968">
            <v>424.73</v>
          </cell>
        </row>
        <row r="969">
          <cell r="A969" t="str">
            <v>127728</v>
          </cell>
          <cell r="B969">
            <v>360</v>
          </cell>
          <cell r="D969" t="str">
            <v>นางสาวรัศมี</v>
          </cell>
          <cell r="E969" t="str">
            <v>อุ่นประชา</v>
          </cell>
          <cell r="F969" t="str">
            <v>7DP</v>
          </cell>
          <cell r="G969" t="str">
            <v>B</v>
          </cell>
          <cell r="H969" t="str">
            <v>WN</v>
          </cell>
          <cell r="I969">
            <v>409.46</v>
          </cell>
        </row>
        <row r="970">
          <cell r="A970" t="str">
            <v>127776</v>
          </cell>
          <cell r="B970">
            <v>361</v>
          </cell>
          <cell r="D970" t="str">
            <v>นายนัฐพล</v>
          </cell>
          <cell r="E970" t="str">
            <v>กำลังดี</v>
          </cell>
          <cell r="F970" t="str">
            <v>7DP</v>
          </cell>
          <cell r="G970" t="str">
            <v>B</v>
          </cell>
          <cell r="H970" t="str">
            <v>WN</v>
          </cell>
          <cell r="I970">
            <v>432.94</v>
          </cell>
        </row>
        <row r="971">
          <cell r="A971" t="str">
            <v>127919</v>
          </cell>
          <cell r="B971">
            <v>362</v>
          </cell>
          <cell r="D971" t="str">
            <v>นายกมล</v>
          </cell>
          <cell r="E971" t="str">
            <v>อิ่มเอิบ</v>
          </cell>
          <cell r="F971" t="str">
            <v>7DP</v>
          </cell>
          <cell r="G971" t="str">
            <v>C</v>
          </cell>
          <cell r="H971" t="str">
            <v>WN</v>
          </cell>
          <cell r="I971">
            <v>401</v>
          </cell>
        </row>
        <row r="972">
          <cell r="A972" t="str">
            <v>128131</v>
          </cell>
          <cell r="B972">
            <v>363</v>
          </cell>
          <cell r="D972" t="str">
            <v>นายพนม</v>
          </cell>
          <cell r="E972" t="str">
            <v>พวงพันธ์</v>
          </cell>
          <cell r="F972" t="str">
            <v>7DP</v>
          </cell>
          <cell r="G972" t="str">
            <v>A</v>
          </cell>
          <cell r="H972" t="str">
            <v>WN</v>
          </cell>
          <cell r="I972">
            <v>431.41</v>
          </cell>
        </row>
        <row r="973">
          <cell r="A973" t="str">
            <v>128145</v>
          </cell>
          <cell r="B973">
            <v>364</v>
          </cell>
          <cell r="D973" t="str">
            <v>นายวาณิช</v>
          </cell>
          <cell r="E973" t="str">
            <v>บุญชาญ</v>
          </cell>
          <cell r="F973" t="str">
            <v>7DP</v>
          </cell>
          <cell r="G973" t="str">
            <v>C</v>
          </cell>
          <cell r="H973" t="str">
            <v>WN</v>
          </cell>
          <cell r="I973">
            <v>403.86</v>
          </cell>
        </row>
        <row r="974">
          <cell r="A974" t="str">
            <v>128180</v>
          </cell>
          <cell r="B974">
            <v>365</v>
          </cell>
          <cell r="D974" t="str">
            <v>นายมานนท์</v>
          </cell>
          <cell r="E974" t="str">
            <v>ขันธวิธิ</v>
          </cell>
          <cell r="F974" t="str">
            <v>7DP</v>
          </cell>
          <cell r="G974" t="str">
            <v>A</v>
          </cell>
          <cell r="H974" t="str">
            <v>WN</v>
          </cell>
          <cell r="I974">
            <v>429.64</v>
          </cell>
        </row>
        <row r="975">
          <cell r="A975" t="str">
            <v>128256</v>
          </cell>
          <cell r="B975">
            <v>366</v>
          </cell>
          <cell r="D975" t="str">
            <v>นายพัชรพงษ์</v>
          </cell>
          <cell r="E975" t="str">
            <v>ตะพัง</v>
          </cell>
          <cell r="F975" t="str">
            <v>7DP</v>
          </cell>
          <cell r="G975" t="str">
            <v>B</v>
          </cell>
          <cell r="H975" t="str">
            <v>WN</v>
          </cell>
          <cell r="I975">
            <v>418.48</v>
          </cell>
        </row>
        <row r="976">
          <cell r="A976" t="str">
            <v>128260</v>
          </cell>
          <cell r="B976">
            <v>367</v>
          </cell>
          <cell r="D976" t="str">
            <v>นายสุริโย</v>
          </cell>
          <cell r="E976" t="str">
            <v>สังคะพันธ์</v>
          </cell>
          <cell r="F976" t="str">
            <v>7DP</v>
          </cell>
          <cell r="G976" t="str">
            <v>D</v>
          </cell>
          <cell r="H976" t="str">
            <v>WN</v>
          </cell>
          <cell r="I976">
            <v>382.98</v>
          </cell>
        </row>
        <row r="977">
          <cell r="A977" t="str">
            <v>128495</v>
          </cell>
          <cell r="B977">
            <v>368</v>
          </cell>
          <cell r="D977" t="str">
            <v>นางสาวอุไร</v>
          </cell>
          <cell r="E977" t="str">
            <v>รื่นพรต</v>
          </cell>
          <cell r="F977" t="str">
            <v>7DP</v>
          </cell>
          <cell r="G977" t="str">
            <v>C</v>
          </cell>
          <cell r="H977" t="str">
            <v>WN</v>
          </cell>
          <cell r="I977">
            <v>403.08</v>
          </cell>
        </row>
        <row r="978">
          <cell r="A978" t="str">
            <v>128500</v>
          </cell>
          <cell r="B978">
            <v>369</v>
          </cell>
          <cell r="D978" t="str">
            <v>นางสาวจิตตราวัชร</v>
          </cell>
          <cell r="E978" t="str">
            <v>โชติกะคาม</v>
          </cell>
          <cell r="F978" t="str">
            <v>7DP</v>
          </cell>
          <cell r="G978" t="str">
            <v>C</v>
          </cell>
          <cell r="H978" t="str">
            <v>WN</v>
          </cell>
          <cell r="I978">
            <v>394.08</v>
          </cell>
        </row>
        <row r="979">
          <cell r="A979" t="str">
            <v>128718</v>
          </cell>
          <cell r="B979">
            <v>370</v>
          </cell>
          <cell r="D979" t="str">
            <v>นายพิสิษฐ์</v>
          </cell>
          <cell r="E979" t="str">
            <v>จับไวดี</v>
          </cell>
          <cell r="F979" t="str">
            <v>7DP</v>
          </cell>
          <cell r="G979" t="str">
            <v>C</v>
          </cell>
          <cell r="H979" t="str">
            <v>WN</v>
          </cell>
          <cell r="I979">
            <v>389.11</v>
          </cell>
        </row>
        <row r="980">
          <cell r="A980" t="str">
            <v>128770</v>
          </cell>
          <cell r="B980">
            <v>371</v>
          </cell>
          <cell r="D980" t="str">
            <v>นายฐานุกูล</v>
          </cell>
          <cell r="E980" t="str">
            <v>อยู่มาก</v>
          </cell>
          <cell r="F980" t="str">
            <v>7DP</v>
          </cell>
          <cell r="G980" t="str">
            <v>C</v>
          </cell>
          <cell r="H980" t="str">
            <v>WN</v>
          </cell>
          <cell r="I980">
            <v>389.11</v>
          </cell>
        </row>
        <row r="981">
          <cell r="A981" t="str">
            <v>128877</v>
          </cell>
          <cell r="B981">
            <v>372</v>
          </cell>
          <cell r="D981" t="str">
            <v>นางสาวนัยน์ปพร</v>
          </cell>
          <cell r="E981" t="str">
            <v>นครสูงเนิน</v>
          </cell>
          <cell r="F981" t="str">
            <v>7DP</v>
          </cell>
          <cell r="G981" t="str">
            <v>C</v>
          </cell>
          <cell r="H981" t="str">
            <v>WN</v>
          </cell>
          <cell r="I981">
            <v>409.73</v>
          </cell>
        </row>
        <row r="982">
          <cell r="A982" t="str">
            <v>128894</v>
          </cell>
          <cell r="B982">
            <v>373</v>
          </cell>
          <cell r="D982" t="str">
            <v>นางสาวลัดดา</v>
          </cell>
          <cell r="E982" t="str">
            <v>สุขเทียม</v>
          </cell>
          <cell r="F982" t="str">
            <v>7DP</v>
          </cell>
          <cell r="G982" t="str">
            <v>B</v>
          </cell>
          <cell r="H982" t="str">
            <v>WN</v>
          </cell>
          <cell r="I982">
            <v>417.6</v>
          </cell>
        </row>
        <row r="983">
          <cell r="A983" t="str">
            <v>128912</v>
          </cell>
          <cell r="B983">
            <v>374</v>
          </cell>
          <cell r="D983" t="str">
            <v>นางสาวอุษณา</v>
          </cell>
          <cell r="E983" t="str">
            <v>ปิ่นมณี</v>
          </cell>
          <cell r="F983" t="str">
            <v>7DP</v>
          </cell>
          <cell r="G983" t="str">
            <v>C</v>
          </cell>
          <cell r="H983" t="str">
            <v>WN</v>
          </cell>
          <cell r="I983">
            <v>394.65</v>
          </cell>
        </row>
        <row r="984">
          <cell r="A984" t="str">
            <v>128930</v>
          </cell>
          <cell r="B984">
            <v>375</v>
          </cell>
          <cell r="D984" t="str">
            <v>นางสาวศุภศิริ</v>
          </cell>
          <cell r="E984" t="str">
            <v>แช่มชื่น</v>
          </cell>
          <cell r="F984" t="str">
            <v>7DP</v>
          </cell>
          <cell r="G984" t="str">
            <v>B</v>
          </cell>
          <cell r="H984" t="str">
            <v>WN</v>
          </cell>
          <cell r="I984">
            <v>413.95</v>
          </cell>
        </row>
        <row r="985">
          <cell r="A985" t="str">
            <v>128988</v>
          </cell>
          <cell r="B985">
            <v>376</v>
          </cell>
          <cell r="D985" t="str">
            <v>นางประภาพร</v>
          </cell>
          <cell r="E985" t="str">
            <v>เชี่ยวบัญชี</v>
          </cell>
          <cell r="F985" t="str">
            <v>7DP</v>
          </cell>
          <cell r="G985" t="str">
            <v>B</v>
          </cell>
          <cell r="H985" t="str">
            <v>WN</v>
          </cell>
          <cell r="I985">
            <v>396.98</v>
          </cell>
        </row>
        <row r="986">
          <cell r="A986" t="str">
            <v>129024</v>
          </cell>
          <cell r="B986">
            <v>377</v>
          </cell>
          <cell r="D986" t="str">
            <v>นายอัคคเดช</v>
          </cell>
          <cell r="E986" t="str">
            <v>สร้อยสิงห์</v>
          </cell>
          <cell r="F986" t="str">
            <v>7DP</v>
          </cell>
          <cell r="G986" t="str">
            <v>C</v>
          </cell>
          <cell r="H986" t="str">
            <v>WN</v>
          </cell>
          <cell r="I986">
            <v>398.91</v>
          </cell>
        </row>
        <row r="987">
          <cell r="A987" t="str">
            <v>129038</v>
          </cell>
          <cell r="B987">
            <v>378</v>
          </cell>
          <cell r="D987" t="str">
            <v>นายอานนท์</v>
          </cell>
          <cell r="E987" t="str">
            <v>แสงย้อย</v>
          </cell>
          <cell r="F987" t="str">
            <v>7DP</v>
          </cell>
          <cell r="G987" t="str">
            <v>A</v>
          </cell>
          <cell r="H987" t="str">
            <v>WN</v>
          </cell>
          <cell r="I987">
            <v>410.31</v>
          </cell>
        </row>
        <row r="988">
          <cell r="A988" t="str">
            <v>129166</v>
          </cell>
          <cell r="B988">
            <v>379</v>
          </cell>
          <cell r="D988" t="str">
            <v>นายอนุศร</v>
          </cell>
          <cell r="E988" t="str">
            <v>หล้ารินทร์</v>
          </cell>
          <cell r="F988" t="str">
            <v>7DP</v>
          </cell>
          <cell r="G988" t="str">
            <v>C</v>
          </cell>
          <cell r="H988" t="str">
            <v>WN</v>
          </cell>
          <cell r="I988">
            <v>379.1</v>
          </cell>
        </row>
        <row r="989">
          <cell r="A989" t="str">
            <v>129232</v>
          </cell>
          <cell r="B989">
            <v>380</v>
          </cell>
          <cell r="D989" t="str">
            <v>นายธีระศักดิ์</v>
          </cell>
          <cell r="E989" t="str">
            <v>พันธ์มะลี</v>
          </cell>
          <cell r="F989" t="str">
            <v>7DP</v>
          </cell>
          <cell r="G989" t="str">
            <v>D</v>
          </cell>
          <cell r="H989" t="str">
            <v>WN</v>
          </cell>
          <cell r="I989">
            <v>368.3</v>
          </cell>
        </row>
        <row r="990">
          <cell r="A990" t="str">
            <v>129263</v>
          </cell>
          <cell r="B990">
            <v>381</v>
          </cell>
          <cell r="D990" t="str">
            <v>นายจำลอง</v>
          </cell>
          <cell r="E990" t="str">
            <v>เพียขันที</v>
          </cell>
          <cell r="F990" t="str">
            <v>7DP</v>
          </cell>
          <cell r="G990" t="str">
            <v>B</v>
          </cell>
          <cell r="H990" t="str">
            <v>WN</v>
          </cell>
          <cell r="I990">
            <v>412.67</v>
          </cell>
        </row>
        <row r="991">
          <cell r="A991" t="str">
            <v>129410</v>
          </cell>
          <cell r="B991">
            <v>382</v>
          </cell>
          <cell r="D991" t="str">
            <v>นางสาวเพ็ญประภา</v>
          </cell>
          <cell r="E991" t="str">
            <v>สารเหล่าโพธิ์</v>
          </cell>
          <cell r="F991" t="str">
            <v>7DP</v>
          </cell>
          <cell r="G991" t="str">
            <v>A</v>
          </cell>
          <cell r="H991" t="str">
            <v>WN</v>
          </cell>
          <cell r="I991">
            <v>413.32</v>
          </cell>
        </row>
        <row r="992">
          <cell r="A992" t="str">
            <v>129437</v>
          </cell>
          <cell r="B992">
            <v>383</v>
          </cell>
          <cell r="D992" t="str">
            <v>นางสาวสุภัตรา</v>
          </cell>
          <cell r="E992" t="str">
            <v>บุญนก</v>
          </cell>
          <cell r="F992" t="str">
            <v>7DP</v>
          </cell>
          <cell r="G992" t="str">
            <v>C</v>
          </cell>
          <cell r="H992" t="str">
            <v>WN</v>
          </cell>
          <cell r="I992">
            <v>390.63</v>
          </cell>
        </row>
        <row r="993">
          <cell r="A993" t="str">
            <v>129441</v>
          </cell>
          <cell r="B993">
            <v>384</v>
          </cell>
          <cell r="D993" t="str">
            <v>นางสาวกาญจนา</v>
          </cell>
          <cell r="E993" t="str">
            <v>เรืองใส</v>
          </cell>
          <cell r="F993" t="str">
            <v>7DP</v>
          </cell>
          <cell r="G993" t="str">
            <v>B</v>
          </cell>
          <cell r="H993" t="str">
            <v>WN</v>
          </cell>
          <cell r="I993">
            <v>401.82</v>
          </cell>
        </row>
        <row r="994">
          <cell r="A994" t="str">
            <v>129485</v>
          </cell>
          <cell r="B994">
            <v>385</v>
          </cell>
          <cell r="D994" t="str">
            <v>นายสมชาติ</v>
          </cell>
          <cell r="E994" t="str">
            <v>สุขพลัม</v>
          </cell>
          <cell r="F994" t="str">
            <v>7DP</v>
          </cell>
          <cell r="G994" t="str">
            <v>C</v>
          </cell>
          <cell r="H994" t="str">
            <v>WN</v>
          </cell>
          <cell r="I994">
            <v>398.98</v>
          </cell>
        </row>
        <row r="995">
          <cell r="A995" t="str">
            <v>129503</v>
          </cell>
          <cell r="B995">
            <v>386</v>
          </cell>
          <cell r="D995" t="str">
            <v>นางสาวศุภัสสร</v>
          </cell>
          <cell r="E995" t="str">
            <v>พูลสวัสดิ์</v>
          </cell>
          <cell r="F995" t="str">
            <v>7DP</v>
          </cell>
          <cell r="G995" t="str">
            <v>B</v>
          </cell>
          <cell r="H995" t="str">
            <v>WN</v>
          </cell>
          <cell r="I995">
            <v>395.28</v>
          </cell>
        </row>
        <row r="996">
          <cell r="A996" t="str">
            <v>129579</v>
          </cell>
          <cell r="B996">
            <v>387</v>
          </cell>
          <cell r="D996" t="str">
            <v>นายกัมพล</v>
          </cell>
          <cell r="E996" t="str">
            <v>โสภากุล</v>
          </cell>
          <cell r="F996" t="str">
            <v>7DP</v>
          </cell>
          <cell r="G996" t="str">
            <v>D</v>
          </cell>
          <cell r="H996" t="str">
            <v>WN</v>
          </cell>
          <cell r="I996">
            <v>349.98</v>
          </cell>
        </row>
        <row r="997">
          <cell r="A997" t="str">
            <v>129711</v>
          </cell>
          <cell r="B997">
            <v>388</v>
          </cell>
          <cell r="D997" t="str">
            <v>นายพงษ์เพชร</v>
          </cell>
          <cell r="E997" t="str">
            <v>สืบสุนทร</v>
          </cell>
          <cell r="F997" t="str">
            <v>7DP</v>
          </cell>
          <cell r="G997" t="str">
            <v>B</v>
          </cell>
          <cell r="H997" t="str">
            <v>WN</v>
          </cell>
          <cell r="I997">
            <v>384.97</v>
          </cell>
        </row>
        <row r="998">
          <cell r="A998" t="str">
            <v>129756</v>
          </cell>
          <cell r="B998">
            <v>389</v>
          </cell>
          <cell r="D998" t="str">
            <v>นายสุรศักดิ์</v>
          </cell>
          <cell r="E998" t="str">
            <v>บัวพันธ์</v>
          </cell>
          <cell r="F998" t="str">
            <v>7DP</v>
          </cell>
          <cell r="G998" t="str">
            <v>C</v>
          </cell>
          <cell r="H998" t="str">
            <v>WN</v>
          </cell>
          <cell r="I998">
            <v>374.25</v>
          </cell>
        </row>
        <row r="999">
          <cell r="A999" t="str">
            <v>129805</v>
          </cell>
          <cell r="B999">
            <v>390</v>
          </cell>
          <cell r="D999" t="str">
            <v>นายปัญญา</v>
          </cell>
          <cell r="E999" t="str">
            <v>ศรีสวัสดิ์</v>
          </cell>
          <cell r="F999" t="str">
            <v>7DP</v>
          </cell>
          <cell r="G999" t="str">
            <v>C</v>
          </cell>
          <cell r="H999" t="str">
            <v>WN</v>
          </cell>
          <cell r="I999">
            <v>359.81</v>
          </cell>
        </row>
        <row r="1000">
          <cell r="A1000" t="str">
            <v>129819</v>
          </cell>
          <cell r="B1000">
            <v>391</v>
          </cell>
          <cell r="D1000" t="str">
            <v>นายชัยวัฒน์</v>
          </cell>
          <cell r="E1000" t="str">
            <v>สดคมขำ</v>
          </cell>
          <cell r="F1000" t="str">
            <v>7DP</v>
          </cell>
          <cell r="G1000" t="str">
            <v>D</v>
          </cell>
          <cell r="H1000" t="str">
            <v>WN</v>
          </cell>
          <cell r="I1000">
            <v>373.67</v>
          </cell>
        </row>
        <row r="1001">
          <cell r="A1001" t="str">
            <v>129840</v>
          </cell>
          <cell r="B1001">
            <v>392</v>
          </cell>
          <cell r="D1001" t="str">
            <v>นายอวยชัย</v>
          </cell>
          <cell r="E1001" t="str">
            <v>คานทอง</v>
          </cell>
          <cell r="F1001" t="str">
            <v>7DP</v>
          </cell>
          <cell r="G1001" t="str">
            <v>C</v>
          </cell>
          <cell r="H1001" t="str">
            <v>WN</v>
          </cell>
          <cell r="I1001">
            <v>366.77</v>
          </cell>
        </row>
        <row r="1002">
          <cell r="A1002" t="str">
            <v>129902</v>
          </cell>
          <cell r="B1002">
            <v>393</v>
          </cell>
          <cell r="D1002" t="str">
            <v>นายปิยะ</v>
          </cell>
          <cell r="E1002" t="str">
            <v>ดวงจันทร์</v>
          </cell>
          <cell r="F1002" t="str">
            <v>7DP</v>
          </cell>
          <cell r="G1002" t="str">
            <v>C</v>
          </cell>
          <cell r="H1002" t="str">
            <v>WN</v>
          </cell>
          <cell r="I1002">
            <v>359.79</v>
          </cell>
        </row>
        <row r="1003">
          <cell r="A1003" t="str">
            <v>129964</v>
          </cell>
          <cell r="B1003">
            <v>394</v>
          </cell>
          <cell r="D1003" t="str">
            <v>นายณัฐพงษ์</v>
          </cell>
          <cell r="E1003" t="str">
            <v>แก้วมา</v>
          </cell>
          <cell r="F1003" t="str">
            <v>7DP</v>
          </cell>
          <cell r="G1003" t="str">
            <v>B</v>
          </cell>
          <cell r="H1003" t="str">
            <v>WN</v>
          </cell>
          <cell r="I1003">
            <v>373.77</v>
          </cell>
        </row>
        <row r="1004">
          <cell r="A1004" t="str">
            <v>129978</v>
          </cell>
          <cell r="B1004">
            <v>395</v>
          </cell>
          <cell r="D1004" t="str">
            <v>นายธีรภักร์</v>
          </cell>
          <cell r="E1004" t="str">
            <v>ยศชาที</v>
          </cell>
          <cell r="F1004" t="str">
            <v>7DP</v>
          </cell>
          <cell r="G1004" t="str">
            <v>C</v>
          </cell>
          <cell r="H1004" t="str">
            <v>WN</v>
          </cell>
          <cell r="I1004">
            <v>370.25</v>
          </cell>
        </row>
        <row r="1005">
          <cell r="A1005" t="str">
            <v>129995</v>
          </cell>
          <cell r="B1005">
            <v>396</v>
          </cell>
          <cell r="D1005" t="str">
            <v>นายวิทยา</v>
          </cell>
          <cell r="E1005" t="str">
            <v>อุทธา</v>
          </cell>
          <cell r="F1005" t="str">
            <v>7DP</v>
          </cell>
          <cell r="G1005" t="str">
            <v>A</v>
          </cell>
          <cell r="H1005" t="str">
            <v>WN</v>
          </cell>
          <cell r="I1005">
            <v>388.09</v>
          </cell>
        </row>
        <row r="1006">
          <cell r="A1006" t="str">
            <v>130046</v>
          </cell>
          <cell r="B1006">
            <v>397</v>
          </cell>
          <cell r="D1006" t="str">
            <v>นายวินัย</v>
          </cell>
          <cell r="E1006" t="str">
            <v>แคล้วภัย</v>
          </cell>
          <cell r="F1006" t="str">
            <v>7DP</v>
          </cell>
          <cell r="G1006" t="str">
            <v>D</v>
          </cell>
          <cell r="H1006" t="str">
            <v>WN</v>
          </cell>
          <cell r="I1006">
            <v>356.38</v>
          </cell>
        </row>
        <row r="1007">
          <cell r="A1007" t="str">
            <v>130050</v>
          </cell>
          <cell r="B1007">
            <v>398</v>
          </cell>
          <cell r="D1007" t="str">
            <v>นายสุรพล</v>
          </cell>
          <cell r="E1007" t="str">
            <v>แก่นกายศ</v>
          </cell>
          <cell r="F1007" t="str">
            <v>7DP</v>
          </cell>
          <cell r="G1007" t="str">
            <v>B</v>
          </cell>
          <cell r="H1007" t="str">
            <v>WN</v>
          </cell>
          <cell r="I1007">
            <v>391.68</v>
          </cell>
        </row>
        <row r="1008">
          <cell r="A1008" t="str">
            <v>130109</v>
          </cell>
          <cell r="B1008">
            <v>399</v>
          </cell>
          <cell r="D1008" t="str">
            <v>นายกำจร</v>
          </cell>
          <cell r="E1008" t="str">
            <v>สิริสันติธรรม</v>
          </cell>
          <cell r="F1008" t="str">
            <v>7DP</v>
          </cell>
          <cell r="G1008" t="str">
            <v>A</v>
          </cell>
          <cell r="H1008" t="str">
            <v>WN</v>
          </cell>
          <cell r="I1008">
            <v>394.3</v>
          </cell>
        </row>
        <row r="1009">
          <cell r="A1009" t="str">
            <v>027670</v>
          </cell>
          <cell r="B1009">
            <v>400</v>
          </cell>
          <cell r="D1009" t="str">
            <v>นายสุวัฒน์</v>
          </cell>
          <cell r="E1009" t="str">
            <v>จรรยาภูมิ</v>
          </cell>
          <cell r="F1009" t="str">
            <v>7DP--&gt;6SW</v>
          </cell>
          <cell r="G1009" t="str">
            <v>B</v>
          </cell>
          <cell r="H1009" t="str">
            <v>WN</v>
          </cell>
          <cell r="I1009">
            <v>13482.56</v>
          </cell>
        </row>
        <row r="1010">
          <cell r="A1010" t="str">
            <v>027830</v>
          </cell>
          <cell r="B1010">
            <v>401</v>
          </cell>
          <cell r="D1010" t="str">
            <v>นางสาวภัทริยา</v>
          </cell>
          <cell r="E1010" t="str">
            <v>ณ.ชุมพร</v>
          </cell>
          <cell r="F1010" t="str">
            <v>7DP--&gt;6SW</v>
          </cell>
          <cell r="G1010" t="str">
            <v>A</v>
          </cell>
          <cell r="H1010" t="str">
            <v>WN</v>
          </cell>
          <cell r="I1010">
            <v>14115.98</v>
          </cell>
        </row>
        <row r="1011">
          <cell r="A1011" t="str">
            <v>110312</v>
          </cell>
          <cell r="B1011">
            <v>402</v>
          </cell>
          <cell r="D1011" t="str">
            <v>นายวิธาน</v>
          </cell>
          <cell r="E1011" t="str">
            <v>แสงกุดเรือ</v>
          </cell>
          <cell r="F1011" t="str">
            <v>7DP--&gt;6SW</v>
          </cell>
          <cell r="G1011" t="str">
            <v>B</v>
          </cell>
          <cell r="H1011" t="str">
            <v>WN</v>
          </cell>
          <cell r="I1011">
            <v>14080.4</v>
          </cell>
        </row>
        <row r="1012">
          <cell r="A1012" t="str">
            <v>110662</v>
          </cell>
          <cell r="B1012">
            <v>403</v>
          </cell>
          <cell r="D1012" t="str">
            <v>นางสาวสีพรหม</v>
          </cell>
          <cell r="E1012" t="str">
            <v>เหนียวจันทึก</v>
          </cell>
          <cell r="F1012" t="str">
            <v>7DP--&gt;6SW</v>
          </cell>
          <cell r="G1012" t="str">
            <v>C</v>
          </cell>
          <cell r="H1012" t="str">
            <v>WN</v>
          </cell>
          <cell r="I1012">
            <v>13546.26</v>
          </cell>
        </row>
        <row r="1013">
          <cell r="A1013" t="str">
            <v>110822</v>
          </cell>
          <cell r="B1013">
            <v>404</v>
          </cell>
          <cell r="D1013" t="str">
            <v>นายประมวล</v>
          </cell>
          <cell r="E1013" t="str">
            <v>เครือแดง</v>
          </cell>
          <cell r="F1013" t="str">
            <v>7DP--&gt;6SW</v>
          </cell>
          <cell r="G1013" t="str">
            <v>B</v>
          </cell>
          <cell r="H1013" t="str">
            <v>WN</v>
          </cell>
          <cell r="I1013">
            <v>12889.81</v>
          </cell>
        </row>
        <row r="1014">
          <cell r="A1014" t="str">
            <v>110978</v>
          </cell>
          <cell r="B1014">
            <v>405</v>
          </cell>
          <cell r="D1014" t="str">
            <v>นางสาวสายชล</v>
          </cell>
          <cell r="E1014" t="str">
            <v>บุตรสุวรรณ</v>
          </cell>
          <cell r="F1014" t="str">
            <v>7DP--&gt;6SW</v>
          </cell>
          <cell r="G1014" t="str">
            <v>A</v>
          </cell>
          <cell r="H1014" t="str">
            <v>WN</v>
          </cell>
          <cell r="I1014">
            <v>14491.87</v>
          </cell>
        </row>
        <row r="1015">
          <cell r="A1015" t="str">
            <v>111108</v>
          </cell>
          <cell r="B1015">
            <v>406</v>
          </cell>
          <cell r="D1015" t="str">
            <v>นางสาวนงนุช</v>
          </cell>
          <cell r="E1015" t="str">
            <v>ทองศรี</v>
          </cell>
          <cell r="F1015" t="str">
            <v>7DP--&gt;6SW</v>
          </cell>
          <cell r="G1015" t="str">
            <v>D</v>
          </cell>
          <cell r="H1015" t="str">
            <v>WN</v>
          </cell>
          <cell r="I1015">
            <v>12301.22</v>
          </cell>
        </row>
        <row r="1016">
          <cell r="A1016" t="str">
            <v>111511</v>
          </cell>
          <cell r="B1016">
            <v>407</v>
          </cell>
          <cell r="D1016" t="str">
            <v>นางสาวดวงกมล</v>
          </cell>
          <cell r="E1016" t="str">
            <v>บุญประคอง</v>
          </cell>
          <cell r="F1016" t="str">
            <v>7DP--&gt;6SW</v>
          </cell>
          <cell r="G1016" t="str">
            <v>A</v>
          </cell>
          <cell r="H1016" t="str">
            <v>WN</v>
          </cell>
          <cell r="I1016">
            <v>13884.21</v>
          </cell>
        </row>
        <row r="1017">
          <cell r="A1017" t="str">
            <v>111538</v>
          </cell>
          <cell r="B1017">
            <v>408</v>
          </cell>
          <cell r="D1017" t="str">
            <v>นางสาวบรรจง</v>
          </cell>
          <cell r="E1017" t="str">
            <v>โตพ่วง</v>
          </cell>
          <cell r="F1017" t="str">
            <v>7DP--&gt;6SW</v>
          </cell>
          <cell r="G1017" t="str">
            <v>B</v>
          </cell>
          <cell r="H1017" t="str">
            <v>WN</v>
          </cell>
          <cell r="I1017">
            <v>13570.33</v>
          </cell>
        </row>
        <row r="1018">
          <cell r="A1018" t="str">
            <v>111572</v>
          </cell>
          <cell r="B1018">
            <v>409</v>
          </cell>
          <cell r="D1018" t="str">
            <v>นายบุญสม</v>
          </cell>
          <cell r="E1018" t="str">
            <v>ไวยวารี</v>
          </cell>
          <cell r="F1018" t="str">
            <v>7DP--&gt;6SW</v>
          </cell>
          <cell r="G1018" t="str">
            <v>B</v>
          </cell>
          <cell r="H1018" t="str">
            <v>WN</v>
          </cell>
          <cell r="I1018">
            <v>14088.35</v>
          </cell>
        </row>
        <row r="1019">
          <cell r="A1019" t="str">
            <v>111586</v>
          </cell>
          <cell r="B1019">
            <v>410</v>
          </cell>
          <cell r="D1019" t="str">
            <v>นายกาวิน</v>
          </cell>
          <cell r="E1019" t="str">
            <v>แข็งการ</v>
          </cell>
          <cell r="F1019" t="str">
            <v>7DP--&gt;6SW</v>
          </cell>
          <cell r="G1019" t="str">
            <v>B</v>
          </cell>
          <cell r="H1019" t="str">
            <v>WN</v>
          </cell>
          <cell r="I1019">
            <v>12657.04</v>
          </cell>
        </row>
        <row r="1020">
          <cell r="A1020" t="str">
            <v>111666</v>
          </cell>
          <cell r="B1020">
            <v>411</v>
          </cell>
          <cell r="D1020" t="str">
            <v>นางสาวนภาลัย</v>
          </cell>
          <cell r="E1020" t="str">
            <v>กลิ่นสุคนธ์</v>
          </cell>
          <cell r="F1020" t="str">
            <v>7DP--&gt;6SW</v>
          </cell>
          <cell r="G1020" t="str">
            <v>B</v>
          </cell>
          <cell r="H1020" t="str">
            <v>WN</v>
          </cell>
          <cell r="I1020">
            <v>13790.71</v>
          </cell>
        </row>
        <row r="1021">
          <cell r="A1021" t="str">
            <v>111826</v>
          </cell>
          <cell r="B1021">
            <v>412</v>
          </cell>
          <cell r="D1021" t="str">
            <v>นางสาววันวิสาข์</v>
          </cell>
          <cell r="E1021" t="str">
            <v>อารยะนคร</v>
          </cell>
          <cell r="F1021" t="str">
            <v>7DP--&gt;6SW</v>
          </cell>
          <cell r="G1021" t="str">
            <v>A</v>
          </cell>
          <cell r="H1021" t="str">
            <v>WN</v>
          </cell>
          <cell r="I1021">
            <v>13365.48</v>
          </cell>
        </row>
        <row r="1022">
          <cell r="A1022" t="str">
            <v>111968</v>
          </cell>
          <cell r="B1022">
            <v>413</v>
          </cell>
          <cell r="D1022" t="str">
            <v>นางสันทนา</v>
          </cell>
          <cell r="E1022" t="str">
            <v>สาตรศรี</v>
          </cell>
          <cell r="F1022" t="str">
            <v>7DP--&gt;6SW</v>
          </cell>
          <cell r="G1022" t="str">
            <v>B</v>
          </cell>
          <cell r="H1022" t="str">
            <v>WN</v>
          </cell>
          <cell r="I1022">
            <v>13958.93</v>
          </cell>
        </row>
        <row r="1023">
          <cell r="A1023" t="str">
            <v>111971</v>
          </cell>
          <cell r="B1023">
            <v>414</v>
          </cell>
          <cell r="D1023" t="str">
            <v>นางฉวีวรรณ</v>
          </cell>
          <cell r="E1023" t="str">
            <v>น้ำแก้ว</v>
          </cell>
          <cell r="F1023" t="str">
            <v>7DP--&gt;6SW</v>
          </cell>
          <cell r="G1023" t="str">
            <v>C</v>
          </cell>
          <cell r="H1023" t="str">
            <v>WN</v>
          </cell>
          <cell r="I1023">
            <v>12902.09</v>
          </cell>
        </row>
        <row r="1024">
          <cell r="A1024" t="str">
            <v>112049</v>
          </cell>
          <cell r="B1024">
            <v>415</v>
          </cell>
          <cell r="D1024" t="str">
            <v>นางสาวสุนันท์</v>
          </cell>
          <cell r="E1024" t="str">
            <v>สอาดจำ</v>
          </cell>
          <cell r="F1024" t="str">
            <v>7DP--&gt;6SW</v>
          </cell>
          <cell r="G1024" t="str">
            <v>A</v>
          </cell>
          <cell r="H1024" t="str">
            <v>WN</v>
          </cell>
          <cell r="I1024">
            <v>14491.87</v>
          </cell>
        </row>
        <row r="1025">
          <cell r="A1025" t="str">
            <v>112132</v>
          </cell>
          <cell r="B1025">
            <v>416</v>
          </cell>
          <cell r="D1025" t="str">
            <v>นางสาวนุชนาต</v>
          </cell>
          <cell r="E1025" t="str">
            <v>แคล้วคล่อง</v>
          </cell>
          <cell r="F1025" t="str">
            <v>7DP--&gt;6SW</v>
          </cell>
          <cell r="G1025" t="str">
            <v>C</v>
          </cell>
          <cell r="H1025" t="str">
            <v>WN</v>
          </cell>
          <cell r="I1025">
            <v>13697.15</v>
          </cell>
        </row>
        <row r="1026">
          <cell r="A1026" t="str">
            <v>112146</v>
          </cell>
          <cell r="B1026">
            <v>417</v>
          </cell>
          <cell r="D1026" t="str">
            <v>นางสาววรรณวิภา</v>
          </cell>
          <cell r="E1026" t="str">
            <v>สว่างแจ้ง</v>
          </cell>
          <cell r="F1026" t="str">
            <v>7DP--&gt;6SW</v>
          </cell>
          <cell r="G1026" t="str">
            <v>C</v>
          </cell>
          <cell r="H1026" t="str">
            <v>WN</v>
          </cell>
          <cell r="I1026">
            <v>12780.5</v>
          </cell>
        </row>
        <row r="1027">
          <cell r="A1027" t="str">
            <v>112150</v>
          </cell>
          <cell r="B1027">
            <v>418</v>
          </cell>
          <cell r="D1027" t="str">
            <v>นางสาวกนิษฐา</v>
          </cell>
          <cell r="E1027" t="str">
            <v>โพธิ์ชะ</v>
          </cell>
          <cell r="F1027" t="str">
            <v>7DP--&gt;6SW</v>
          </cell>
          <cell r="G1027" t="str">
            <v>B</v>
          </cell>
          <cell r="H1027" t="str">
            <v>WN</v>
          </cell>
          <cell r="I1027">
            <v>13791.34</v>
          </cell>
        </row>
        <row r="1028">
          <cell r="A1028" t="str">
            <v>112243</v>
          </cell>
          <cell r="B1028">
            <v>419</v>
          </cell>
          <cell r="D1028" t="str">
            <v>นางมานิดา</v>
          </cell>
          <cell r="E1028" t="str">
            <v>สุวรรณกาญจน์</v>
          </cell>
          <cell r="F1028" t="str">
            <v>7DP--&gt;6SW</v>
          </cell>
          <cell r="G1028" t="str">
            <v>B</v>
          </cell>
          <cell r="H1028" t="str">
            <v>WN</v>
          </cell>
          <cell r="I1028">
            <v>14089.94</v>
          </cell>
        </row>
        <row r="1029">
          <cell r="A1029" t="str">
            <v>112261</v>
          </cell>
          <cell r="B1029">
            <v>420</v>
          </cell>
          <cell r="D1029" t="str">
            <v>นายนิคม</v>
          </cell>
          <cell r="E1029" t="str">
            <v>สุตคาต</v>
          </cell>
          <cell r="F1029" t="str">
            <v>7DP--&gt;6SW</v>
          </cell>
          <cell r="G1029" t="str">
            <v>C</v>
          </cell>
          <cell r="H1029" t="str">
            <v>WN</v>
          </cell>
          <cell r="I1029">
            <v>12541.41</v>
          </cell>
        </row>
        <row r="1030">
          <cell r="A1030" t="str">
            <v>112291</v>
          </cell>
          <cell r="B1030">
            <v>421</v>
          </cell>
          <cell r="D1030" t="str">
            <v>นายประดิษฐ์</v>
          </cell>
          <cell r="E1030" t="str">
            <v>ไวเกษตรกรณ์</v>
          </cell>
          <cell r="F1030" t="str">
            <v>7DP--&gt;6SW</v>
          </cell>
          <cell r="G1030" t="str">
            <v>B</v>
          </cell>
          <cell r="H1030" t="str">
            <v>WN</v>
          </cell>
          <cell r="I1030">
            <v>13957.34</v>
          </cell>
        </row>
        <row r="1031">
          <cell r="A1031" t="str">
            <v>112310</v>
          </cell>
          <cell r="B1031">
            <v>422</v>
          </cell>
          <cell r="D1031" t="str">
            <v>นายอุดร</v>
          </cell>
          <cell r="E1031" t="str">
            <v>ทองแก้ว</v>
          </cell>
          <cell r="F1031" t="str">
            <v>7DP--&gt;6SW</v>
          </cell>
          <cell r="G1031" t="str">
            <v>C</v>
          </cell>
          <cell r="H1031" t="str">
            <v>WN</v>
          </cell>
          <cell r="I1031">
            <v>12184.83</v>
          </cell>
        </row>
        <row r="1032">
          <cell r="A1032" t="str">
            <v>112354</v>
          </cell>
          <cell r="B1032">
            <v>423</v>
          </cell>
          <cell r="D1032" t="str">
            <v>นางสาวปรียาภรณ์</v>
          </cell>
          <cell r="E1032" t="str">
            <v>ชาวนา</v>
          </cell>
          <cell r="F1032" t="str">
            <v>7DP--&gt;6SW</v>
          </cell>
          <cell r="G1032" t="str">
            <v>B</v>
          </cell>
          <cell r="H1032" t="str">
            <v>WN</v>
          </cell>
          <cell r="I1032">
            <v>13498.15</v>
          </cell>
        </row>
        <row r="1033">
          <cell r="A1033" t="str">
            <v>112448</v>
          </cell>
          <cell r="B1033">
            <v>424</v>
          </cell>
          <cell r="D1033" t="str">
            <v>นายพิสิทธิ์</v>
          </cell>
          <cell r="E1033" t="str">
            <v>สุทธิประภา</v>
          </cell>
          <cell r="F1033" t="str">
            <v>7DP--&gt;6SW</v>
          </cell>
          <cell r="G1033" t="str">
            <v>C</v>
          </cell>
          <cell r="H1033" t="str">
            <v>WN</v>
          </cell>
          <cell r="I1033">
            <v>13133.61</v>
          </cell>
        </row>
        <row r="1034">
          <cell r="A1034" t="str">
            <v>112451</v>
          </cell>
          <cell r="B1034">
            <v>425</v>
          </cell>
          <cell r="D1034" t="str">
            <v>นางจันสี</v>
          </cell>
          <cell r="E1034" t="str">
            <v>ทองโคตร</v>
          </cell>
          <cell r="F1034" t="str">
            <v>7DP--&gt;6SW</v>
          </cell>
          <cell r="G1034" t="str">
            <v>B</v>
          </cell>
          <cell r="H1034" t="str">
            <v>WN</v>
          </cell>
          <cell r="I1034">
            <v>13246.61</v>
          </cell>
        </row>
        <row r="1035">
          <cell r="A1035" t="str">
            <v>112479</v>
          </cell>
          <cell r="B1035">
            <v>426</v>
          </cell>
          <cell r="D1035" t="str">
            <v>นางภายดาว</v>
          </cell>
          <cell r="E1035" t="str">
            <v>มะหิงสาลี</v>
          </cell>
          <cell r="F1035" t="str">
            <v>7DP--&gt;6SW</v>
          </cell>
          <cell r="G1035" t="str">
            <v>A</v>
          </cell>
          <cell r="H1035" t="str">
            <v>WN</v>
          </cell>
          <cell r="I1035">
            <v>14052.42</v>
          </cell>
        </row>
        <row r="1036">
          <cell r="A1036" t="str">
            <v>112482</v>
          </cell>
          <cell r="B1036">
            <v>427</v>
          </cell>
          <cell r="D1036" t="str">
            <v>นางสมพิชย์</v>
          </cell>
          <cell r="E1036" t="str">
            <v>อันทปัญญา</v>
          </cell>
          <cell r="F1036" t="str">
            <v>7DP--&gt;6SW</v>
          </cell>
          <cell r="G1036" t="str">
            <v>B</v>
          </cell>
          <cell r="H1036" t="str">
            <v>WN</v>
          </cell>
          <cell r="I1036">
            <v>13407.2</v>
          </cell>
        </row>
        <row r="1037">
          <cell r="A1037" t="str">
            <v>112642</v>
          </cell>
          <cell r="B1037">
            <v>428</v>
          </cell>
          <cell r="D1037" t="str">
            <v>นางเพ็ชรา</v>
          </cell>
          <cell r="E1037" t="str">
            <v>ไชยทะ</v>
          </cell>
          <cell r="F1037" t="str">
            <v>7DP--&gt;6SW</v>
          </cell>
          <cell r="G1037" t="str">
            <v>B</v>
          </cell>
          <cell r="H1037" t="str">
            <v>WN</v>
          </cell>
          <cell r="I1037">
            <v>13626.3</v>
          </cell>
        </row>
        <row r="1038">
          <cell r="A1038" t="str">
            <v>112660</v>
          </cell>
          <cell r="B1038">
            <v>429</v>
          </cell>
          <cell r="D1038" t="str">
            <v>นางสาวเครีย</v>
          </cell>
          <cell r="E1038" t="str">
            <v>เพชรวงษ์</v>
          </cell>
          <cell r="F1038" t="str">
            <v>7DP--&gt;6SW</v>
          </cell>
          <cell r="G1038" t="str">
            <v>A</v>
          </cell>
          <cell r="H1038" t="str">
            <v>WN</v>
          </cell>
          <cell r="I1038">
            <v>13884.21</v>
          </cell>
        </row>
        <row r="1039">
          <cell r="A1039" t="str">
            <v>112673</v>
          </cell>
          <cell r="B1039">
            <v>430</v>
          </cell>
          <cell r="D1039" t="str">
            <v>นางสาวนิติกาญจน์</v>
          </cell>
          <cell r="E1039" t="str">
            <v>ทองสุขอำไพ</v>
          </cell>
          <cell r="F1039" t="str">
            <v>7DP--&gt;6SW</v>
          </cell>
          <cell r="G1039" t="str">
            <v>B</v>
          </cell>
          <cell r="H1039" t="str">
            <v>WN</v>
          </cell>
          <cell r="I1039">
            <v>13372.54</v>
          </cell>
        </row>
        <row r="1040">
          <cell r="A1040" t="str">
            <v>112691</v>
          </cell>
          <cell r="B1040">
            <v>431</v>
          </cell>
          <cell r="D1040" t="str">
            <v>นางสาวลมัย</v>
          </cell>
          <cell r="E1040" t="str">
            <v>ศรีชะอุ่ม</v>
          </cell>
          <cell r="F1040" t="str">
            <v>7DP--&gt;6SW</v>
          </cell>
          <cell r="G1040" t="str">
            <v>B</v>
          </cell>
          <cell r="H1040" t="str">
            <v>WN</v>
          </cell>
          <cell r="I1040">
            <v>13511.5</v>
          </cell>
        </row>
        <row r="1041">
          <cell r="A1041" t="str">
            <v>112705</v>
          </cell>
          <cell r="B1041">
            <v>432</v>
          </cell>
          <cell r="D1041" t="str">
            <v>นางสาวสุรินทร์</v>
          </cell>
          <cell r="E1041" t="str">
            <v>ทองโสภณ</v>
          </cell>
          <cell r="F1041" t="str">
            <v>7DP--&gt;6SW</v>
          </cell>
          <cell r="G1041" t="str">
            <v>B</v>
          </cell>
          <cell r="H1041" t="str">
            <v>WN</v>
          </cell>
          <cell r="I1041">
            <v>13384.94</v>
          </cell>
        </row>
        <row r="1042">
          <cell r="A1042" t="str">
            <v>112722</v>
          </cell>
          <cell r="B1042">
            <v>433</v>
          </cell>
          <cell r="D1042" t="str">
            <v>นางเกษร</v>
          </cell>
          <cell r="E1042" t="str">
            <v>หวังผล</v>
          </cell>
          <cell r="F1042" t="str">
            <v>7DP--&gt;6SW</v>
          </cell>
          <cell r="G1042" t="str">
            <v>B</v>
          </cell>
          <cell r="H1042" t="str">
            <v>WN</v>
          </cell>
          <cell r="I1042">
            <v>13511.82</v>
          </cell>
        </row>
        <row r="1043">
          <cell r="A1043" t="str">
            <v>112736</v>
          </cell>
          <cell r="B1043">
            <v>434</v>
          </cell>
          <cell r="D1043" t="str">
            <v>นางสาวบุญลือ</v>
          </cell>
          <cell r="E1043" t="str">
            <v>สืบสังข์</v>
          </cell>
          <cell r="F1043" t="str">
            <v>7DP--&gt;6SW</v>
          </cell>
          <cell r="G1043" t="str">
            <v>C</v>
          </cell>
          <cell r="H1043" t="str">
            <v>WN</v>
          </cell>
          <cell r="I1043">
            <v>13497.75</v>
          </cell>
        </row>
        <row r="1044">
          <cell r="A1044" t="str">
            <v>112740</v>
          </cell>
          <cell r="B1044">
            <v>435</v>
          </cell>
          <cell r="D1044" t="str">
            <v>นางสาวสละ</v>
          </cell>
          <cell r="E1044" t="str">
            <v>แสงกันยา</v>
          </cell>
          <cell r="F1044" t="str">
            <v>7DP--&gt;6SW</v>
          </cell>
          <cell r="G1044" t="str">
            <v>C</v>
          </cell>
          <cell r="H1044" t="str">
            <v>WN</v>
          </cell>
          <cell r="I1044">
            <v>13497.75</v>
          </cell>
        </row>
        <row r="1045">
          <cell r="A1045" t="str">
            <v>112753</v>
          </cell>
          <cell r="B1045">
            <v>436</v>
          </cell>
          <cell r="D1045" t="str">
            <v>นางสาวบุญธรรม</v>
          </cell>
          <cell r="E1045" t="str">
            <v>สิงห์ทอง</v>
          </cell>
          <cell r="F1045" t="str">
            <v>7DP--&gt;6SW</v>
          </cell>
          <cell r="G1045" t="str">
            <v>C</v>
          </cell>
          <cell r="H1045" t="str">
            <v>WN</v>
          </cell>
          <cell r="I1045">
            <v>12768.21</v>
          </cell>
        </row>
        <row r="1046">
          <cell r="A1046" t="str">
            <v>112784</v>
          </cell>
          <cell r="B1046">
            <v>437</v>
          </cell>
          <cell r="D1046" t="str">
            <v>นางสาวเคน</v>
          </cell>
          <cell r="E1046" t="str">
            <v>ทองแก้ว</v>
          </cell>
          <cell r="F1046" t="str">
            <v>7DP--&gt;6SW</v>
          </cell>
          <cell r="G1046" t="str">
            <v>A</v>
          </cell>
          <cell r="H1046" t="str">
            <v>WN</v>
          </cell>
          <cell r="I1046">
            <v>13510.89</v>
          </cell>
        </row>
        <row r="1047">
          <cell r="A1047" t="str">
            <v>112802</v>
          </cell>
          <cell r="B1047">
            <v>438</v>
          </cell>
          <cell r="D1047" t="str">
            <v>นางละออง</v>
          </cell>
          <cell r="E1047" t="str">
            <v>บัวแก้ว</v>
          </cell>
          <cell r="F1047" t="str">
            <v>7DP--&gt;6SW</v>
          </cell>
          <cell r="G1047" t="str">
            <v>B</v>
          </cell>
          <cell r="H1047" t="str">
            <v>WN</v>
          </cell>
          <cell r="I1047">
            <v>13276.5</v>
          </cell>
        </row>
        <row r="1048">
          <cell r="A1048" t="str">
            <v>112927</v>
          </cell>
          <cell r="B1048">
            <v>439</v>
          </cell>
          <cell r="D1048" t="str">
            <v>นางสายรุ้ง</v>
          </cell>
          <cell r="E1048" t="str">
            <v>สุดหอม</v>
          </cell>
          <cell r="F1048" t="str">
            <v>7DP--&gt;6SW</v>
          </cell>
          <cell r="G1048" t="str">
            <v>B</v>
          </cell>
          <cell r="H1048" t="str">
            <v>WN</v>
          </cell>
          <cell r="I1048">
            <v>13651.42</v>
          </cell>
        </row>
        <row r="1049">
          <cell r="A1049" t="str">
            <v>112989</v>
          </cell>
          <cell r="B1049">
            <v>440</v>
          </cell>
          <cell r="D1049" t="str">
            <v>นางวารินทร์</v>
          </cell>
          <cell r="E1049" t="str">
            <v>รุ่งเรือง</v>
          </cell>
          <cell r="F1049" t="str">
            <v>7DP--&gt;6SW</v>
          </cell>
          <cell r="G1049" t="str">
            <v>B</v>
          </cell>
          <cell r="H1049" t="str">
            <v>WN</v>
          </cell>
          <cell r="I1049">
            <v>13568.42</v>
          </cell>
        </row>
        <row r="1050">
          <cell r="A1050" t="str">
            <v>113392</v>
          </cell>
          <cell r="B1050">
            <v>441</v>
          </cell>
          <cell r="D1050" t="str">
            <v>นางสาวอรุณนี</v>
          </cell>
          <cell r="E1050" t="str">
            <v>สีลาดเลา</v>
          </cell>
          <cell r="F1050" t="str">
            <v>7DP--&gt;6SW</v>
          </cell>
          <cell r="G1050" t="str">
            <v>C</v>
          </cell>
          <cell r="H1050" t="str">
            <v>WN</v>
          </cell>
          <cell r="I1050">
            <v>13370.81</v>
          </cell>
        </row>
        <row r="1051">
          <cell r="A1051" t="str">
            <v>113411</v>
          </cell>
          <cell r="B1051">
            <v>442</v>
          </cell>
          <cell r="D1051" t="str">
            <v>นางสาวพรพณา</v>
          </cell>
          <cell r="E1051" t="str">
            <v>ดุลยพันธ์</v>
          </cell>
          <cell r="F1051" t="str">
            <v>7DP--&gt;6SW</v>
          </cell>
          <cell r="G1051" t="str">
            <v>C</v>
          </cell>
          <cell r="H1051" t="str">
            <v>WN</v>
          </cell>
          <cell r="I1051">
            <v>12902.09</v>
          </cell>
        </row>
        <row r="1052">
          <cell r="A1052" t="str">
            <v>113521</v>
          </cell>
          <cell r="B1052">
            <v>443</v>
          </cell>
          <cell r="D1052" t="str">
            <v>นายธรณิศ</v>
          </cell>
          <cell r="E1052" t="str">
            <v>แสนกล้า</v>
          </cell>
          <cell r="F1052" t="str">
            <v>7DP--&gt;6SW</v>
          </cell>
          <cell r="G1052" t="str">
            <v>D</v>
          </cell>
          <cell r="H1052" t="str">
            <v>WN</v>
          </cell>
          <cell r="I1052">
            <v>12799.8</v>
          </cell>
        </row>
        <row r="1053">
          <cell r="A1053" t="str">
            <v>113566</v>
          </cell>
          <cell r="B1053">
            <v>444</v>
          </cell>
          <cell r="D1053" t="str">
            <v>นายอธิคม</v>
          </cell>
          <cell r="E1053" t="str">
            <v>บุญชู</v>
          </cell>
          <cell r="F1053" t="str">
            <v>7DP--&gt;6SW</v>
          </cell>
          <cell r="G1053" t="str">
            <v>D</v>
          </cell>
          <cell r="H1053" t="str">
            <v>WN</v>
          </cell>
          <cell r="I1053">
            <v>12390.46</v>
          </cell>
        </row>
        <row r="1054">
          <cell r="A1054" t="str">
            <v>113646</v>
          </cell>
          <cell r="B1054">
            <v>445</v>
          </cell>
          <cell r="D1054" t="str">
            <v>นายประพันธ์</v>
          </cell>
          <cell r="E1054" t="str">
            <v>โพธิคำ</v>
          </cell>
          <cell r="F1054" t="str">
            <v>7DP--&gt;6SW</v>
          </cell>
          <cell r="G1054" t="str">
            <v>C</v>
          </cell>
          <cell r="H1054" t="str">
            <v>WN</v>
          </cell>
          <cell r="I1054">
            <v>12754.04</v>
          </cell>
        </row>
        <row r="1055">
          <cell r="A1055" t="str">
            <v>113709</v>
          </cell>
          <cell r="B1055">
            <v>446</v>
          </cell>
          <cell r="D1055" t="str">
            <v>นายสุนทร</v>
          </cell>
          <cell r="E1055" t="str">
            <v>บุญเต็ม</v>
          </cell>
          <cell r="F1055" t="str">
            <v>7DP--&gt;6SW</v>
          </cell>
          <cell r="G1055" t="str">
            <v>B</v>
          </cell>
          <cell r="H1055" t="str">
            <v>WN</v>
          </cell>
          <cell r="I1055">
            <v>14037.79</v>
          </cell>
        </row>
        <row r="1056">
          <cell r="A1056" t="str">
            <v>114001</v>
          </cell>
          <cell r="B1056">
            <v>447</v>
          </cell>
          <cell r="D1056" t="str">
            <v>นายเจริญ</v>
          </cell>
          <cell r="E1056" t="str">
            <v>แพงทอง</v>
          </cell>
          <cell r="F1056" t="str">
            <v>7DP--&gt;6SW</v>
          </cell>
          <cell r="G1056" t="str">
            <v>B</v>
          </cell>
          <cell r="H1056" t="str">
            <v>WN</v>
          </cell>
          <cell r="I1056">
            <v>13393.52</v>
          </cell>
        </row>
        <row r="1057">
          <cell r="A1057" t="str">
            <v>114109</v>
          </cell>
          <cell r="B1057">
            <v>448</v>
          </cell>
          <cell r="D1057" t="str">
            <v>นายปิยะ</v>
          </cell>
          <cell r="E1057" t="str">
            <v>อนุอัน</v>
          </cell>
          <cell r="F1057" t="str">
            <v>7DP--&gt;6SW</v>
          </cell>
          <cell r="G1057" t="str">
            <v>B</v>
          </cell>
          <cell r="H1057" t="str">
            <v>WN</v>
          </cell>
          <cell r="I1057">
            <v>13495.92</v>
          </cell>
        </row>
        <row r="1058">
          <cell r="A1058" t="str">
            <v>114188</v>
          </cell>
          <cell r="B1058">
            <v>449</v>
          </cell>
          <cell r="D1058" t="str">
            <v>นายสังวาลย์</v>
          </cell>
          <cell r="E1058" t="str">
            <v>พรมเดื่อ</v>
          </cell>
          <cell r="F1058" t="str">
            <v>7DP--&gt;6SW</v>
          </cell>
          <cell r="G1058" t="str">
            <v>C</v>
          </cell>
          <cell r="H1058" t="str">
            <v>WN</v>
          </cell>
          <cell r="I1058">
            <v>12646.31</v>
          </cell>
        </row>
        <row r="1059">
          <cell r="A1059" t="str">
            <v>114206</v>
          </cell>
          <cell r="B1059">
            <v>450</v>
          </cell>
          <cell r="D1059" t="str">
            <v>นางสาวกงเกียน</v>
          </cell>
          <cell r="E1059" t="str">
            <v>บุญตอม</v>
          </cell>
          <cell r="F1059" t="str">
            <v>7DP--&gt;6SW</v>
          </cell>
          <cell r="G1059" t="str">
            <v>B</v>
          </cell>
          <cell r="H1059" t="str">
            <v>WN</v>
          </cell>
          <cell r="I1059">
            <v>13483.2</v>
          </cell>
        </row>
        <row r="1060">
          <cell r="A1060" t="str">
            <v>114237</v>
          </cell>
          <cell r="B1060">
            <v>451</v>
          </cell>
          <cell r="D1060" t="str">
            <v>นางเกษมศรี</v>
          </cell>
          <cell r="E1060" t="str">
            <v>วงศ์ประทุม</v>
          </cell>
          <cell r="F1060" t="str">
            <v>7DP--&gt;6SW</v>
          </cell>
          <cell r="G1060" t="str">
            <v>B</v>
          </cell>
          <cell r="H1060" t="str">
            <v>WN</v>
          </cell>
          <cell r="I1060">
            <v>12997.93</v>
          </cell>
        </row>
        <row r="1061">
          <cell r="A1061" t="str">
            <v>114254</v>
          </cell>
          <cell r="B1061">
            <v>452</v>
          </cell>
          <cell r="D1061" t="str">
            <v>นางสาวลำภู</v>
          </cell>
          <cell r="E1061" t="str">
            <v>อุ่นเรือง</v>
          </cell>
          <cell r="F1061" t="str">
            <v>7DP--&gt;6SW</v>
          </cell>
          <cell r="G1061" t="str">
            <v>A</v>
          </cell>
          <cell r="H1061" t="str">
            <v>WN</v>
          </cell>
          <cell r="I1061">
            <v>14074.25</v>
          </cell>
        </row>
        <row r="1062">
          <cell r="A1062" t="str">
            <v>114317</v>
          </cell>
          <cell r="B1062">
            <v>453</v>
          </cell>
          <cell r="D1062" t="str">
            <v>นายอาภรณ์</v>
          </cell>
          <cell r="E1062" t="str">
            <v>ธารเอี่ยม</v>
          </cell>
          <cell r="F1062" t="str">
            <v>7DP--&gt;6SW</v>
          </cell>
          <cell r="G1062" t="str">
            <v>A</v>
          </cell>
          <cell r="H1062" t="str">
            <v>WN</v>
          </cell>
          <cell r="I1062">
            <v>14436.98</v>
          </cell>
        </row>
        <row r="1063">
          <cell r="A1063" t="str">
            <v>114428</v>
          </cell>
          <cell r="B1063">
            <v>454</v>
          </cell>
          <cell r="D1063" t="str">
            <v>นายสำเริง</v>
          </cell>
          <cell r="E1063" t="str">
            <v>รอดแจ่ม</v>
          </cell>
          <cell r="F1063" t="str">
            <v>7DP--&gt;6SW</v>
          </cell>
          <cell r="G1063" t="str">
            <v>B</v>
          </cell>
          <cell r="H1063" t="str">
            <v>WN</v>
          </cell>
          <cell r="I1063">
            <v>13777.03</v>
          </cell>
        </row>
        <row r="1064">
          <cell r="A1064" t="str">
            <v>114445</v>
          </cell>
          <cell r="B1064">
            <v>455</v>
          </cell>
          <cell r="D1064" t="str">
            <v>นางสมพร</v>
          </cell>
          <cell r="E1064" t="str">
            <v>บุญประกอบ</v>
          </cell>
          <cell r="F1064" t="str">
            <v>7DP--&gt;6SW</v>
          </cell>
          <cell r="G1064" t="str">
            <v>A</v>
          </cell>
          <cell r="H1064" t="str">
            <v>WN</v>
          </cell>
          <cell r="I1064">
            <v>13519.88</v>
          </cell>
        </row>
        <row r="1065">
          <cell r="A1065" t="str">
            <v>114462</v>
          </cell>
          <cell r="B1065">
            <v>456</v>
          </cell>
          <cell r="D1065" t="str">
            <v>นางสาวกิตติกา</v>
          </cell>
          <cell r="E1065" t="str">
            <v>ทรัพย์ที่พึ่ง</v>
          </cell>
          <cell r="F1065" t="str">
            <v>7DP--&gt;6SW</v>
          </cell>
          <cell r="G1065" t="str">
            <v>B</v>
          </cell>
          <cell r="H1065" t="str">
            <v>WN</v>
          </cell>
          <cell r="I1065">
            <v>13245.97</v>
          </cell>
        </row>
        <row r="1066">
          <cell r="A1066" t="str">
            <v>114476</v>
          </cell>
          <cell r="B1066">
            <v>457</v>
          </cell>
          <cell r="D1066" t="str">
            <v>นางสาววิไลพร</v>
          </cell>
          <cell r="E1066" t="str">
            <v>สุวรรณชู</v>
          </cell>
          <cell r="F1066" t="str">
            <v>7DP--&gt;6SW</v>
          </cell>
          <cell r="G1066" t="str">
            <v>C</v>
          </cell>
          <cell r="H1066" t="str">
            <v>WN</v>
          </cell>
          <cell r="I1066">
            <v>12750.89</v>
          </cell>
        </row>
        <row r="1067">
          <cell r="A1067" t="str">
            <v>124137</v>
          </cell>
          <cell r="B1067">
            <v>458</v>
          </cell>
          <cell r="D1067" t="str">
            <v>นายสุเมธ</v>
          </cell>
          <cell r="E1067" t="str">
            <v>เกตุขุนทด</v>
          </cell>
          <cell r="F1067" t="str">
            <v>7DP--&gt;6SW</v>
          </cell>
          <cell r="G1067" t="str">
            <v>B</v>
          </cell>
          <cell r="H1067" t="str">
            <v>WN</v>
          </cell>
          <cell r="I1067">
            <v>12745.2</v>
          </cell>
        </row>
        <row r="1068">
          <cell r="A1068" t="str">
            <v>127585</v>
          </cell>
          <cell r="B1068">
            <v>459</v>
          </cell>
          <cell r="D1068" t="str">
            <v>นายณัฐเศรษฐ์</v>
          </cell>
          <cell r="E1068" t="str">
            <v>ดวงจันทร์</v>
          </cell>
          <cell r="F1068" t="str">
            <v>7DP--&gt;6SW</v>
          </cell>
          <cell r="G1068" t="str">
            <v>B</v>
          </cell>
          <cell r="H1068" t="str">
            <v>WN</v>
          </cell>
          <cell r="I1068">
            <v>12833.7</v>
          </cell>
        </row>
        <row r="1069">
          <cell r="A1069" t="str">
            <v>128766</v>
          </cell>
          <cell r="B1069">
            <v>460</v>
          </cell>
          <cell r="D1069" t="str">
            <v>นายอาทิตย์</v>
          </cell>
          <cell r="E1069" t="str">
            <v>ถากงตา</v>
          </cell>
          <cell r="F1069" t="str">
            <v>7DP--&gt;6SW</v>
          </cell>
          <cell r="G1069" t="str">
            <v>B</v>
          </cell>
          <cell r="H1069" t="str">
            <v>WN</v>
          </cell>
          <cell r="I1069">
            <v>12353.7</v>
          </cell>
        </row>
        <row r="1070">
          <cell r="A1070" t="str">
            <v>128752</v>
          </cell>
          <cell r="B1070">
            <v>461</v>
          </cell>
          <cell r="D1070" t="str">
            <v>นายอำนวย</v>
          </cell>
          <cell r="E1070" t="str">
            <v>จันทะยุทธ</v>
          </cell>
          <cell r="F1070" t="str">
            <v>7DP--&gt;6SW</v>
          </cell>
          <cell r="G1070" t="str">
            <v>A</v>
          </cell>
          <cell r="H1070" t="str">
            <v>WN</v>
          </cell>
          <cell r="I1070">
            <v>12826.8</v>
          </cell>
        </row>
        <row r="1071">
          <cell r="A1071" t="str">
            <v>126214</v>
          </cell>
          <cell r="B1071">
            <v>462</v>
          </cell>
          <cell r="D1071" t="str">
            <v>นายชัยวัฒน์</v>
          </cell>
          <cell r="E1071" t="str">
            <v>อ่างงาม</v>
          </cell>
          <cell r="F1071" t="str">
            <v>7DP--&gt;6SW</v>
          </cell>
          <cell r="G1071" t="str">
            <v>B</v>
          </cell>
          <cell r="H1071" t="str">
            <v>WN</v>
          </cell>
          <cell r="I1071">
            <v>12480.6</v>
          </cell>
        </row>
        <row r="1072">
          <cell r="A1072" t="str">
            <v>800193</v>
          </cell>
          <cell r="B1072">
            <v>1</v>
          </cell>
          <cell r="D1072" t="str">
            <v>มาโนต</v>
          </cell>
          <cell r="E1072" t="str">
            <v>นกเนียม</v>
          </cell>
          <cell r="F1072" t="str">
            <v>6SW</v>
          </cell>
          <cell r="G1072" t="str">
            <v>B</v>
          </cell>
          <cell r="H1072" t="str">
            <v>RS</v>
          </cell>
          <cell r="I1072">
            <v>16741.38</v>
          </cell>
        </row>
        <row r="1073">
          <cell r="A1073" t="str">
            <v>800211</v>
          </cell>
          <cell r="B1073">
            <v>2</v>
          </cell>
          <cell r="D1073" t="str">
            <v>สุริยะ</v>
          </cell>
          <cell r="E1073" t="str">
            <v>อินทรชื่น</v>
          </cell>
          <cell r="F1073" t="str">
            <v>6SW</v>
          </cell>
          <cell r="G1073" t="str">
            <v>B</v>
          </cell>
          <cell r="H1073" t="str">
            <v>RS</v>
          </cell>
          <cell r="I1073">
            <v>16601.37</v>
          </cell>
        </row>
        <row r="1074">
          <cell r="A1074" t="str">
            <v>801104</v>
          </cell>
          <cell r="B1074">
            <v>3</v>
          </cell>
          <cell r="D1074" t="str">
            <v>วันดี</v>
          </cell>
          <cell r="E1074" t="str">
            <v>ผลเจริญรุ่งเรือง</v>
          </cell>
          <cell r="F1074" t="str">
            <v>6SW</v>
          </cell>
          <cell r="G1074" t="str">
            <v>B</v>
          </cell>
          <cell r="H1074" t="str">
            <v>RS</v>
          </cell>
          <cell r="I1074">
            <v>20126.849999999999</v>
          </cell>
        </row>
        <row r="1075">
          <cell r="A1075" t="str">
            <v>801725</v>
          </cell>
          <cell r="B1075">
            <v>4</v>
          </cell>
          <cell r="D1075" t="str">
            <v>รัชนก</v>
          </cell>
          <cell r="E1075" t="str">
            <v>โสวิลาด</v>
          </cell>
          <cell r="F1075" t="str">
            <v>6SW</v>
          </cell>
          <cell r="G1075" t="str">
            <v>B</v>
          </cell>
          <cell r="H1075" t="str">
            <v>RS</v>
          </cell>
          <cell r="I1075">
            <v>14834.23</v>
          </cell>
        </row>
        <row r="1076">
          <cell r="A1076" t="str">
            <v>801840</v>
          </cell>
          <cell r="B1076">
            <v>5</v>
          </cell>
          <cell r="D1076" t="str">
            <v>ศศิมา</v>
          </cell>
          <cell r="E1076" t="str">
            <v>อรุณฤกษ์</v>
          </cell>
          <cell r="F1076" t="str">
            <v>6SW</v>
          </cell>
          <cell r="G1076" t="str">
            <v>B</v>
          </cell>
          <cell r="H1076" t="str">
            <v>RS</v>
          </cell>
          <cell r="I1076">
            <v>14608.62</v>
          </cell>
        </row>
        <row r="1077">
          <cell r="A1077" t="str">
            <v>801853</v>
          </cell>
          <cell r="B1077">
            <v>6</v>
          </cell>
          <cell r="D1077" t="str">
            <v>เบญจวรรณ</v>
          </cell>
          <cell r="E1077" t="str">
            <v>อินต๊ะยศ</v>
          </cell>
          <cell r="F1077" t="str">
            <v>6SW</v>
          </cell>
          <cell r="G1077" t="str">
            <v>B</v>
          </cell>
          <cell r="H1077" t="str">
            <v>RS</v>
          </cell>
          <cell r="I1077">
            <v>14786.61</v>
          </cell>
        </row>
        <row r="1078">
          <cell r="A1078" t="str">
            <v>802298</v>
          </cell>
          <cell r="B1078">
            <v>7</v>
          </cell>
          <cell r="D1078" t="str">
            <v>กมล</v>
          </cell>
          <cell r="E1078" t="str">
            <v>นาคช่วย</v>
          </cell>
          <cell r="F1078" t="str">
            <v>6SW</v>
          </cell>
          <cell r="G1078" t="str">
            <v>B</v>
          </cell>
          <cell r="H1078" t="str">
            <v>RS</v>
          </cell>
          <cell r="I1078">
            <v>16708.91</v>
          </cell>
        </row>
        <row r="1079">
          <cell r="A1079" t="str">
            <v>804073</v>
          </cell>
          <cell r="B1079">
            <v>8</v>
          </cell>
          <cell r="D1079" t="str">
            <v>บุญตา</v>
          </cell>
          <cell r="E1079" t="str">
            <v>ประทิน</v>
          </cell>
          <cell r="F1079" t="str">
            <v>6SW</v>
          </cell>
          <cell r="G1079" t="str">
            <v>B</v>
          </cell>
          <cell r="H1079" t="str">
            <v>RS</v>
          </cell>
          <cell r="I1079">
            <v>11363.14</v>
          </cell>
        </row>
        <row r="1080">
          <cell r="A1080" t="str">
            <v>804184</v>
          </cell>
          <cell r="B1080">
            <v>9</v>
          </cell>
          <cell r="D1080" t="str">
            <v>อรรถพล</v>
          </cell>
          <cell r="E1080" t="str">
            <v>ลุนผง</v>
          </cell>
          <cell r="F1080" t="str">
            <v>6SW</v>
          </cell>
          <cell r="G1080" t="str">
            <v>B</v>
          </cell>
          <cell r="H1080" t="str">
            <v>RS</v>
          </cell>
          <cell r="I1080">
            <v>16369.51</v>
          </cell>
        </row>
        <row r="1081">
          <cell r="A1081" t="str">
            <v>804198</v>
          </cell>
          <cell r="B1081">
            <v>10</v>
          </cell>
          <cell r="D1081" t="str">
            <v>ปราโมทย์</v>
          </cell>
          <cell r="E1081" t="str">
            <v>ทองอินทร์</v>
          </cell>
          <cell r="F1081" t="str">
            <v>6SW</v>
          </cell>
          <cell r="G1081" t="str">
            <v>A</v>
          </cell>
          <cell r="H1081" t="str">
            <v>RS</v>
          </cell>
          <cell r="I1081">
            <v>16058.6</v>
          </cell>
        </row>
        <row r="1082">
          <cell r="A1082" t="str">
            <v>804216</v>
          </cell>
          <cell r="B1082">
            <v>11</v>
          </cell>
          <cell r="D1082" t="str">
            <v>นิรัน</v>
          </cell>
          <cell r="E1082" t="str">
            <v>ช้างมาก</v>
          </cell>
          <cell r="F1082" t="str">
            <v>6SW</v>
          </cell>
          <cell r="G1082" t="str">
            <v>A</v>
          </cell>
          <cell r="H1082" t="str">
            <v>RS</v>
          </cell>
          <cell r="I1082">
            <v>15515.44</v>
          </cell>
        </row>
        <row r="1083">
          <cell r="A1083" t="str">
            <v>804220</v>
          </cell>
          <cell r="B1083">
            <v>12</v>
          </cell>
          <cell r="D1083" t="str">
            <v>เกียรติยศ</v>
          </cell>
          <cell r="E1083" t="str">
            <v>ปานพุ่ม</v>
          </cell>
          <cell r="F1083" t="str">
            <v>6SW</v>
          </cell>
          <cell r="G1083" t="str">
            <v>B</v>
          </cell>
          <cell r="H1083" t="str">
            <v>RS</v>
          </cell>
          <cell r="I1083">
            <v>14493.44</v>
          </cell>
        </row>
        <row r="1084">
          <cell r="A1084" t="str">
            <v>804247</v>
          </cell>
          <cell r="B1084">
            <v>13</v>
          </cell>
          <cell r="D1084" t="str">
            <v>วีรพันธ์</v>
          </cell>
          <cell r="E1084" t="str">
            <v>สุราษฎร์</v>
          </cell>
          <cell r="F1084" t="str">
            <v>6SW</v>
          </cell>
          <cell r="G1084" t="str">
            <v>A</v>
          </cell>
          <cell r="H1084" t="str">
            <v>RS</v>
          </cell>
          <cell r="I1084">
            <v>15574</v>
          </cell>
        </row>
        <row r="1085">
          <cell r="A1085" t="str">
            <v>804486</v>
          </cell>
          <cell r="B1085">
            <v>14</v>
          </cell>
          <cell r="D1085" t="str">
            <v>ญาโณ</v>
          </cell>
          <cell r="E1085" t="str">
            <v>เมฆขำ</v>
          </cell>
          <cell r="F1085" t="str">
            <v>6SW</v>
          </cell>
          <cell r="G1085" t="str">
            <v>B</v>
          </cell>
          <cell r="H1085" t="str">
            <v>RS</v>
          </cell>
          <cell r="I1085">
            <v>12519.11</v>
          </cell>
        </row>
        <row r="1086">
          <cell r="A1086" t="str">
            <v>804490</v>
          </cell>
          <cell r="B1086">
            <v>15</v>
          </cell>
          <cell r="D1086" t="str">
            <v>ชุติมา</v>
          </cell>
          <cell r="E1086" t="str">
            <v>ห้วยชะนาง</v>
          </cell>
          <cell r="F1086" t="str">
            <v>6SW</v>
          </cell>
          <cell r="G1086" t="str">
            <v>B</v>
          </cell>
          <cell r="H1086" t="str">
            <v>RS</v>
          </cell>
          <cell r="I1086">
            <v>10672.75</v>
          </cell>
        </row>
        <row r="1087">
          <cell r="A1087" t="str">
            <v>804504</v>
          </cell>
          <cell r="B1087">
            <v>16</v>
          </cell>
          <cell r="D1087" t="str">
            <v>สิทธิชัย</v>
          </cell>
          <cell r="E1087" t="str">
            <v>สีม่วงงาม</v>
          </cell>
          <cell r="F1087" t="str">
            <v>6SW</v>
          </cell>
          <cell r="G1087" t="str">
            <v>C</v>
          </cell>
          <cell r="H1087" t="str">
            <v>RS</v>
          </cell>
          <cell r="I1087">
            <v>10473.549999999999</v>
          </cell>
        </row>
        <row r="1088">
          <cell r="A1088" t="str">
            <v>804566</v>
          </cell>
          <cell r="B1088">
            <v>17</v>
          </cell>
          <cell r="D1088" t="str">
            <v>รัตนชัย</v>
          </cell>
          <cell r="E1088" t="str">
            <v>สีวิใจ</v>
          </cell>
          <cell r="F1088" t="str">
            <v>6SW</v>
          </cell>
          <cell r="G1088" t="str">
            <v>A</v>
          </cell>
          <cell r="H1088" t="str">
            <v>RS</v>
          </cell>
          <cell r="I1088">
            <v>12299.09</v>
          </cell>
        </row>
        <row r="1089">
          <cell r="A1089" t="str">
            <v>804583</v>
          </cell>
          <cell r="B1089">
            <v>18</v>
          </cell>
          <cell r="D1089" t="str">
            <v>ยมนา</v>
          </cell>
          <cell r="E1089" t="str">
            <v>คะเนมา</v>
          </cell>
          <cell r="F1089" t="str">
            <v>6SW</v>
          </cell>
          <cell r="G1089" t="str">
            <v>B</v>
          </cell>
          <cell r="H1089" t="str">
            <v>RS</v>
          </cell>
          <cell r="I1089">
            <v>12413.87</v>
          </cell>
        </row>
        <row r="1090">
          <cell r="A1090" t="str">
            <v>804761</v>
          </cell>
          <cell r="B1090">
            <v>19</v>
          </cell>
          <cell r="D1090" t="str">
            <v>ทศพร</v>
          </cell>
          <cell r="E1090" t="str">
            <v>มังกรแก้ว</v>
          </cell>
          <cell r="F1090" t="str">
            <v>7DP --&gt;6SW</v>
          </cell>
          <cell r="G1090" t="str">
            <v>B</v>
          </cell>
          <cell r="H1090" t="str">
            <v>RS</v>
          </cell>
          <cell r="I1090">
            <v>10371.9</v>
          </cell>
        </row>
        <row r="1091">
          <cell r="A1091" t="str">
            <v>804837</v>
          </cell>
          <cell r="B1091">
            <v>20</v>
          </cell>
          <cell r="D1091" t="str">
            <v>ศักดา</v>
          </cell>
          <cell r="E1091" t="str">
            <v>วงษ์เจริญ</v>
          </cell>
          <cell r="F1091" t="str">
            <v>6SW</v>
          </cell>
          <cell r="G1091" t="str">
            <v>B</v>
          </cell>
          <cell r="H1091" t="str">
            <v>RS</v>
          </cell>
          <cell r="I1091">
            <v>11055.8</v>
          </cell>
        </row>
        <row r="1092">
          <cell r="A1092" t="str">
            <v>804917</v>
          </cell>
          <cell r="B1092">
            <v>21</v>
          </cell>
          <cell r="D1092" t="str">
            <v>เชาวรรธก์</v>
          </cell>
          <cell r="E1092" t="str">
            <v>ชวดท่าข้าม</v>
          </cell>
          <cell r="F1092" t="str">
            <v>6SW</v>
          </cell>
          <cell r="G1092" t="str">
            <v>A</v>
          </cell>
          <cell r="H1092" t="str">
            <v>RS</v>
          </cell>
          <cell r="I1092">
            <v>10876.09</v>
          </cell>
        </row>
        <row r="1093">
          <cell r="A1093" t="str">
            <v>800607</v>
          </cell>
          <cell r="B1093">
            <v>1</v>
          </cell>
          <cell r="D1093" t="str">
            <v>นายประเสริฐ</v>
          </cell>
          <cell r="E1093" t="str">
            <v>เชาว์วิเศษ</v>
          </cell>
          <cell r="F1093" t="str">
            <v>6SW</v>
          </cell>
          <cell r="G1093" t="str">
            <v>B</v>
          </cell>
          <cell r="H1093" t="str">
            <v>WN</v>
          </cell>
          <cell r="I1093">
            <v>15505.12</v>
          </cell>
        </row>
        <row r="1094">
          <cell r="A1094" t="str">
            <v>800815</v>
          </cell>
          <cell r="B1094">
            <v>2</v>
          </cell>
          <cell r="D1094" t="str">
            <v>นายสันติ</v>
          </cell>
          <cell r="E1094" t="str">
            <v>มันทสอน</v>
          </cell>
          <cell r="F1094" t="str">
            <v>6SW</v>
          </cell>
          <cell r="G1094" t="str">
            <v>B</v>
          </cell>
          <cell r="H1094" t="str">
            <v>WN</v>
          </cell>
          <cell r="I1094">
            <v>15733.01</v>
          </cell>
        </row>
        <row r="1095">
          <cell r="A1095" t="str">
            <v>801995</v>
          </cell>
          <cell r="B1095">
            <v>3</v>
          </cell>
          <cell r="D1095" t="str">
            <v>นายหนูนา</v>
          </cell>
          <cell r="E1095" t="str">
            <v>แสงตาว</v>
          </cell>
          <cell r="F1095" t="str">
            <v>6SW</v>
          </cell>
          <cell r="G1095" t="str">
            <v>B</v>
          </cell>
          <cell r="H1095" t="str">
            <v>WN</v>
          </cell>
          <cell r="I1095">
            <v>13647.57</v>
          </cell>
        </row>
        <row r="1096">
          <cell r="A1096" t="str">
            <v>802031</v>
          </cell>
          <cell r="B1096">
            <v>4</v>
          </cell>
          <cell r="D1096" t="str">
            <v>นายวีระยุทธ</v>
          </cell>
          <cell r="E1096" t="str">
            <v>ขวาวงค์ศา</v>
          </cell>
          <cell r="F1096" t="str">
            <v>6SW</v>
          </cell>
          <cell r="G1096" t="str">
            <v>B</v>
          </cell>
          <cell r="H1096" t="str">
            <v>WN</v>
          </cell>
          <cell r="I1096">
            <v>14321.84</v>
          </cell>
        </row>
        <row r="1097">
          <cell r="A1097" t="str">
            <v>802125</v>
          </cell>
          <cell r="B1097">
            <v>5</v>
          </cell>
          <cell r="D1097" t="str">
            <v>นายอลงกรณ์</v>
          </cell>
          <cell r="E1097" t="str">
            <v>ยิ้มยรรยงค์</v>
          </cell>
          <cell r="F1097" t="str">
            <v>6SW</v>
          </cell>
          <cell r="G1097" t="str">
            <v>B</v>
          </cell>
          <cell r="H1097" t="str">
            <v>WN</v>
          </cell>
          <cell r="I1097">
            <v>16282.14</v>
          </cell>
        </row>
        <row r="1098">
          <cell r="A1098" t="str">
            <v>802191</v>
          </cell>
          <cell r="B1098">
            <v>6</v>
          </cell>
          <cell r="D1098" t="str">
            <v>นางสาวทัศนีย์</v>
          </cell>
          <cell r="E1098" t="str">
            <v>คนดี</v>
          </cell>
          <cell r="F1098" t="str">
            <v>6SW</v>
          </cell>
          <cell r="G1098" t="str">
            <v>B</v>
          </cell>
          <cell r="H1098" t="str">
            <v>WN</v>
          </cell>
          <cell r="I1098">
            <v>15146.17</v>
          </cell>
        </row>
        <row r="1099">
          <cell r="A1099" t="str">
            <v>802569</v>
          </cell>
          <cell r="B1099">
            <v>7</v>
          </cell>
          <cell r="D1099" t="str">
            <v>นายเสกสรรค์</v>
          </cell>
          <cell r="E1099" t="str">
            <v>ประสมบุญ</v>
          </cell>
          <cell r="F1099" t="str">
            <v>6SW</v>
          </cell>
          <cell r="G1099" t="str">
            <v>B</v>
          </cell>
          <cell r="H1099" t="str">
            <v>WN</v>
          </cell>
          <cell r="I1099">
            <v>14270.73</v>
          </cell>
        </row>
        <row r="1100">
          <cell r="A1100" t="str">
            <v>802604</v>
          </cell>
          <cell r="B1100">
            <v>8</v>
          </cell>
          <cell r="D1100" t="str">
            <v>นายบัณฑิต</v>
          </cell>
          <cell r="E1100" t="str">
            <v>พันสุข</v>
          </cell>
          <cell r="F1100" t="str">
            <v>6SW</v>
          </cell>
          <cell r="G1100" t="str">
            <v>C</v>
          </cell>
          <cell r="H1100" t="str">
            <v>WN</v>
          </cell>
          <cell r="I1100">
            <v>14238.67</v>
          </cell>
        </row>
        <row r="1101">
          <cell r="A1101" t="str">
            <v>802666</v>
          </cell>
          <cell r="B1101">
            <v>9</v>
          </cell>
          <cell r="D1101" t="str">
            <v>นางสาวเกศรินทร์</v>
          </cell>
          <cell r="E1101" t="str">
            <v>หงษ์ใจ</v>
          </cell>
          <cell r="F1101" t="str">
            <v>6SW</v>
          </cell>
          <cell r="G1101" t="str">
            <v>A</v>
          </cell>
          <cell r="H1101" t="str">
            <v>WN</v>
          </cell>
          <cell r="I1101">
            <v>14919.75</v>
          </cell>
        </row>
        <row r="1102">
          <cell r="A1102" t="str">
            <v>802670</v>
          </cell>
          <cell r="B1102">
            <v>10</v>
          </cell>
          <cell r="D1102" t="str">
            <v>นายนิรุตติ์</v>
          </cell>
          <cell r="E1102" t="str">
            <v>รื่นทรัพย์</v>
          </cell>
          <cell r="F1102" t="str">
            <v>6SW</v>
          </cell>
          <cell r="G1102" t="str">
            <v>B</v>
          </cell>
          <cell r="H1102" t="str">
            <v>WN</v>
          </cell>
          <cell r="I1102">
            <v>13893.64</v>
          </cell>
        </row>
        <row r="1103">
          <cell r="A1103" t="str">
            <v>802729</v>
          </cell>
          <cell r="B1103">
            <v>11</v>
          </cell>
          <cell r="D1103" t="str">
            <v>นายชัชชัย</v>
          </cell>
          <cell r="E1103" t="str">
            <v>แสงหา</v>
          </cell>
          <cell r="F1103" t="str">
            <v>6SW</v>
          </cell>
          <cell r="G1103" t="str">
            <v>B</v>
          </cell>
          <cell r="H1103" t="str">
            <v>WN</v>
          </cell>
          <cell r="I1103">
            <v>14853.09</v>
          </cell>
        </row>
        <row r="1104">
          <cell r="A1104" t="str">
            <v>802857</v>
          </cell>
          <cell r="B1104">
            <v>12</v>
          </cell>
          <cell r="D1104" t="str">
            <v>นายทวีพงษ์</v>
          </cell>
          <cell r="E1104" t="str">
            <v>รักเมือง</v>
          </cell>
          <cell r="F1104" t="str">
            <v>6SW</v>
          </cell>
          <cell r="G1104" t="str">
            <v>B</v>
          </cell>
          <cell r="H1104" t="str">
            <v>WN</v>
          </cell>
          <cell r="I1104">
            <v>14256.87</v>
          </cell>
        </row>
        <row r="1105">
          <cell r="A1105" t="str">
            <v>802861</v>
          </cell>
          <cell r="B1105">
            <v>13</v>
          </cell>
          <cell r="D1105" t="str">
            <v>นายวราวุธ</v>
          </cell>
          <cell r="E1105" t="str">
            <v>แสนโคตร</v>
          </cell>
          <cell r="F1105" t="str">
            <v>6SW</v>
          </cell>
          <cell r="G1105" t="str">
            <v>A</v>
          </cell>
          <cell r="H1105" t="str">
            <v>WN</v>
          </cell>
          <cell r="I1105">
            <v>15640.91</v>
          </cell>
        </row>
        <row r="1106">
          <cell r="A1106" t="str">
            <v>802874</v>
          </cell>
          <cell r="B1106">
            <v>14</v>
          </cell>
          <cell r="D1106" t="str">
            <v>นายสนธยา</v>
          </cell>
          <cell r="E1106" t="str">
            <v>แสงตาว</v>
          </cell>
          <cell r="F1106" t="str">
            <v>6SW</v>
          </cell>
          <cell r="G1106" t="str">
            <v>A</v>
          </cell>
          <cell r="H1106" t="str">
            <v>WN</v>
          </cell>
          <cell r="I1106">
            <v>15217.43</v>
          </cell>
        </row>
        <row r="1107">
          <cell r="A1107" t="str">
            <v>803753</v>
          </cell>
          <cell r="B1107">
            <v>15</v>
          </cell>
          <cell r="D1107" t="str">
            <v>นายรณชัย</v>
          </cell>
          <cell r="E1107" t="str">
            <v>ชัยเทศ</v>
          </cell>
          <cell r="F1107" t="str">
            <v>6SW</v>
          </cell>
          <cell r="G1107" t="str">
            <v>C</v>
          </cell>
          <cell r="H1107" t="str">
            <v>WN</v>
          </cell>
          <cell r="I1107">
            <v>13675.58</v>
          </cell>
        </row>
        <row r="1108">
          <cell r="A1108" t="str">
            <v>803798</v>
          </cell>
          <cell r="B1108">
            <v>16</v>
          </cell>
          <cell r="D1108" t="str">
            <v>นายกิจติศักดิ์</v>
          </cell>
          <cell r="E1108" t="str">
            <v>กุลอ่อน</v>
          </cell>
          <cell r="F1108" t="str">
            <v>6SW</v>
          </cell>
          <cell r="G1108" t="str">
            <v>B</v>
          </cell>
          <cell r="H1108" t="str">
            <v>WN</v>
          </cell>
          <cell r="I1108">
            <v>12801.69</v>
          </cell>
        </row>
        <row r="1109">
          <cell r="A1109" t="str">
            <v>804392</v>
          </cell>
          <cell r="B1109">
            <v>17</v>
          </cell>
          <cell r="D1109" t="str">
            <v>นางสาวนงลักษณ์</v>
          </cell>
          <cell r="E1109" t="str">
            <v>กันทะสอน</v>
          </cell>
          <cell r="F1109" t="str">
            <v>6SW</v>
          </cell>
          <cell r="G1109" t="str">
            <v>A</v>
          </cell>
          <cell r="H1109" t="str">
            <v>WN</v>
          </cell>
          <cell r="I1109">
            <v>13532.08</v>
          </cell>
        </row>
        <row r="1110">
          <cell r="A1110" t="str">
            <v>804455</v>
          </cell>
          <cell r="B1110">
            <v>18</v>
          </cell>
          <cell r="D1110" t="str">
            <v>นายไกรสร</v>
          </cell>
          <cell r="E1110" t="str">
            <v>บุตระ</v>
          </cell>
          <cell r="F1110" t="str">
            <v>6SW</v>
          </cell>
          <cell r="G1110" t="str">
            <v>B</v>
          </cell>
          <cell r="H1110" t="str">
            <v>WN</v>
          </cell>
          <cell r="I1110">
            <v>13752.3</v>
          </cell>
        </row>
        <row r="1111">
          <cell r="A1111" t="str">
            <v>804552</v>
          </cell>
          <cell r="B1111">
            <v>19</v>
          </cell>
          <cell r="D1111" t="str">
            <v>นายสินชัย</v>
          </cell>
          <cell r="E1111" t="str">
            <v>สุกทน</v>
          </cell>
          <cell r="F1111" t="str">
            <v>6SW</v>
          </cell>
          <cell r="G1111" t="str">
            <v>B</v>
          </cell>
          <cell r="H1111" t="str">
            <v>WN</v>
          </cell>
          <cell r="I1111">
            <v>12818.76</v>
          </cell>
        </row>
        <row r="1112">
          <cell r="A1112" t="str">
            <v>804615</v>
          </cell>
          <cell r="B1112">
            <v>20</v>
          </cell>
          <cell r="D1112" t="str">
            <v>นายณรงค์ฤทธิ์</v>
          </cell>
          <cell r="E1112" t="str">
            <v>ภูพันนา</v>
          </cell>
          <cell r="F1112" t="str">
            <v>6SW</v>
          </cell>
          <cell r="G1112" t="str">
            <v>A</v>
          </cell>
          <cell r="H1112" t="str">
            <v>WN</v>
          </cell>
          <cell r="I1112">
            <v>12530.98</v>
          </cell>
        </row>
        <row r="1113">
          <cell r="A1113" t="str">
            <v>804629</v>
          </cell>
          <cell r="B1113">
            <v>21</v>
          </cell>
          <cell r="D1113" t="str">
            <v>นายอรรถพล</v>
          </cell>
          <cell r="E1113" t="str">
            <v>เต่าทอง</v>
          </cell>
          <cell r="F1113" t="str">
            <v>6SW</v>
          </cell>
          <cell r="G1113" t="str">
            <v>B</v>
          </cell>
          <cell r="H1113" t="str">
            <v>WN</v>
          </cell>
          <cell r="I1113">
            <v>11739.71</v>
          </cell>
        </row>
        <row r="1114">
          <cell r="A1114" t="str">
            <v>804677</v>
          </cell>
          <cell r="B1114">
            <v>22</v>
          </cell>
          <cell r="D1114" t="str">
            <v>นายชัชวาลย์</v>
          </cell>
          <cell r="E1114" t="str">
            <v>บุญเหลือ</v>
          </cell>
          <cell r="F1114" t="str">
            <v>6SW</v>
          </cell>
          <cell r="G1114" t="str">
            <v>C</v>
          </cell>
          <cell r="H1114" t="str">
            <v>WN</v>
          </cell>
          <cell r="I1114">
            <v>12853.26</v>
          </cell>
        </row>
        <row r="1115">
          <cell r="A1115" t="str">
            <v>804791</v>
          </cell>
          <cell r="B1115">
            <v>23</v>
          </cell>
          <cell r="D1115" t="str">
            <v>นายทินกร</v>
          </cell>
          <cell r="E1115" t="str">
            <v>ศรีสวัสดิ์</v>
          </cell>
          <cell r="F1115" t="str">
            <v>6SW</v>
          </cell>
          <cell r="G1115" t="str">
            <v>A</v>
          </cell>
          <cell r="H1115" t="str">
            <v>WN</v>
          </cell>
          <cell r="I1115">
            <v>11409.14</v>
          </cell>
        </row>
        <row r="1116">
          <cell r="A1116" t="str">
            <v>804806</v>
          </cell>
          <cell r="B1116">
            <v>24</v>
          </cell>
          <cell r="D1116" t="str">
            <v>นายรณวิทย์</v>
          </cell>
          <cell r="E1116" t="str">
            <v>ทองอิน</v>
          </cell>
          <cell r="F1116" t="str">
            <v>6SW</v>
          </cell>
          <cell r="G1116" t="str">
            <v>C</v>
          </cell>
          <cell r="H1116" t="str">
            <v>WN</v>
          </cell>
          <cell r="I1116">
            <v>11184.75</v>
          </cell>
        </row>
        <row r="1117">
          <cell r="A1117" t="str">
            <v>804810</v>
          </cell>
          <cell r="B1117">
            <v>25</v>
          </cell>
          <cell r="D1117" t="str">
            <v>นายเจษฎา</v>
          </cell>
          <cell r="E1117" t="str">
            <v>มาตละออ</v>
          </cell>
          <cell r="F1117" t="str">
            <v>6SW</v>
          </cell>
          <cell r="G1117" t="str">
            <v>B</v>
          </cell>
          <cell r="H1117" t="str">
            <v>WN</v>
          </cell>
          <cell r="I1117">
            <v>11291.27</v>
          </cell>
        </row>
        <row r="1118">
          <cell r="A1118" t="str">
            <v>804885</v>
          </cell>
          <cell r="B1118">
            <v>26</v>
          </cell>
          <cell r="D1118" t="str">
            <v>นายพิพัฒน์พงษ์</v>
          </cell>
          <cell r="E1118" t="str">
            <v>ขุมทรัพย์</v>
          </cell>
          <cell r="F1118" t="str">
            <v>6SW</v>
          </cell>
          <cell r="G1118" t="str">
            <v>B</v>
          </cell>
          <cell r="H1118" t="str">
            <v>WN</v>
          </cell>
          <cell r="I1118">
            <v>11684.52</v>
          </cell>
        </row>
        <row r="1119">
          <cell r="A1119" t="str">
            <v>804934</v>
          </cell>
          <cell r="B1119">
            <v>27</v>
          </cell>
          <cell r="D1119" t="str">
            <v>นายสุรศักดิ์</v>
          </cell>
          <cell r="E1119" t="str">
            <v>ขวัญสันเทียะ</v>
          </cell>
          <cell r="F1119" t="str">
            <v>6SW</v>
          </cell>
          <cell r="G1119" t="str">
            <v>B</v>
          </cell>
          <cell r="H1119" t="str">
            <v>WN</v>
          </cell>
          <cell r="I1119">
            <v>10822.63</v>
          </cell>
        </row>
        <row r="1120">
          <cell r="A1120" t="str">
            <v>804965</v>
          </cell>
          <cell r="B1120">
            <v>28</v>
          </cell>
          <cell r="D1120" t="str">
            <v>นายคมสันต์</v>
          </cell>
          <cell r="E1120" t="str">
            <v>สนามพล</v>
          </cell>
          <cell r="F1120" t="str">
            <v>6SW</v>
          </cell>
          <cell r="G1120" t="str">
            <v>A</v>
          </cell>
          <cell r="H1120" t="str">
            <v>WN</v>
          </cell>
          <cell r="I1120">
            <v>11279.62</v>
          </cell>
        </row>
        <row r="1121">
          <cell r="A1121" t="str">
            <v>804979</v>
          </cell>
          <cell r="B1121">
            <v>29</v>
          </cell>
          <cell r="D1121" t="str">
            <v>นายปัญญา</v>
          </cell>
          <cell r="E1121" t="str">
            <v>บูรณผาย</v>
          </cell>
          <cell r="F1121" t="str">
            <v>6SW</v>
          </cell>
          <cell r="G1121" t="str">
            <v>A</v>
          </cell>
          <cell r="H1121" t="str">
            <v>WN</v>
          </cell>
          <cell r="I1121">
            <v>10666.04</v>
          </cell>
        </row>
        <row r="1122">
          <cell r="A1122" t="str">
            <v>804982</v>
          </cell>
          <cell r="B1122">
            <v>30</v>
          </cell>
          <cell r="D1122" t="str">
            <v>นายธีรพงษ์</v>
          </cell>
          <cell r="E1122" t="str">
            <v>เพ็งพะลา</v>
          </cell>
          <cell r="F1122" t="str">
            <v>6SW</v>
          </cell>
          <cell r="G1122" t="str">
            <v>B</v>
          </cell>
          <cell r="H1122" t="str">
            <v>WN</v>
          </cell>
          <cell r="I1122">
            <v>10632.32</v>
          </cell>
        </row>
        <row r="1123">
          <cell r="A1123" t="str">
            <v>805015</v>
          </cell>
          <cell r="B1123">
            <v>31</v>
          </cell>
          <cell r="D1123" t="str">
            <v>นายปิยะวัฒน์</v>
          </cell>
          <cell r="E1123" t="str">
            <v>บุญประสงค์</v>
          </cell>
          <cell r="F1123" t="str">
            <v>6SW</v>
          </cell>
          <cell r="G1123" t="str">
            <v>-</v>
          </cell>
          <cell r="H1123" t="str">
            <v>WN</v>
          </cell>
          <cell r="I1123">
            <v>10430</v>
          </cell>
        </row>
        <row r="1124">
          <cell r="A1124" t="str">
            <v>805063</v>
          </cell>
          <cell r="B1124">
            <v>32</v>
          </cell>
          <cell r="D1124" t="str">
            <v>นายปิยะราช</v>
          </cell>
          <cell r="E1124" t="str">
            <v>ทองคุ้ม</v>
          </cell>
          <cell r="F1124" t="str">
            <v>6SW</v>
          </cell>
          <cell r="G1124" t="str">
            <v>-</v>
          </cell>
          <cell r="H1124" t="str">
            <v>WN</v>
          </cell>
          <cell r="I1124">
            <v>10430</v>
          </cell>
        </row>
        <row r="1125">
          <cell r="A1125" t="str">
            <v>805077</v>
          </cell>
          <cell r="B1125">
            <v>33</v>
          </cell>
          <cell r="D1125" t="str">
            <v>นายประเทือง</v>
          </cell>
          <cell r="E1125" t="str">
            <v>อุ่มภู</v>
          </cell>
          <cell r="F1125" t="str">
            <v>6SW</v>
          </cell>
          <cell r="G1125" t="str">
            <v>-</v>
          </cell>
          <cell r="H1125" t="str">
            <v>WN</v>
          </cell>
          <cell r="I1125">
            <v>10430</v>
          </cell>
        </row>
        <row r="1126">
          <cell r="A1126" t="str">
            <v>802649</v>
          </cell>
          <cell r="B1126">
            <v>34</v>
          </cell>
          <cell r="D1126" t="str">
            <v>นายเอกราช</v>
          </cell>
          <cell r="E1126" t="str">
            <v>เขียวตื้ออินทร์</v>
          </cell>
          <cell r="F1126" t="str">
            <v>7DP</v>
          </cell>
          <cell r="G1126" t="str">
            <v>C</v>
          </cell>
          <cell r="H1126" t="str">
            <v>WN</v>
          </cell>
          <cell r="I1126">
            <v>432.74</v>
          </cell>
        </row>
        <row r="1127">
          <cell r="A1127" t="str">
            <v>802763</v>
          </cell>
          <cell r="B1127">
            <v>35</v>
          </cell>
          <cell r="D1127" t="str">
            <v>นายจำนงค์</v>
          </cell>
          <cell r="E1127" t="str">
            <v>แสงทาย</v>
          </cell>
          <cell r="F1127" t="str">
            <v>7DP</v>
          </cell>
          <cell r="G1127" t="str">
            <v>C</v>
          </cell>
          <cell r="H1127" t="str">
            <v>WN</v>
          </cell>
          <cell r="I1127">
            <v>417.17</v>
          </cell>
        </row>
        <row r="1128">
          <cell r="A1128" t="str">
            <v>804313</v>
          </cell>
          <cell r="B1128">
            <v>36</v>
          </cell>
          <cell r="D1128" t="str">
            <v>นายกิตติ</v>
          </cell>
          <cell r="E1128" t="str">
            <v>ชาบัณฑิต</v>
          </cell>
          <cell r="F1128" t="str">
            <v>7DP</v>
          </cell>
          <cell r="G1128" t="str">
            <v>C</v>
          </cell>
          <cell r="H1128" t="str">
            <v>WN</v>
          </cell>
          <cell r="I1128">
            <v>377.25</v>
          </cell>
        </row>
        <row r="1129">
          <cell r="A1129" t="str">
            <v>802781</v>
          </cell>
          <cell r="B1129">
            <v>37</v>
          </cell>
          <cell r="D1129" t="str">
            <v>นายสมภพ</v>
          </cell>
          <cell r="E1129" t="str">
            <v>รื่นพรต</v>
          </cell>
          <cell r="F1129" t="str">
            <v>7DP--&gt;6SW</v>
          </cell>
          <cell r="G1129" t="str">
            <v>B</v>
          </cell>
          <cell r="H1129" t="str">
            <v>WN</v>
          </cell>
          <cell r="I1129">
            <v>12872.4</v>
          </cell>
        </row>
        <row r="1130">
          <cell r="A1130" t="str">
            <v>804632</v>
          </cell>
          <cell r="B1130">
            <v>38</v>
          </cell>
          <cell r="D1130" t="str">
            <v>นายพงษ์ศักดิ์</v>
          </cell>
          <cell r="E1130" t="str">
            <v>สระอินทร์</v>
          </cell>
          <cell r="F1130" t="str">
            <v>7DP--&gt;6SW</v>
          </cell>
          <cell r="G1130" t="str">
            <v>A</v>
          </cell>
          <cell r="H1130" t="str">
            <v>WN</v>
          </cell>
          <cell r="I1130">
            <v>10616.1</v>
          </cell>
        </row>
        <row r="1131">
          <cell r="A1131" t="str">
            <v>500325</v>
          </cell>
          <cell r="B1131">
            <v>1</v>
          </cell>
          <cell r="D1131" t="str">
            <v>นายศิวเดช</v>
          </cell>
          <cell r="E1131" t="str">
            <v>บัวบานพร้อม</v>
          </cell>
          <cell r="F1131" t="str">
            <v>6SW</v>
          </cell>
          <cell r="G1131" t="str">
            <v>A</v>
          </cell>
          <cell r="H1131" t="str">
            <v>WN</v>
          </cell>
          <cell r="I1131">
            <v>14116.29</v>
          </cell>
        </row>
        <row r="1132">
          <cell r="A1132" t="str">
            <v>500339</v>
          </cell>
          <cell r="B1132">
            <v>2</v>
          </cell>
          <cell r="D1132" t="str">
            <v>นายพันธ์ศักดิ์</v>
          </cell>
          <cell r="E1132" t="str">
            <v>มีกุล</v>
          </cell>
          <cell r="F1132" t="str">
            <v>6SW</v>
          </cell>
          <cell r="G1132" t="str">
            <v>A</v>
          </cell>
          <cell r="H1132" t="str">
            <v>WN</v>
          </cell>
          <cell r="I1132">
            <v>14603.62</v>
          </cell>
        </row>
        <row r="1133">
          <cell r="A1133" t="str">
            <v>500259</v>
          </cell>
          <cell r="B1133">
            <v>3</v>
          </cell>
          <cell r="D1133" t="str">
            <v>นายสุรพงษ์</v>
          </cell>
          <cell r="E1133" t="str">
            <v>กวางแก้ว</v>
          </cell>
          <cell r="F1133" t="str">
            <v>6SW</v>
          </cell>
          <cell r="G1133" t="str">
            <v>B</v>
          </cell>
          <cell r="H1133" t="str">
            <v>WN</v>
          </cell>
          <cell r="I1133">
            <v>18488.189999999999</v>
          </cell>
        </row>
        <row r="1134">
          <cell r="A1134" t="str">
            <v>500422</v>
          </cell>
          <cell r="B1134">
            <v>4</v>
          </cell>
          <cell r="D1134" t="str">
            <v>นายสินธุชัย</v>
          </cell>
          <cell r="E1134" t="str">
            <v>แจ่มจันทร์</v>
          </cell>
          <cell r="F1134" t="str">
            <v>6SW</v>
          </cell>
          <cell r="G1134" t="str">
            <v>B</v>
          </cell>
          <cell r="H1134" t="str">
            <v>WN</v>
          </cell>
          <cell r="I1134">
            <v>14464.01</v>
          </cell>
        </row>
        <row r="1135">
          <cell r="A1135" t="str">
            <v>500661</v>
          </cell>
          <cell r="B1135">
            <v>5</v>
          </cell>
          <cell r="D1135" t="str">
            <v>นายรณชัย</v>
          </cell>
          <cell r="E1135" t="str">
            <v>คำนอก</v>
          </cell>
          <cell r="F1135" t="str">
            <v>6SW</v>
          </cell>
          <cell r="G1135" t="str">
            <v>B</v>
          </cell>
          <cell r="H1135" t="str">
            <v>WN</v>
          </cell>
          <cell r="I1135">
            <v>15846.24</v>
          </cell>
        </row>
        <row r="1136">
          <cell r="A1136" t="str">
            <v>500786</v>
          </cell>
          <cell r="B1136">
            <v>6</v>
          </cell>
          <cell r="D1136" t="str">
            <v>นายสันติ</v>
          </cell>
          <cell r="E1136" t="str">
            <v>พูลเจริญ</v>
          </cell>
          <cell r="F1136" t="str">
            <v>6SW</v>
          </cell>
          <cell r="G1136" t="str">
            <v>B</v>
          </cell>
          <cell r="H1136" t="str">
            <v>WN</v>
          </cell>
          <cell r="I1136">
            <v>15855.51</v>
          </cell>
        </row>
        <row r="1137">
          <cell r="A1137" t="str">
            <v>500883</v>
          </cell>
          <cell r="B1137">
            <v>7</v>
          </cell>
          <cell r="D1137" t="str">
            <v>นายสนั่น</v>
          </cell>
          <cell r="E1137" t="str">
            <v>พรหมญาติ</v>
          </cell>
          <cell r="F1137" t="str">
            <v>6SW</v>
          </cell>
          <cell r="G1137" t="str">
            <v>B</v>
          </cell>
          <cell r="H1137" t="str">
            <v>WN</v>
          </cell>
          <cell r="I1137">
            <v>14762.5</v>
          </cell>
        </row>
        <row r="1138">
          <cell r="A1138" t="str">
            <v>500311</v>
          </cell>
          <cell r="B1138">
            <v>8</v>
          </cell>
          <cell r="D1138" t="str">
            <v>นายสุวิทย์</v>
          </cell>
          <cell r="E1138" t="str">
            <v>ต้นกันยา</v>
          </cell>
          <cell r="F1138" t="str">
            <v>6SW</v>
          </cell>
          <cell r="G1138" t="str">
            <v>C</v>
          </cell>
          <cell r="H1138" t="str">
            <v>WN</v>
          </cell>
          <cell r="I1138">
            <v>14636.94</v>
          </cell>
        </row>
        <row r="1139">
          <cell r="A1139" t="str">
            <v>500675</v>
          </cell>
          <cell r="B1139">
            <v>9</v>
          </cell>
          <cell r="D1139" t="str">
            <v>นายทวี</v>
          </cell>
          <cell r="E1139" t="str">
            <v>มีเพียร</v>
          </cell>
          <cell r="F1139" t="str">
            <v>6SW</v>
          </cell>
          <cell r="G1139" t="str">
            <v>C</v>
          </cell>
          <cell r="H1139" t="str">
            <v>WN</v>
          </cell>
          <cell r="I1139">
            <v>13484.49</v>
          </cell>
        </row>
        <row r="1140">
          <cell r="A1140" t="str">
            <v>500932</v>
          </cell>
          <cell r="B1140">
            <v>10</v>
          </cell>
          <cell r="D1140" t="str">
            <v>นายสุรเดช</v>
          </cell>
          <cell r="E1140" t="str">
            <v>ศรีผึ้ง</v>
          </cell>
          <cell r="F1140" t="str">
            <v>6SW</v>
          </cell>
          <cell r="G1140" t="str">
            <v>C</v>
          </cell>
          <cell r="H1140" t="str">
            <v>WN</v>
          </cell>
          <cell r="I1140">
            <v>14446.96</v>
          </cell>
        </row>
        <row r="1141">
          <cell r="A1141" t="str">
            <v>500981</v>
          </cell>
          <cell r="B1141">
            <v>11</v>
          </cell>
          <cell r="D1141" t="str">
            <v>นายณรงค์</v>
          </cell>
          <cell r="E1141" t="str">
            <v>ชูเมือง</v>
          </cell>
          <cell r="F1141" t="str">
            <v>6SW</v>
          </cell>
          <cell r="G1141" t="str">
            <v>C</v>
          </cell>
          <cell r="H1141" t="str">
            <v>WN</v>
          </cell>
          <cell r="I1141">
            <v>12910.02</v>
          </cell>
        </row>
        <row r="1142">
          <cell r="A1142" t="str">
            <v>500849</v>
          </cell>
          <cell r="B1142">
            <v>12</v>
          </cell>
          <cell r="D1142" t="str">
            <v>นายอนุวัฒน์</v>
          </cell>
          <cell r="E1142" t="str">
            <v>แอมโคก</v>
          </cell>
          <cell r="F1142" t="str">
            <v>6SW</v>
          </cell>
          <cell r="G1142" t="str">
            <v>D</v>
          </cell>
          <cell r="H1142" t="str">
            <v>WN</v>
          </cell>
          <cell r="I1142">
            <v>13106.25</v>
          </cell>
        </row>
        <row r="1143">
          <cell r="A1143" t="str">
            <v>500866</v>
          </cell>
          <cell r="B1143">
            <v>13</v>
          </cell>
          <cell r="D1143" t="str">
            <v>นายพงศ์ธร</v>
          </cell>
          <cell r="E1143" t="str">
            <v>จินตนาวิลาศ</v>
          </cell>
          <cell r="F1143" t="str">
            <v>6SW</v>
          </cell>
          <cell r="G1143" t="str">
            <v>D</v>
          </cell>
          <cell r="H1143" t="str">
            <v>WN</v>
          </cell>
          <cell r="I1143">
            <v>13104.04</v>
          </cell>
        </row>
        <row r="1144">
          <cell r="A1144" t="str">
            <v>500818</v>
          </cell>
          <cell r="B1144">
            <v>14</v>
          </cell>
          <cell r="D1144" t="str">
            <v>นางสาวประยูร</v>
          </cell>
          <cell r="E1144" t="str">
            <v>อนุเคราะห์</v>
          </cell>
          <cell r="F1144" t="str">
            <v>7DP</v>
          </cell>
          <cell r="G1144" t="str">
            <v>B</v>
          </cell>
          <cell r="H1144" t="str">
            <v>WN</v>
          </cell>
          <cell r="I1144">
            <v>415.07</v>
          </cell>
        </row>
        <row r="1145">
          <cell r="A1145" t="str">
            <v>500804</v>
          </cell>
          <cell r="B1145">
            <v>15</v>
          </cell>
          <cell r="D1145" t="str">
            <v>นางสาวปราถนา</v>
          </cell>
          <cell r="E1145" t="str">
            <v>บุญคำชู</v>
          </cell>
          <cell r="F1145" t="str">
            <v>7DP</v>
          </cell>
          <cell r="G1145" t="str">
            <v>D</v>
          </cell>
          <cell r="H1145" t="str">
            <v>WN</v>
          </cell>
          <cell r="I1145">
            <v>401.02</v>
          </cell>
        </row>
        <row r="1146">
          <cell r="A1146" t="str">
            <v>108620</v>
          </cell>
          <cell r="B1146">
            <v>1</v>
          </cell>
          <cell r="C1146" t="str">
            <v>F</v>
          </cell>
          <cell r="D1146" t="str">
            <v>นายวิวัฒน์  คุ้มวงษา</v>
          </cell>
          <cell r="F1146" t="str">
            <v>ผู้ช่วยหัวหน้างาน Bias</v>
          </cell>
          <cell r="I1146">
            <v>14219.7</v>
          </cell>
        </row>
        <row r="1147">
          <cell r="A1147" t="str">
            <v>001642</v>
          </cell>
          <cell r="B1147">
            <v>2</v>
          </cell>
          <cell r="C1147" t="str">
            <v>F</v>
          </cell>
          <cell r="D1147" t="str">
            <v>นางวรินทร์พร  สุดสวาท</v>
          </cell>
          <cell r="F1147" t="str">
            <v>ผู้ช่วยหัวหน้างาน ER.</v>
          </cell>
          <cell r="I1147">
            <v>22552.16</v>
          </cell>
        </row>
        <row r="1148">
          <cell r="A1148" t="str">
            <v>016190</v>
          </cell>
          <cell r="B1148">
            <v>3</v>
          </cell>
          <cell r="C1148" t="str">
            <v>F</v>
          </cell>
          <cell r="D1148" t="str">
            <v>นายเพ็รช  กล่อมวิญญา</v>
          </cell>
          <cell r="F1148" t="str">
            <v>ผู้ช่วยหัวหน้างาน ESH Operations support</v>
          </cell>
          <cell r="I1148">
            <v>17009.310000000001</v>
          </cell>
        </row>
        <row r="1149">
          <cell r="A1149" t="str">
            <v>158324</v>
          </cell>
          <cell r="B1149">
            <v>4</v>
          </cell>
          <cell r="C1149" t="str">
            <v>F</v>
          </cell>
          <cell r="D1149" t="str">
            <v>นายรุ่งโรจน์  เผ่าศรี</v>
          </cell>
          <cell r="F1149" t="str">
            <v>ผู้ช่วยหัวหน้างาน Export</v>
          </cell>
          <cell r="I1149">
            <v>17808.38</v>
          </cell>
        </row>
        <row r="1150">
          <cell r="A1150" t="str">
            <v>002060</v>
          </cell>
          <cell r="B1150">
            <v>5</v>
          </cell>
          <cell r="C1150" t="str">
            <v>F</v>
          </cell>
          <cell r="D1150" t="str">
            <v>นายชาติ  เวียงนินท์</v>
          </cell>
          <cell r="F1150" t="str">
            <v>ผู้ช่วยหัวหน้างาน Forming</v>
          </cell>
          <cell r="I1150">
            <v>28518.720000000001</v>
          </cell>
        </row>
        <row r="1151">
          <cell r="A1151" t="str">
            <v>159890</v>
          </cell>
          <cell r="B1151">
            <v>6</v>
          </cell>
          <cell r="C1151" t="str">
            <v>F</v>
          </cell>
          <cell r="D1151" t="str">
            <v>นายสุวิทย์  อรุณพูลทรัพย์</v>
          </cell>
          <cell r="F1151" t="str">
            <v>ผู้ช่วยหัวหน้างาน Forming</v>
          </cell>
          <cell r="I1151">
            <v>12883.91</v>
          </cell>
        </row>
        <row r="1152">
          <cell r="A1152" t="str">
            <v>009974</v>
          </cell>
          <cell r="B1152">
            <v>7</v>
          </cell>
          <cell r="C1152" t="str">
            <v>F</v>
          </cell>
          <cell r="D1152" t="str">
            <v>นายพรพนม  ไพเราะ</v>
          </cell>
          <cell r="F1152" t="str">
            <v>ผู้ช่วยหัวหน้างาน Mixing</v>
          </cell>
          <cell r="I1152">
            <v>15370.47</v>
          </cell>
        </row>
        <row r="1153">
          <cell r="A1153" t="str">
            <v>152478</v>
          </cell>
          <cell r="B1153">
            <v>8</v>
          </cell>
          <cell r="C1153" t="str">
            <v>F</v>
          </cell>
          <cell r="D1153" t="str">
            <v>นายณัฐพล  แสงสีนิล</v>
          </cell>
          <cell r="F1153" t="str">
            <v>ผู้ช่วยหัวหน้างาน Tire Curing</v>
          </cell>
          <cell r="I1153">
            <v>13154.51</v>
          </cell>
        </row>
        <row r="1154">
          <cell r="A1154" t="str">
            <v>158289</v>
          </cell>
          <cell r="B1154">
            <v>9</v>
          </cell>
          <cell r="C1154" t="str">
            <v>F</v>
          </cell>
          <cell r="D1154" t="str">
            <v>นายจันทร์เร  ฉิมสุด</v>
          </cell>
          <cell r="F1154" t="str">
            <v>ผู้หัวหน้างาน Rep.Activity</v>
          </cell>
          <cell r="I1154">
            <v>17990.009999999998</v>
          </cell>
        </row>
        <row r="1155">
          <cell r="A1155" t="str">
            <v>008190</v>
          </cell>
          <cell r="B1155">
            <v>10</v>
          </cell>
          <cell r="C1155" t="str">
            <v>F</v>
          </cell>
          <cell r="D1155" t="str">
            <v>นางกิ่งดาว  นามบุดดี</v>
          </cell>
          <cell r="F1155" t="str">
            <v>หัวหน้างาน Bias</v>
          </cell>
          <cell r="I1155">
            <v>17927.71</v>
          </cell>
        </row>
        <row r="1156">
          <cell r="A1156" t="str">
            <v>100905</v>
          </cell>
          <cell r="B1156">
            <v>11</v>
          </cell>
          <cell r="C1156" t="str">
            <v>F</v>
          </cell>
          <cell r="D1156" t="str">
            <v>นายสุพจน์  เจริญพร</v>
          </cell>
          <cell r="F1156" t="str">
            <v>หัวหน้างาน Bias</v>
          </cell>
          <cell r="I1156">
            <v>21100.080000000002</v>
          </cell>
        </row>
        <row r="1157">
          <cell r="A1157" t="str">
            <v>154427</v>
          </cell>
          <cell r="B1157">
            <v>12</v>
          </cell>
          <cell r="C1157" t="str">
            <v>F</v>
          </cell>
          <cell r="D1157" t="str">
            <v>นายเจษฎา  นราพันธ์</v>
          </cell>
          <cell r="F1157" t="str">
            <v>หัวหน้างาน Bias</v>
          </cell>
          <cell r="I1157">
            <v>15406.98</v>
          </cell>
        </row>
        <row r="1158">
          <cell r="A1158" t="str">
            <v>011094</v>
          </cell>
          <cell r="B1158">
            <v>13</v>
          </cell>
          <cell r="C1158" t="str">
            <v>F</v>
          </cell>
          <cell r="D1158" t="str">
            <v>นายนพพร  เดชบุญ</v>
          </cell>
          <cell r="F1158" t="str">
            <v>หัวหน้างาน Delivery/SAP</v>
          </cell>
          <cell r="I1158">
            <v>20271.36</v>
          </cell>
        </row>
        <row r="1159">
          <cell r="A1159" t="str">
            <v>016714</v>
          </cell>
          <cell r="B1159">
            <v>14</v>
          </cell>
          <cell r="C1159" t="str">
            <v>F</v>
          </cell>
          <cell r="D1159" t="str">
            <v>นายวสันต์  กิ่งอินทร์</v>
          </cell>
          <cell r="F1159" t="str">
            <v>หัวหน้างาน Energy</v>
          </cell>
          <cell r="I1159">
            <v>19865.740000000002</v>
          </cell>
        </row>
        <row r="1160">
          <cell r="A1160" t="str">
            <v>103045</v>
          </cell>
          <cell r="B1160">
            <v>15</v>
          </cell>
          <cell r="C1160" t="str">
            <v>F</v>
          </cell>
          <cell r="D1160" t="str">
            <v>นายพัฒนพงษ์  ทองคำ</v>
          </cell>
          <cell r="F1160" t="str">
            <v>หัวหน้างาน Energy</v>
          </cell>
          <cell r="I1160">
            <v>18154.87</v>
          </cell>
        </row>
        <row r="1161">
          <cell r="A1161" t="str">
            <v>016089</v>
          </cell>
          <cell r="B1161">
            <v>16</v>
          </cell>
          <cell r="C1161" t="str">
            <v>F</v>
          </cell>
          <cell r="D1161" t="str">
            <v>นายไพรวัลย์  สงประเสริฐ</v>
          </cell>
          <cell r="F1161" t="str">
            <v>หัวหน้างาน ESH Operations Support Team</v>
          </cell>
          <cell r="I1161">
            <v>20909.41</v>
          </cell>
        </row>
        <row r="1162">
          <cell r="A1162" t="str">
            <v>029615</v>
          </cell>
          <cell r="B1162">
            <v>17</v>
          </cell>
          <cell r="C1162" t="str">
            <v>F</v>
          </cell>
          <cell r="D1162" t="str">
            <v>นายเอกณรินทร์  สมคะเน</v>
          </cell>
          <cell r="F1162" t="str">
            <v>หัวหน้างาน Extruder</v>
          </cell>
          <cell r="I1162">
            <v>14982.03</v>
          </cell>
        </row>
        <row r="1163">
          <cell r="A1163" t="str">
            <v>029629</v>
          </cell>
          <cell r="B1163">
            <v>18</v>
          </cell>
          <cell r="C1163" t="str">
            <v>F</v>
          </cell>
          <cell r="D1163" t="str">
            <v>นายจำลอง  สนเจริญ</v>
          </cell>
          <cell r="F1163" t="str">
            <v>หัวหน้างาน Extruder</v>
          </cell>
          <cell r="I1163">
            <v>15753.61</v>
          </cell>
        </row>
        <row r="1164">
          <cell r="A1164" t="str">
            <v>103222</v>
          </cell>
          <cell r="B1164">
            <v>19</v>
          </cell>
          <cell r="C1164" t="str">
            <v>F</v>
          </cell>
          <cell r="D1164" t="str">
            <v>นายประสิทธิ์  ทองฝอย</v>
          </cell>
          <cell r="F1164" t="str">
            <v>หัวหน้างาน Extruder</v>
          </cell>
          <cell r="I1164">
            <v>14575.15</v>
          </cell>
        </row>
        <row r="1165">
          <cell r="A1165" t="str">
            <v>103347</v>
          </cell>
          <cell r="B1165">
            <v>20</v>
          </cell>
          <cell r="C1165" t="str">
            <v>F</v>
          </cell>
          <cell r="D1165" t="str">
            <v>นายมณู  น้อยเขียว</v>
          </cell>
          <cell r="F1165" t="str">
            <v>หัวหน้างาน Extruder</v>
          </cell>
          <cell r="I1165">
            <v>18924.169999999998</v>
          </cell>
        </row>
        <row r="1166">
          <cell r="A1166" t="str">
            <v>104611</v>
          </cell>
          <cell r="B1166">
            <v>21</v>
          </cell>
          <cell r="C1166" t="str">
            <v>F</v>
          </cell>
          <cell r="D1166" t="str">
            <v>นายสุชาติ  มีมุข</v>
          </cell>
          <cell r="F1166" t="str">
            <v>หัวหน้างาน Extruder</v>
          </cell>
          <cell r="I1166">
            <v>14296.62</v>
          </cell>
        </row>
        <row r="1167">
          <cell r="A1167" t="str">
            <v>154156</v>
          </cell>
          <cell r="B1167">
            <v>22</v>
          </cell>
          <cell r="C1167" t="str">
            <v>F</v>
          </cell>
          <cell r="D1167" t="str">
            <v>นายยุทธพร  สัมภะวัน</v>
          </cell>
          <cell r="F1167" t="str">
            <v>หัวหน้างาน Extruder</v>
          </cell>
          <cell r="I1167">
            <v>13748.63</v>
          </cell>
        </row>
        <row r="1168">
          <cell r="A1168" t="str">
            <v>104975</v>
          </cell>
          <cell r="B1168">
            <v>23</v>
          </cell>
          <cell r="C1168" t="str">
            <v>F</v>
          </cell>
          <cell r="D1168" t="str">
            <v>นายชัชวาล  ฉัตรสุวรรณ</v>
          </cell>
          <cell r="F1168" t="str">
            <v>หัวหน้างาน Fault Recovery</v>
          </cell>
          <cell r="I1168">
            <v>16803.95</v>
          </cell>
        </row>
        <row r="1169">
          <cell r="A1169" t="str">
            <v>106698</v>
          </cell>
          <cell r="B1169">
            <v>24</v>
          </cell>
          <cell r="C1169" t="str">
            <v>F</v>
          </cell>
          <cell r="D1169" t="str">
            <v>นายวีรพงศ์  มีสุข</v>
          </cell>
          <cell r="F1169" t="str">
            <v>หัวหน้างาน Fault Recovery</v>
          </cell>
          <cell r="I1169">
            <v>18720.46</v>
          </cell>
        </row>
        <row r="1170">
          <cell r="A1170" t="str">
            <v>106955</v>
          </cell>
          <cell r="B1170">
            <v>25</v>
          </cell>
          <cell r="C1170" t="str">
            <v>F</v>
          </cell>
          <cell r="D1170" t="str">
            <v>นายสฤษดิ์  พุทธน</v>
          </cell>
          <cell r="F1170" t="str">
            <v>หัวหน้างาน Fault Recovery</v>
          </cell>
          <cell r="I1170">
            <v>18031.400000000001</v>
          </cell>
        </row>
        <row r="1171">
          <cell r="A1171" t="str">
            <v>107386</v>
          </cell>
          <cell r="B1171">
            <v>26</v>
          </cell>
          <cell r="C1171" t="str">
            <v>F</v>
          </cell>
          <cell r="D1171" t="str">
            <v>นายวิชุน  บัวบุญ</v>
          </cell>
          <cell r="F1171" t="str">
            <v>หัวหน้างาน Fault Recovery</v>
          </cell>
          <cell r="I1171">
            <v>17445.990000000002</v>
          </cell>
        </row>
        <row r="1172">
          <cell r="A1172" t="str">
            <v>015228</v>
          </cell>
          <cell r="B1172">
            <v>27</v>
          </cell>
          <cell r="C1172" t="str">
            <v>F</v>
          </cell>
          <cell r="D1172" t="str">
            <v>นายวินัย  กันทา</v>
          </cell>
          <cell r="F1172" t="str">
            <v>หัวหน้างาน Forming</v>
          </cell>
          <cell r="I1172">
            <v>21124.38</v>
          </cell>
        </row>
        <row r="1173">
          <cell r="A1173" t="str">
            <v>154777</v>
          </cell>
          <cell r="B1173">
            <v>28</v>
          </cell>
          <cell r="C1173" t="str">
            <v>F</v>
          </cell>
          <cell r="D1173" t="str">
            <v>นายวรวุฒิ  คำควร</v>
          </cell>
          <cell r="F1173" t="str">
            <v>หัวหน้างาน Forming</v>
          </cell>
          <cell r="I1173">
            <v>16420.91</v>
          </cell>
        </row>
        <row r="1174">
          <cell r="A1174" t="str">
            <v>015484</v>
          </cell>
          <cell r="B1174">
            <v>29</v>
          </cell>
          <cell r="C1174" t="str">
            <v>F</v>
          </cell>
          <cell r="D1174" t="str">
            <v>นายราตรี  คำมุงคุณ</v>
          </cell>
          <cell r="F1174" t="str">
            <v>หัวหน้างาน Forming Tire 2</v>
          </cell>
          <cell r="I1174">
            <v>26158.15</v>
          </cell>
        </row>
        <row r="1175">
          <cell r="A1175" t="str">
            <v>106032</v>
          </cell>
          <cell r="B1175">
            <v>30</v>
          </cell>
          <cell r="C1175" t="str">
            <v>F</v>
          </cell>
          <cell r="D1175" t="str">
            <v>นายลือชา  นันไชย</v>
          </cell>
          <cell r="F1175" t="str">
            <v>หัวหน้างาน Forming Tire 2</v>
          </cell>
          <cell r="I1175">
            <v>14118.5</v>
          </cell>
        </row>
        <row r="1176">
          <cell r="A1176" t="str">
            <v>001545</v>
          </cell>
          <cell r="B1176">
            <v>31</v>
          </cell>
          <cell r="C1176" t="str">
            <v>F</v>
          </cell>
          <cell r="D1176" t="str">
            <v>นายณรงค์ศักดิ์  นรเอี่ยม</v>
          </cell>
          <cell r="F1176" t="str">
            <v>หัวหน้างาน Grommet Wire</v>
          </cell>
          <cell r="I1176">
            <v>36170.9</v>
          </cell>
        </row>
        <row r="1177">
          <cell r="A1177" t="str">
            <v>029632</v>
          </cell>
          <cell r="B1177">
            <v>32</v>
          </cell>
          <cell r="C1177" t="str">
            <v>F</v>
          </cell>
          <cell r="D1177" t="str">
            <v>นายไพทูรย์  กว้างไธสง</v>
          </cell>
          <cell r="F1177" t="str">
            <v>หัวหน้างาน Grommet Wire</v>
          </cell>
          <cell r="I1177">
            <v>13959.47</v>
          </cell>
        </row>
        <row r="1178">
          <cell r="A1178" t="str">
            <v>029868</v>
          </cell>
          <cell r="B1178">
            <v>33</v>
          </cell>
          <cell r="C1178" t="str">
            <v>F</v>
          </cell>
          <cell r="D1178" t="str">
            <v>นายชัยมงคล  วรคันธ์</v>
          </cell>
          <cell r="F1178" t="str">
            <v>หัวหน้างาน Grommet Wire</v>
          </cell>
          <cell r="I1178">
            <v>19089.18</v>
          </cell>
        </row>
        <row r="1179">
          <cell r="A1179" t="str">
            <v>014290</v>
          </cell>
          <cell r="B1179">
            <v>34</v>
          </cell>
          <cell r="C1179" t="str">
            <v>F</v>
          </cell>
          <cell r="D1179" t="str">
            <v>นายมานิตย์  เรืองเกษม</v>
          </cell>
          <cell r="F1179" t="str">
            <v>หัวหน้างาน Inside Painting</v>
          </cell>
          <cell r="I1179">
            <v>24663.599999999999</v>
          </cell>
        </row>
        <row r="1180">
          <cell r="A1180" t="str">
            <v>102933</v>
          </cell>
          <cell r="B1180">
            <v>35</v>
          </cell>
          <cell r="C1180" t="str">
            <v>F</v>
          </cell>
          <cell r="D1180" t="str">
            <v>นายประพัฒน์  มุกดา</v>
          </cell>
          <cell r="F1180" t="str">
            <v>หัวหน้างาน Inside Painting</v>
          </cell>
          <cell r="I1180">
            <v>15134.77</v>
          </cell>
        </row>
        <row r="1181">
          <cell r="A1181" t="str">
            <v>107022</v>
          </cell>
          <cell r="B1181">
            <v>36</v>
          </cell>
          <cell r="C1181" t="str">
            <v>F</v>
          </cell>
          <cell r="D1181" t="str">
            <v>นายเจษฎา  งามสะอาด</v>
          </cell>
          <cell r="F1181" t="str">
            <v>หัวหน้างาน Maintenance</v>
          </cell>
          <cell r="I1181">
            <v>17675.740000000002</v>
          </cell>
        </row>
        <row r="1182">
          <cell r="A1182" t="str">
            <v>107372</v>
          </cell>
          <cell r="B1182">
            <v>37</v>
          </cell>
          <cell r="C1182" t="str">
            <v>F</v>
          </cell>
          <cell r="D1182" t="str">
            <v>นายสุเมธ  มาลา</v>
          </cell>
          <cell r="F1182" t="str">
            <v>หัวหน้างาน Maintenance</v>
          </cell>
          <cell r="I1182">
            <v>16674.099999999999</v>
          </cell>
        </row>
        <row r="1183">
          <cell r="A1183" t="str">
            <v>014561</v>
          </cell>
          <cell r="B1183">
            <v>38</v>
          </cell>
          <cell r="C1183" t="str">
            <v>F</v>
          </cell>
          <cell r="D1183" t="str">
            <v>นายกำพล  ศรีแก้ว</v>
          </cell>
          <cell r="F1183" t="str">
            <v>หัวหน้างาน Maintenance Control</v>
          </cell>
          <cell r="I1183">
            <v>29149.119999999999</v>
          </cell>
        </row>
        <row r="1184">
          <cell r="A1184" t="str">
            <v>015436</v>
          </cell>
          <cell r="B1184">
            <v>39</v>
          </cell>
          <cell r="C1184" t="str">
            <v>F</v>
          </cell>
          <cell r="D1184" t="str">
            <v>นายฉัตรชัย  ทองฉาย</v>
          </cell>
          <cell r="F1184" t="str">
            <v>หัวหน้างาน Maintenance Control</v>
          </cell>
          <cell r="I1184">
            <v>25909.89</v>
          </cell>
        </row>
        <row r="1185">
          <cell r="A1185" t="str">
            <v>016967</v>
          </cell>
          <cell r="B1185">
            <v>40</v>
          </cell>
          <cell r="C1185" t="str">
            <v>F</v>
          </cell>
          <cell r="D1185" t="str">
            <v>นายทศพร  เอี่ยมงาม</v>
          </cell>
          <cell r="F1185" t="str">
            <v>หัวหน้างาน Maintenance Control</v>
          </cell>
          <cell r="I1185">
            <v>19051.37</v>
          </cell>
        </row>
        <row r="1186">
          <cell r="A1186" t="str">
            <v>103729</v>
          </cell>
          <cell r="B1186">
            <v>41</v>
          </cell>
          <cell r="C1186" t="str">
            <v>F</v>
          </cell>
          <cell r="D1186" t="str">
            <v>นายขจรศักดิ์  เพชรหมื่นไวย</v>
          </cell>
          <cell r="F1186" t="str">
            <v>หัวหน้างาน Mechanical (Framework)</v>
          </cell>
          <cell r="I1186">
            <v>17742.8</v>
          </cell>
        </row>
        <row r="1187">
          <cell r="A1187" t="str">
            <v>102773</v>
          </cell>
          <cell r="B1187">
            <v>42</v>
          </cell>
          <cell r="C1187" t="str">
            <v>F</v>
          </cell>
          <cell r="D1187" t="str">
            <v>นายสมหมาย  บุญธรรม</v>
          </cell>
          <cell r="F1187" t="str">
            <v>หัวหน้างาน Mechanical (Part Assembly)</v>
          </cell>
          <cell r="I1187">
            <v>18726.169999999998</v>
          </cell>
        </row>
        <row r="1188">
          <cell r="A1188" t="str">
            <v>003813</v>
          </cell>
          <cell r="B1188">
            <v>43</v>
          </cell>
          <cell r="C1188" t="str">
            <v>F</v>
          </cell>
          <cell r="D1188" t="str">
            <v>นายจำลอง  บุญญะชาลี</v>
          </cell>
          <cell r="F1188" t="str">
            <v>หัวหน้างาน Mixing</v>
          </cell>
          <cell r="I1188">
            <v>37058.550000000003</v>
          </cell>
        </row>
        <row r="1189">
          <cell r="A1189" t="str">
            <v>005009</v>
          </cell>
          <cell r="B1189">
            <v>44</v>
          </cell>
          <cell r="C1189" t="str">
            <v>F</v>
          </cell>
          <cell r="D1189" t="str">
            <v>นายชวน  ด้วงหมี</v>
          </cell>
          <cell r="F1189" t="str">
            <v>หัวหน้างาน Mixing</v>
          </cell>
          <cell r="I1189">
            <v>18318.419999999998</v>
          </cell>
        </row>
        <row r="1190">
          <cell r="A1190" t="str">
            <v>006574</v>
          </cell>
          <cell r="B1190">
            <v>45</v>
          </cell>
          <cell r="C1190" t="str">
            <v>F</v>
          </cell>
          <cell r="D1190" t="str">
            <v>นายสำเริง  ศรีม่วง</v>
          </cell>
          <cell r="F1190" t="str">
            <v>หัวหน้างาน Mixing</v>
          </cell>
          <cell r="I1190">
            <v>27612.55</v>
          </cell>
        </row>
        <row r="1191">
          <cell r="A1191" t="str">
            <v>100111</v>
          </cell>
          <cell r="B1191">
            <v>46</v>
          </cell>
          <cell r="C1191" t="str">
            <v>F</v>
          </cell>
          <cell r="D1191" t="str">
            <v>นายนิพนธ์  นาคทับ</v>
          </cell>
          <cell r="F1191" t="str">
            <v>หัวหน้างาน Mixing</v>
          </cell>
          <cell r="I1191">
            <v>22093.62</v>
          </cell>
        </row>
        <row r="1192">
          <cell r="A1192" t="str">
            <v>107532</v>
          </cell>
          <cell r="B1192">
            <v>47</v>
          </cell>
          <cell r="C1192" t="str">
            <v>F</v>
          </cell>
          <cell r="D1192" t="str">
            <v>นายรุ่งธรรม  ไชยฤกษ์</v>
          </cell>
          <cell r="F1192" t="str">
            <v>หัวหน้างาน Mold Control</v>
          </cell>
          <cell r="I1192">
            <v>16612.91</v>
          </cell>
        </row>
        <row r="1193">
          <cell r="A1193" t="str">
            <v>157063</v>
          </cell>
          <cell r="B1193">
            <v>48</v>
          </cell>
          <cell r="C1193" t="str">
            <v>F</v>
          </cell>
          <cell r="D1193" t="str">
            <v>นายกิตติแพทย์  สินมา</v>
          </cell>
          <cell r="F1193" t="str">
            <v>หัวหน้างาน Mold Control</v>
          </cell>
          <cell r="I1193">
            <v>19657.080000000002</v>
          </cell>
        </row>
        <row r="1194">
          <cell r="A1194" t="str">
            <v>028642</v>
          </cell>
          <cell r="B1194">
            <v>49</v>
          </cell>
          <cell r="C1194" t="str">
            <v>F</v>
          </cell>
          <cell r="D1194" t="str">
            <v>นายประทีป  ศุขบำรุง</v>
          </cell>
          <cell r="F1194" t="str">
            <v>หัวหน้างาน OEM Customer Quality Service</v>
          </cell>
          <cell r="I1194">
            <v>16980.89</v>
          </cell>
        </row>
        <row r="1195">
          <cell r="A1195" t="str">
            <v>004449</v>
          </cell>
          <cell r="B1195">
            <v>50</v>
          </cell>
          <cell r="C1195" t="str">
            <v>F</v>
          </cell>
          <cell r="D1195" t="str">
            <v>นายโอภาส  ทองสังสุข</v>
          </cell>
          <cell r="F1195" t="str">
            <v>หัวหน้างาน Planning &amp; Valve Cement &amp; SAP</v>
          </cell>
          <cell r="I1195">
            <v>30092.53</v>
          </cell>
        </row>
        <row r="1196">
          <cell r="A1196" t="str">
            <v>102978</v>
          </cell>
          <cell r="B1196">
            <v>51</v>
          </cell>
          <cell r="C1196" t="str">
            <v>F</v>
          </cell>
          <cell r="D1196" t="str">
            <v>นายพศิณ  หอมสมบัติ</v>
          </cell>
          <cell r="F1196" t="str">
            <v>หัวหน้างาน PLC.Test Run &amp; Installation</v>
          </cell>
          <cell r="I1196">
            <v>24640.59</v>
          </cell>
        </row>
        <row r="1197">
          <cell r="A1197" t="str">
            <v>107084</v>
          </cell>
          <cell r="B1197">
            <v>52</v>
          </cell>
          <cell r="C1197" t="str">
            <v>F</v>
          </cell>
          <cell r="D1197" t="str">
            <v>นายภานุพงศ์  นุตสระ</v>
          </cell>
          <cell r="F1197" t="str">
            <v>หัวหน้างาน PLC.Test Run &amp; Installation</v>
          </cell>
          <cell r="I1197">
            <v>17187.72</v>
          </cell>
        </row>
        <row r="1198">
          <cell r="A1198" t="str">
            <v>005620</v>
          </cell>
          <cell r="B1198">
            <v>53</v>
          </cell>
          <cell r="C1198" t="str">
            <v>F</v>
          </cell>
          <cell r="D1198" t="str">
            <v>นายสายมุ้ง  แทบทาม</v>
          </cell>
          <cell r="F1198" t="str">
            <v>หัวหน้างาน Production Control</v>
          </cell>
          <cell r="I1198">
            <v>21021.49</v>
          </cell>
        </row>
        <row r="1199">
          <cell r="A1199" t="str">
            <v>009176</v>
          </cell>
          <cell r="B1199">
            <v>54</v>
          </cell>
          <cell r="C1199" t="str">
            <v>F</v>
          </cell>
          <cell r="D1199" t="str">
            <v>นายประชุม  พู่เสือ</v>
          </cell>
          <cell r="F1199" t="str">
            <v>หัวหน้างาน Production Control</v>
          </cell>
          <cell r="I1199">
            <v>25818.9</v>
          </cell>
        </row>
        <row r="1200">
          <cell r="A1200" t="str">
            <v>009371</v>
          </cell>
          <cell r="B1200">
            <v>55</v>
          </cell>
          <cell r="C1200" t="str">
            <v>F</v>
          </cell>
          <cell r="D1200" t="str">
            <v>นายสิงห์  ทองปั้น</v>
          </cell>
          <cell r="F1200" t="str">
            <v>หัวหน้างาน Production Control</v>
          </cell>
          <cell r="I1200">
            <v>20411.759999999998</v>
          </cell>
        </row>
        <row r="1201">
          <cell r="A1201" t="str">
            <v>029438</v>
          </cell>
          <cell r="B1201">
            <v>56</v>
          </cell>
          <cell r="C1201" t="str">
            <v>F</v>
          </cell>
          <cell r="D1201" t="str">
            <v>นายชัยยศ  โหกรัด</v>
          </cell>
          <cell r="F1201" t="str">
            <v>หัวหน้างาน Production Control</v>
          </cell>
          <cell r="I1201">
            <v>19590.830000000002</v>
          </cell>
        </row>
        <row r="1202">
          <cell r="A1202" t="str">
            <v>100169</v>
          </cell>
          <cell r="B1202">
            <v>57</v>
          </cell>
          <cell r="C1202" t="str">
            <v>F</v>
          </cell>
          <cell r="D1202" t="str">
            <v>นายพจนารถ  ปิ่นมี</v>
          </cell>
          <cell r="F1202" t="str">
            <v>หัวหน้างาน Production Control</v>
          </cell>
          <cell r="I1202">
            <v>29819.53</v>
          </cell>
        </row>
        <row r="1203">
          <cell r="A1203" t="str">
            <v>102521</v>
          </cell>
          <cell r="B1203">
            <v>58</v>
          </cell>
          <cell r="C1203" t="str">
            <v>F</v>
          </cell>
          <cell r="D1203" t="str">
            <v>นายบุญประเสริฐ  เย็นใจ</v>
          </cell>
          <cell r="F1203" t="str">
            <v>หัวหน้างาน Production Control</v>
          </cell>
          <cell r="I1203">
            <v>14652.61</v>
          </cell>
        </row>
        <row r="1204">
          <cell r="A1204" t="str">
            <v>028150</v>
          </cell>
          <cell r="B1204">
            <v>59</v>
          </cell>
          <cell r="C1204" t="str">
            <v>F</v>
          </cell>
          <cell r="D1204" t="str">
            <v>นายอนุชา  ช่วงมณีโชติ</v>
          </cell>
          <cell r="F1204" t="str">
            <v>หัวหน้างาน QC Inprocess Tire</v>
          </cell>
          <cell r="I1204">
            <v>15920.72</v>
          </cell>
        </row>
        <row r="1205">
          <cell r="A1205" t="str">
            <v>109383</v>
          </cell>
          <cell r="B1205">
            <v>60</v>
          </cell>
          <cell r="C1205" t="str">
            <v>F</v>
          </cell>
          <cell r="D1205" t="str">
            <v>นายประทาน  พรหมสุวรรณ</v>
          </cell>
          <cell r="F1205" t="str">
            <v>หัวหน้างาน QC Inprocess Tube</v>
          </cell>
          <cell r="I1205">
            <v>14155.03</v>
          </cell>
        </row>
        <row r="1206">
          <cell r="A1206" t="str">
            <v>029885</v>
          </cell>
          <cell r="B1206">
            <v>61</v>
          </cell>
          <cell r="C1206" t="str">
            <v>F</v>
          </cell>
          <cell r="D1206" t="str">
            <v>นายณัทพล  นกเม้า</v>
          </cell>
          <cell r="F1206" t="str">
            <v>หัวหน้างาน Reject</v>
          </cell>
          <cell r="I1206">
            <v>26727.65</v>
          </cell>
        </row>
        <row r="1207">
          <cell r="A1207" t="str">
            <v>002490</v>
          </cell>
          <cell r="B1207">
            <v>62</v>
          </cell>
          <cell r="C1207" t="str">
            <v>F</v>
          </cell>
          <cell r="D1207" t="str">
            <v>นายวิรัช  เที่ยงธรรม</v>
          </cell>
          <cell r="F1207" t="str">
            <v>หัวหน้างาน Reject Team</v>
          </cell>
          <cell r="I1207">
            <v>34706.74</v>
          </cell>
        </row>
        <row r="1208">
          <cell r="A1208" t="str">
            <v>004213</v>
          </cell>
          <cell r="B1208">
            <v>63</v>
          </cell>
          <cell r="C1208" t="str">
            <v>F</v>
          </cell>
          <cell r="D1208" t="str">
            <v>นางสาวสุรีย์  กิจญาณ</v>
          </cell>
          <cell r="F1208" t="str">
            <v>หัวหน้างาน Rework &amp; Repair</v>
          </cell>
          <cell r="I1208">
            <v>18637.61</v>
          </cell>
        </row>
        <row r="1209">
          <cell r="A1209" t="str">
            <v>102183</v>
          </cell>
          <cell r="B1209">
            <v>64</v>
          </cell>
          <cell r="C1209" t="str">
            <v>F</v>
          </cell>
          <cell r="D1209" t="str">
            <v>นายบุญเชิด  จำเนียรหล้า</v>
          </cell>
          <cell r="F1209" t="str">
            <v>หัวหน้างาน Rework/Bladder</v>
          </cell>
          <cell r="I1209">
            <v>18615.02</v>
          </cell>
        </row>
        <row r="1210">
          <cell r="A1210" t="str">
            <v>108487</v>
          </cell>
          <cell r="B1210">
            <v>65</v>
          </cell>
          <cell r="C1210" t="str">
            <v>F</v>
          </cell>
          <cell r="D1210" t="str">
            <v>นายศราวุฒิ  สมสี</v>
          </cell>
          <cell r="F1210" t="str">
            <v>หัวหน้างาน Rework/Bladder</v>
          </cell>
          <cell r="I1210">
            <v>14647.97</v>
          </cell>
        </row>
        <row r="1211">
          <cell r="A1211" t="str">
            <v>152447</v>
          </cell>
          <cell r="B1211">
            <v>66</v>
          </cell>
          <cell r="C1211" t="str">
            <v>F</v>
          </cell>
          <cell r="D1211" t="str">
            <v>นายวรภัทร  ปะวะโน</v>
          </cell>
          <cell r="F1211" t="str">
            <v>หัวหน้างาน Store OEM</v>
          </cell>
          <cell r="I1211">
            <v>16178.42</v>
          </cell>
        </row>
        <row r="1212">
          <cell r="A1212" t="str">
            <v>029358</v>
          </cell>
          <cell r="B1212">
            <v>67</v>
          </cell>
          <cell r="C1212" t="str">
            <v>F</v>
          </cell>
          <cell r="D1212" t="str">
            <v>นายเกียรติชาย  โรหิตเสถียร</v>
          </cell>
          <cell r="F1212" t="str">
            <v>หัวหน้างาน Store R/M, Supply</v>
          </cell>
          <cell r="I1212">
            <v>14739.11</v>
          </cell>
        </row>
        <row r="1213">
          <cell r="A1213" t="str">
            <v>028097</v>
          </cell>
          <cell r="B1213">
            <v>68</v>
          </cell>
          <cell r="C1213" t="str">
            <v>F</v>
          </cell>
          <cell r="D1213" t="str">
            <v>นายวิโรจน์  โทลักษณ์</v>
          </cell>
          <cell r="F1213" t="str">
            <v>หัวหน้างาน Store Tire</v>
          </cell>
          <cell r="I1213">
            <v>16232.93</v>
          </cell>
        </row>
        <row r="1214">
          <cell r="A1214" t="str">
            <v>109588</v>
          </cell>
          <cell r="B1214">
            <v>69</v>
          </cell>
          <cell r="C1214" t="str">
            <v>F</v>
          </cell>
          <cell r="D1214" t="str">
            <v>นายกันติทัต  เงาระยับ</v>
          </cell>
          <cell r="F1214" t="str">
            <v>หัวหน้างาน Store Tire</v>
          </cell>
          <cell r="I1214">
            <v>17269.8</v>
          </cell>
        </row>
        <row r="1215">
          <cell r="A1215" t="str">
            <v>104066</v>
          </cell>
          <cell r="B1215">
            <v>70</v>
          </cell>
          <cell r="C1215" t="str">
            <v>F</v>
          </cell>
          <cell r="D1215" t="str">
            <v>นายวันชัย  เมฆพยับ</v>
          </cell>
          <cell r="F1215" t="str">
            <v>หัวหน้างาน Tire Curing</v>
          </cell>
          <cell r="I1215">
            <v>15086.09</v>
          </cell>
        </row>
        <row r="1216">
          <cell r="A1216" t="str">
            <v>104451</v>
          </cell>
          <cell r="B1216">
            <v>71</v>
          </cell>
          <cell r="C1216" t="str">
            <v>F</v>
          </cell>
          <cell r="D1216" t="str">
            <v>นายมนัส  สุขสอาด</v>
          </cell>
          <cell r="F1216" t="str">
            <v>หัวหน้างาน Tire Curing</v>
          </cell>
          <cell r="I1216">
            <v>14326.39</v>
          </cell>
        </row>
        <row r="1217">
          <cell r="A1217" t="str">
            <v>014211</v>
          </cell>
          <cell r="B1217">
            <v>72</v>
          </cell>
          <cell r="C1217" t="str">
            <v>F</v>
          </cell>
          <cell r="D1217" t="str">
            <v>นางสุนันท์  ศรีม่วง</v>
          </cell>
          <cell r="F1217" t="str">
            <v>หัวหน้างาน Tire Inspection 1</v>
          </cell>
          <cell r="I1217">
            <v>14490.03</v>
          </cell>
        </row>
        <row r="1218">
          <cell r="A1218" t="str">
            <v>015325</v>
          </cell>
          <cell r="B1218">
            <v>73</v>
          </cell>
          <cell r="C1218" t="str">
            <v>F</v>
          </cell>
          <cell r="D1218" t="str">
            <v>นายประพล  มะลิทอง</v>
          </cell>
          <cell r="F1218" t="str">
            <v>หัวหน้างาน Tire Inspection 1</v>
          </cell>
          <cell r="I1218">
            <v>23336.44</v>
          </cell>
        </row>
        <row r="1219">
          <cell r="A1219" t="str">
            <v>016599</v>
          </cell>
          <cell r="B1219">
            <v>74</v>
          </cell>
          <cell r="C1219" t="str">
            <v>F</v>
          </cell>
          <cell r="D1219" t="str">
            <v>นางสาววรรณษา  นาคเกตุ</v>
          </cell>
          <cell r="F1219" t="str">
            <v>หัวหน้างาน Tire Inspection 1</v>
          </cell>
          <cell r="I1219">
            <v>16087.02</v>
          </cell>
        </row>
        <row r="1220">
          <cell r="A1220" t="str">
            <v>013331</v>
          </cell>
          <cell r="B1220">
            <v>75</v>
          </cell>
          <cell r="C1220" t="str">
            <v>F</v>
          </cell>
          <cell r="D1220" t="str">
            <v>นางสาววรรณภา  งามทวงษ์</v>
          </cell>
          <cell r="F1220" t="str">
            <v>หัวหน้างาน Tire Inspection 2</v>
          </cell>
          <cell r="I1220">
            <v>20174.45</v>
          </cell>
        </row>
        <row r="1221">
          <cell r="A1221" t="str">
            <v>156424</v>
          </cell>
          <cell r="B1221">
            <v>76</v>
          </cell>
          <cell r="C1221" t="str">
            <v>F</v>
          </cell>
          <cell r="D1221" t="str">
            <v>นายเกรียงศักดิ์  อ่างคำ</v>
          </cell>
          <cell r="F1221" t="str">
            <v>หัวหน้างาน Tire Inspection 2</v>
          </cell>
          <cell r="I1221">
            <v>19800.439999999999</v>
          </cell>
        </row>
        <row r="1222">
          <cell r="A1222" t="str">
            <v>159540</v>
          </cell>
          <cell r="B1222">
            <v>77</v>
          </cell>
          <cell r="C1222" t="str">
            <v>F</v>
          </cell>
          <cell r="D1222" t="str">
            <v>นายพิชัย  อาดำ</v>
          </cell>
          <cell r="F1222" t="str">
            <v>หัวหน้างาน Tire Inspection 2</v>
          </cell>
          <cell r="I1222">
            <v>16819.16</v>
          </cell>
        </row>
        <row r="1223">
          <cell r="A1223" t="str">
            <v>016107</v>
          </cell>
          <cell r="B1223">
            <v>78</v>
          </cell>
          <cell r="C1223" t="str">
            <v>F</v>
          </cell>
          <cell r="D1223" t="str">
            <v>นายไพรัช  อินทร์ยิ้ม</v>
          </cell>
          <cell r="F1223" t="str">
            <v>หัวหน้างาน Tire Keeping/Balance/Run out</v>
          </cell>
          <cell r="I1223">
            <v>16322.98</v>
          </cell>
        </row>
        <row r="1224">
          <cell r="A1224" t="str">
            <v>016346</v>
          </cell>
          <cell r="B1224">
            <v>79</v>
          </cell>
          <cell r="C1224" t="str">
            <v>F</v>
          </cell>
          <cell r="D1224" t="str">
            <v>นายพีระพงษ์  มากมูล</v>
          </cell>
          <cell r="F1224" t="str">
            <v>หัวหน้างาน Tire Keeping/Balance/Run out</v>
          </cell>
          <cell r="I1224">
            <v>16556.04</v>
          </cell>
        </row>
        <row r="1225">
          <cell r="A1225" t="str">
            <v>158737</v>
          </cell>
          <cell r="B1225">
            <v>80</v>
          </cell>
          <cell r="C1225" t="str">
            <v>F</v>
          </cell>
          <cell r="D1225" t="str">
            <v>นายวีรยุทธ  รัตนา</v>
          </cell>
          <cell r="F1225" t="str">
            <v>หัวหน้างาน Tire Keeping/Balance/Run out</v>
          </cell>
          <cell r="I1225">
            <v>17496.27</v>
          </cell>
        </row>
        <row r="1226">
          <cell r="A1226" t="str">
            <v>002105</v>
          </cell>
          <cell r="B1226">
            <v>81</v>
          </cell>
          <cell r="C1226" t="str">
            <v>F</v>
          </cell>
          <cell r="D1226" t="str">
            <v>นายศักดิ์ชัย  รัมมะศักดิ์</v>
          </cell>
          <cell r="F1226" t="str">
            <v>หัวหน้างาน Tire Packing</v>
          </cell>
          <cell r="I1226">
            <v>34680.800000000003</v>
          </cell>
        </row>
        <row r="1227">
          <cell r="A1227" t="str">
            <v>103160</v>
          </cell>
          <cell r="B1227">
            <v>82</v>
          </cell>
          <cell r="C1227" t="str">
            <v>F</v>
          </cell>
          <cell r="D1227" t="str">
            <v>นายรัตนพล  อยู่สำอางค์</v>
          </cell>
          <cell r="F1227" t="str">
            <v>หัวหน้างาน Topping Calender</v>
          </cell>
          <cell r="I1227">
            <v>19313.740000000002</v>
          </cell>
        </row>
        <row r="1228">
          <cell r="A1228" t="str">
            <v>002615</v>
          </cell>
          <cell r="B1228">
            <v>83</v>
          </cell>
          <cell r="C1228" t="str">
            <v>F</v>
          </cell>
          <cell r="D1228" t="str">
            <v>นางวันเพ็ญ  ดีดพิณ</v>
          </cell>
          <cell r="F1228" t="str">
            <v>หัวหน้างาน Tube Inspection</v>
          </cell>
          <cell r="I1228">
            <v>22856.01</v>
          </cell>
        </row>
        <row r="1229">
          <cell r="A1229" t="str">
            <v>014893</v>
          </cell>
          <cell r="B1229">
            <v>84</v>
          </cell>
          <cell r="C1229" t="str">
            <v>F</v>
          </cell>
          <cell r="D1229" t="str">
            <v>นางสมศรี  ม่วงเล็ก</v>
          </cell>
          <cell r="F1229" t="str">
            <v>หัวหน้างาน Tube Inspection</v>
          </cell>
          <cell r="I1229">
            <v>16311.43</v>
          </cell>
        </row>
        <row r="1230">
          <cell r="A1230" t="str">
            <v>103666</v>
          </cell>
          <cell r="B1230">
            <v>85</v>
          </cell>
          <cell r="C1230" t="str">
            <v>F</v>
          </cell>
          <cell r="D1230" t="str">
            <v>นายสมชาย  กันธิยะ</v>
          </cell>
          <cell r="F1230" t="str">
            <v>หัวหน้างาน Tube Inspection</v>
          </cell>
          <cell r="I1230">
            <v>15830.01</v>
          </cell>
        </row>
        <row r="1231">
          <cell r="A1231" t="str">
            <v>108141</v>
          </cell>
          <cell r="B1231">
            <v>86</v>
          </cell>
          <cell r="C1231" t="str">
            <v>F</v>
          </cell>
          <cell r="D1231" t="str">
            <v>นายสมเกียรติ  ศรีบุญเรือง</v>
          </cell>
          <cell r="F1231" t="str">
            <v>หัวหน้างาน Tube Inspection</v>
          </cell>
          <cell r="I1231">
            <v>18704.59</v>
          </cell>
        </row>
        <row r="1232">
          <cell r="A1232" t="str">
            <v>016793</v>
          </cell>
          <cell r="B1232">
            <v>87</v>
          </cell>
          <cell r="C1232" t="str">
            <v>F</v>
          </cell>
          <cell r="D1232" t="str">
            <v>นางสาวสุรีรัตน์  พยัคฆชาติ</v>
          </cell>
          <cell r="F1232" t="str">
            <v>หัวหน้างาน Tube Leak Inspection</v>
          </cell>
          <cell r="I1232">
            <v>15304.68</v>
          </cell>
        </row>
        <row r="1233">
          <cell r="A1233" t="str">
            <v>101273</v>
          </cell>
          <cell r="B1233">
            <v>88</v>
          </cell>
          <cell r="C1233" t="str">
            <v>F</v>
          </cell>
          <cell r="D1233" t="str">
            <v>นางสาคร  ทองปั้น</v>
          </cell>
          <cell r="F1233" t="str">
            <v>หัวหน้างาน Tube Leak Inspection</v>
          </cell>
          <cell r="I1233">
            <v>19877.97</v>
          </cell>
        </row>
        <row r="1234">
          <cell r="A1234" t="str">
            <v>028434</v>
          </cell>
          <cell r="B1234">
            <v>89</v>
          </cell>
          <cell r="C1234" t="str">
            <v>F</v>
          </cell>
          <cell r="D1234" t="str">
            <v>นายอนุวัฒน์  นามศรี</v>
          </cell>
          <cell r="F1234" t="str">
            <v>หัวหน้างาน Tube Packing</v>
          </cell>
          <cell r="I1234">
            <v>24520.05</v>
          </cell>
        </row>
        <row r="1235">
          <cell r="A1235" t="str">
            <v>100887</v>
          </cell>
          <cell r="B1235">
            <v>90</v>
          </cell>
          <cell r="C1235" t="str">
            <v>F</v>
          </cell>
          <cell r="D1235" t="str">
            <v>นายพยนต์  เจริญพร</v>
          </cell>
          <cell r="F1235" t="str">
            <v>หัวหน้างานTire Curing</v>
          </cell>
          <cell r="I1235">
            <v>23682.720000000001</v>
          </cell>
        </row>
        <row r="1236">
          <cell r="A1236" t="str">
            <v>003046</v>
          </cell>
          <cell r="B1236">
            <v>91</v>
          </cell>
          <cell r="C1236" t="str">
            <v>F</v>
          </cell>
          <cell r="D1236" t="str">
            <v>นางสาวสมพร  พึ่งเกิด</v>
          </cell>
          <cell r="F1236" t="str">
            <v>หัวหน้างาน Curing Unit</v>
          </cell>
          <cell r="I1236">
            <v>27495.21</v>
          </cell>
        </row>
        <row r="1237">
          <cell r="A1237" t="str">
            <v>003174</v>
          </cell>
          <cell r="B1237">
            <v>92</v>
          </cell>
          <cell r="C1237" t="str">
            <v>F</v>
          </cell>
          <cell r="D1237" t="str">
            <v>นางกฤษณา  สุดสวาท</v>
          </cell>
          <cell r="F1237" t="str">
            <v>หัวหน้างาน CV-Part Unit</v>
          </cell>
          <cell r="I1237">
            <v>24314.59</v>
          </cell>
        </row>
        <row r="1238">
          <cell r="A1238" t="str">
            <v>003493</v>
          </cell>
          <cell r="B1238">
            <v>93</v>
          </cell>
          <cell r="C1238" t="str">
            <v>F</v>
          </cell>
          <cell r="D1238" t="str">
            <v>นายสมชาย  ภูผา</v>
          </cell>
          <cell r="F1238" t="str">
            <v>หัวหน้างาน Process Improvement Unit</v>
          </cell>
          <cell r="I1238">
            <v>42716.95</v>
          </cell>
        </row>
        <row r="1239">
          <cell r="A1239" t="str">
            <v>005540</v>
          </cell>
          <cell r="B1239">
            <v>94</v>
          </cell>
          <cell r="C1239" t="str">
            <v>F</v>
          </cell>
          <cell r="D1239" t="str">
            <v>นายประเชิญ  สนแก้ว</v>
          </cell>
          <cell r="F1239" t="str">
            <v>หัวหน้างาน Part Control Unit</v>
          </cell>
          <cell r="I1239">
            <v>17675.57</v>
          </cell>
        </row>
        <row r="1240">
          <cell r="A1240" t="str">
            <v>006047</v>
          </cell>
          <cell r="B1240">
            <v>95</v>
          </cell>
          <cell r="C1240" t="str">
            <v>F</v>
          </cell>
          <cell r="D1240" t="str">
            <v>นายจรัญ  มารุจกล้า</v>
          </cell>
          <cell r="F1240" t="str">
            <v>หัวหน้างาน Utility unit</v>
          </cell>
          <cell r="I1240">
            <v>23021.74</v>
          </cell>
        </row>
        <row r="1241">
          <cell r="A1241" t="str">
            <v>007023</v>
          </cell>
          <cell r="B1241">
            <v>96</v>
          </cell>
          <cell r="C1241" t="str">
            <v>F</v>
          </cell>
          <cell r="D1241" t="str">
            <v>นางอุไรวรรณ  แบนจาด</v>
          </cell>
          <cell r="F1241" t="str">
            <v>หัวหน้างาน QA Metal Part</v>
          </cell>
          <cell r="I1241">
            <v>22617.08</v>
          </cell>
        </row>
        <row r="1242">
          <cell r="A1242" t="str">
            <v>007946</v>
          </cell>
          <cell r="B1242">
            <v>97</v>
          </cell>
          <cell r="C1242" t="str">
            <v>F</v>
          </cell>
          <cell r="D1242" t="str">
            <v>นายชูชาติ  อึ๊งทอง</v>
          </cell>
          <cell r="F1242" t="str">
            <v>หัวหน้างาน Repair unit</v>
          </cell>
          <cell r="I1242">
            <v>37416.39</v>
          </cell>
        </row>
        <row r="1243">
          <cell r="A1243" t="str">
            <v>009114</v>
          </cell>
          <cell r="B1243">
            <v>98</v>
          </cell>
          <cell r="C1243" t="str">
            <v>F</v>
          </cell>
          <cell r="D1243" t="str">
            <v>นายสุทิน  บุญมาก</v>
          </cell>
          <cell r="F1243" t="str">
            <v>หัวหน้างาน Delivery</v>
          </cell>
          <cell r="I1243">
            <v>24103.07</v>
          </cell>
        </row>
        <row r="1244">
          <cell r="A1244" t="str">
            <v>012181</v>
          </cell>
          <cell r="B1244">
            <v>99</v>
          </cell>
          <cell r="C1244" t="str">
            <v>F</v>
          </cell>
          <cell r="D1244" t="str">
            <v>นายธีรศักดิ์  ฉิมม่วง</v>
          </cell>
          <cell r="F1244" t="str">
            <v>หัวหน้างาน Roll &amp; Sub Delivery</v>
          </cell>
          <cell r="I1244">
            <v>20589.82</v>
          </cell>
        </row>
        <row r="1245">
          <cell r="A1245" t="str">
            <v>012231</v>
          </cell>
          <cell r="B1245">
            <v>100</v>
          </cell>
          <cell r="C1245" t="str">
            <v>F</v>
          </cell>
          <cell r="D1245" t="str">
            <v>นายสุชาติ  ยนตรา</v>
          </cell>
          <cell r="F1245" t="str">
            <v>หัวหน้างาน PM unit</v>
          </cell>
          <cell r="I1245">
            <v>31756.94</v>
          </cell>
        </row>
        <row r="1246">
          <cell r="A1246" t="str">
            <v>012688</v>
          </cell>
          <cell r="B1246">
            <v>101</v>
          </cell>
          <cell r="C1246" t="str">
            <v>F</v>
          </cell>
          <cell r="D1246" t="str">
            <v>นายธีระชัย  เงินราชกิจ</v>
          </cell>
          <cell r="F1246" t="str">
            <v>หัวหน้างาน Training &amp; Development</v>
          </cell>
          <cell r="I1246">
            <v>21744.6</v>
          </cell>
        </row>
        <row r="1247">
          <cell r="A1247" t="str">
            <v>012945</v>
          </cell>
          <cell r="B1247">
            <v>102</v>
          </cell>
          <cell r="C1247" t="str">
            <v>F</v>
          </cell>
          <cell r="D1247" t="str">
            <v>นายอาคม  กลักทองคำ</v>
          </cell>
          <cell r="F1247" t="str">
            <v>หัวหน้างาน Mixer K1 , B1 , B2 Control</v>
          </cell>
          <cell r="I1247">
            <v>16747.71</v>
          </cell>
        </row>
        <row r="1248">
          <cell r="A1248" t="str">
            <v>012980</v>
          </cell>
          <cell r="B1248">
            <v>103</v>
          </cell>
          <cell r="C1248" t="str">
            <v>F</v>
          </cell>
          <cell r="D1248" t="str">
            <v>นายสมนึก  รื่นจิตต์</v>
          </cell>
          <cell r="F1248" t="str">
            <v>หัวหน้างาน Finishing Unit</v>
          </cell>
          <cell r="I1248">
            <v>32829.129999999997</v>
          </cell>
        </row>
        <row r="1249">
          <cell r="A1249" t="str">
            <v>017096</v>
          </cell>
          <cell r="B1249">
            <v>104</v>
          </cell>
          <cell r="C1249" t="str">
            <v>F</v>
          </cell>
          <cell r="D1249" t="str">
            <v>นายอรรถกร  คำผาลา</v>
          </cell>
          <cell r="F1249" t="str">
            <v>หัวหน้างาน Process Engineer CV</v>
          </cell>
          <cell r="I1249">
            <v>24811</v>
          </cell>
        </row>
        <row r="1250">
          <cell r="A1250" t="str">
            <v>017176</v>
          </cell>
          <cell r="B1250">
            <v>105</v>
          </cell>
          <cell r="C1250" t="str">
            <v>F</v>
          </cell>
          <cell r="D1250" t="str">
            <v>นายสัมพันธ์  บุญครอบ</v>
          </cell>
          <cell r="F1250" t="str">
            <v>หัวหน้างาน Process Engineer CV</v>
          </cell>
          <cell r="I1250">
            <v>17056.77</v>
          </cell>
        </row>
        <row r="1251">
          <cell r="A1251" t="str">
            <v>017340</v>
          </cell>
          <cell r="B1251">
            <v>106</v>
          </cell>
          <cell r="C1251" t="str">
            <v>F</v>
          </cell>
          <cell r="D1251" t="str">
            <v>นางสาวเกลียวทิพย์  ทวนเงิน</v>
          </cell>
          <cell r="F1251" t="str">
            <v>หัวหน้างาน QA Safety Export</v>
          </cell>
          <cell r="I1251">
            <v>17218.52</v>
          </cell>
        </row>
        <row r="1252">
          <cell r="A1252" t="str">
            <v>017655</v>
          </cell>
          <cell r="B1252">
            <v>107</v>
          </cell>
          <cell r="C1252" t="str">
            <v>F</v>
          </cell>
          <cell r="D1252" t="str">
            <v>นายจรัญ  ทับทิมโต</v>
          </cell>
          <cell r="F1252" t="str">
            <v>หัวหน้างาน Curing Macheine</v>
          </cell>
          <cell r="I1252">
            <v>16370.48</v>
          </cell>
        </row>
        <row r="1253">
          <cell r="A1253" t="str">
            <v>019395</v>
          </cell>
          <cell r="B1253">
            <v>108</v>
          </cell>
          <cell r="C1253" t="str">
            <v>F</v>
          </cell>
          <cell r="D1253" t="str">
            <v>นายพลายแก้ว  ไวเกษตรกรณ์</v>
          </cell>
          <cell r="F1253" t="str">
            <v>หัวหน้างาน Curing Macheine</v>
          </cell>
          <cell r="I1253">
            <v>21419.919999999998</v>
          </cell>
        </row>
        <row r="1254">
          <cell r="A1254" t="str">
            <v>021678</v>
          </cell>
          <cell r="B1254">
            <v>109</v>
          </cell>
          <cell r="C1254" t="str">
            <v>F</v>
          </cell>
          <cell r="D1254" t="str">
            <v>นายชรินทร์  จวบกระโทก</v>
          </cell>
          <cell r="F1254" t="str">
            <v>หัวหน้างาน TPS</v>
          </cell>
          <cell r="I1254">
            <v>30518.3</v>
          </cell>
        </row>
        <row r="1255">
          <cell r="A1255" t="str">
            <v>022211</v>
          </cell>
          <cell r="B1255">
            <v>110</v>
          </cell>
          <cell r="C1255" t="str">
            <v>F</v>
          </cell>
          <cell r="D1255" t="str">
            <v>นางทะวาย  สว่างอารมณ์</v>
          </cell>
          <cell r="F1255" t="str">
            <v>หัวหน้างาน Marketing Support</v>
          </cell>
          <cell r="I1255">
            <v>16642.27</v>
          </cell>
        </row>
        <row r="1256">
          <cell r="A1256" t="str">
            <v>022859</v>
          </cell>
          <cell r="B1256">
            <v>111</v>
          </cell>
          <cell r="C1256" t="str">
            <v>F</v>
          </cell>
          <cell r="D1256" t="str">
            <v>นายรังสิทธิ  เวสาลี</v>
          </cell>
          <cell r="F1256" t="str">
            <v>ผู้ช่วยหัวหน้างาน Curing Macheine</v>
          </cell>
          <cell r="I1256">
            <v>15096.2</v>
          </cell>
        </row>
        <row r="1257">
          <cell r="A1257" t="str">
            <v>023023</v>
          </cell>
          <cell r="B1257">
            <v>112</v>
          </cell>
          <cell r="C1257" t="str">
            <v>F</v>
          </cell>
          <cell r="D1257" t="str">
            <v>นายสมปราถ  เรืองเทพ</v>
          </cell>
          <cell r="F1257" t="str">
            <v>หัวหน้างาน Quality Improvement</v>
          </cell>
          <cell r="I1257">
            <v>32355.51</v>
          </cell>
        </row>
        <row r="1258">
          <cell r="A1258" t="str">
            <v>023644</v>
          </cell>
          <cell r="B1258">
            <v>113</v>
          </cell>
          <cell r="C1258" t="str">
            <v>F</v>
          </cell>
          <cell r="D1258" t="str">
            <v>นายพีรพล  พงศ์ธนภากร</v>
          </cell>
          <cell r="F1258" t="str">
            <v>ผู้ช่วยหัวหน้างาน Curing Macheine</v>
          </cell>
          <cell r="I1258">
            <v>15131.56</v>
          </cell>
        </row>
        <row r="1259">
          <cell r="A1259" t="str">
            <v>024491</v>
          </cell>
          <cell r="B1259">
            <v>114</v>
          </cell>
          <cell r="C1259" t="str">
            <v>F</v>
          </cell>
          <cell r="D1259" t="str">
            <v>นายวีรศักดิ์  ลอยเลื่อน</v>
          </cell>
          <cell r="F1259" t="str">
            <v>หัวหน้างาน Repair unit</v>
          </cell>
          <cell r="I1259">
            <v>22156.66</v>
          </cell>
        </row>
        <row r="1260">
          <cell r="A1260" t="str">
            <v>024506</v>
          </cell>
          <cell r="B1260">
            <v>115</v>
          </cell>
          <cell r="C1260" t="str">
            <v>F</v>
          </cell>
          <cell r="D1260" t="str">
            <v>นายสกล  พินิจ</v>
          </cell>
          <cell r="F1260" t="str">
            <v>หัวหน้างาน Mixing Improvement</v>
          </cell>
          <cell r="I1260">
            <v>21146.94</v>
          </cell>
        </row>
        <row r="1261">
          <cell r="A1261" t="str">
            <v>025353</v>
          </cell>
          <cell r="B1261">
            <v>116</v>
          </cell>
          <cell r="C1261" t="str">
            <v>F</v>
          </cell>
          <cell r="D1261" t="str">
            <v>นายภักดี  ดวงสาพล</v>
          </cell>
          <cell r="F1261" t="str">
            <v>หัวหน้างาน Mixer K1 , B1 , B2 Control</v>
          </cell>
          <cell r="I1261">
            <v>15093.97</v>
          </cell>
        </row>
        <row r="1262">
          <cell r="A1262" t="str">
            <v>025416</v>
          </cell>
          <cell r="B1262">
            <v>117</v>
          </cell>
          <cell r="C1262" t="str">
            <v>F</v>
          </cell>
          <cell r="D1262" t="str">
            <v>นายมนัส  รัตนสูตร์</v>
          </cell>
          <cell r="F1262" t="str">
            <v>หัวหน้างาน Extrude Unit</v>
          </cell>
          <cell r="I1262">
            <v>20749.11</v>
          </cell>
        </row>
        <row r="1263">
          <cell r="A1263" t="str">
            <v>025607</v>
          </cell>
          <cell r="B1263">
            <v>118</v>
          </cell>
          <cell r="C1263" t="str">
            <v>F</v>
          </cell>
          <cell r="D1263" t="str">
            <v>นายมนูญ  แต้มสาระ</v>
          </cell>
          <cell r="F1263" t="str">
            <v>หัวหน้างาน Honda Aut Motorcycle Spare Pa</v>
          </cell>
          <cell r="I1263">
            <v>19921.22</v>
          </cell>
        </row>
        <row r="1264">
          <cell r="A1264" t="str">
            <v>025815</v>
          </cell>
          <cell r="B1264">
            <v>119</v>
          </cell>
          <cell r="C1264" t="str">
            <v>F</v>
          </cell>
          <cell r="D1264" t="str">
            <v>นางสาวกรวิกา  จันทะ</v>
          </cell>
          <cell r="F1264" t="str">
            <v>ผู้ช่วยหัวหน้างาน QA Supply Chain</v>
          </cell>
          <cell r="I1264">
            <v>14693.53</v>
          </cell>
        </row>
        <row r="1265">
          <cell r="A1265" t="str">
            <v>026170</v>
          </cell>
          <cell r="B1265">
            <v>120</v>
          </cell>
          <cell r="C1265" t="str">
            <v>F</v>
          </cell>
          <cell r="D1265" t="str">
            <v>นายวัลลภ  บรรณทอง</v>
          </cell>
          <cell r="F1265" t="str">
            <v>หัวหน้างาน Process Engineer Press unit</v>
          </cell>
          <cell r="I1265">
            <v>16701.740000000002</v>
          </cell>
        </row>
        <row r="1266">
          <cell r="A1266" t="str">
            <v>027298</v>
          </cell>
          <cell r="B1266">
            <v>121</v>
          </cell>
          <cell r="C1266" t="str">
            <v>F</v>
          </cell>
          <cell r="D1266" t="str">
            <v>นายสุเทพ  อ่อนสา</v>
          </cell>
          <cell r="F1266" t="str">
            <v>ผู้ช่วยหัวหน้างาน Mixer K1 , B1 , B2</v>
          </cell>
          <cell r="I1266">
            <v>14236.24</v>
          </cell>
        </row>
        <row r="1267">
          <cell r="A1267" t="str">
            <v>027555</v>
          </cell>
          <cell r="B1267">
            <v>122</v>
          </cell>
          <cell r="C1267" t="str">
            <v>F</v>
          </cell>
          <cell r="D1267" t="str">
            <v>นายนิรัญ  หมอยา</v>
          </cell>
          <cell r="F1267" t="str">
            <v>หัวหน้างาน Toyota / Tape Part</v>
          </cell>
          <cell r="I1267">
            <v>15326.95</v>
          </cell>
        </row>
        <row r="1268">
          <cell r="A1268" t="str">
            <v>027999</v>
          </cell>
          <cell r="B1268">
            <v>123</v>
          </cell>
          <cell r="C1268" t="str">
            <v>F</v>
          </cell>
          <cell r="D1268" t="str">
            <v>นายฉัตรชัย  กองรัตน์</v>
          </cell>
          <cell r="F1268" t="str">
            <v>หัวหน้างาน LAB / Calibration</v>
          </cell>
          <cell r="I1268">
            <v>20661.919999999998</v>
          </cell>
        </row>
        <row r="1269">
          <cell r="A1269" t="str">
            <v>100172</v>
          </cell>
          <cell r="B1269">
            <v>124</v>
          </cell>
          <cell r="C1269" t="str">
            <v>F</v>
          </cell>
          <cell r="D1269" t="str">
            <v>นางพิมพา  เรือนทิ</v>
          </cell>
          <cell r="F1269" t="str">
            <v>หัวหน้างาน Tooling , SAP &amp; Document unit</v>
          </cell>
          <cell r="I1269">
            <v>25520.66</v>
          </cell>
        </row>
        <row r="1270">
          <cell r="A1270" t="str">
            <v>101371</v>
          </cell>
          <cell r="B1270">
            <v>125</v>
          </cell>
          <cell r="C1270" t="str">
            <v>F</v>
          </cell>
          <cell r="D1270" t="str">
            <v>นายสมบัติ  ศรีม่วง</v>
          </cell>
          <cell r="F1270" t="str">
            <v>หัวหน้างาน Sub Compound</v>
          </cell>
          <cell r="I1270">
            <v>27246.34</v>
          </cell>
        </row>
        <row r="1271">
          <cell r="A1271" t="str">
            <v>101384</v>
          </cell>
          <cell r="B1271">
            <v>126</v>
          </cell>
          <cell r="C1271" t="str">
            <v>F</v>
          </cell>
          <cell r="D1271" t="str">
            <v>นายวิชาญ  ศรีคำดอกแค</v>
          </cell>
          <cell r="F1271" t="str">
            <v>หัวหน้างาน Mixer B3 , K2 , K3 Control</v>
          </cell>
          <cell r="I1271">
            <v>21884.560000000001</v>
          </cell>
        </row>
        <row r="1272">
          <cell r="A1272" t="str">
            <v>101815</v>
          </cell>
          <cell r="B1272">
            <v>127</v>
          </cell>
          <cell r="C1272" t="str">
            <v>F</v>
          </cell>
          <cell r="D1272" t="str">
            <v>นายประทวน  กระขาว</v>
          </cell>
          <cell r="F1272" t="str">
            <v>หัวหน้างาน Press &amp; CPD Plan</v>
          </cell>
          <cell r="I1272">
            <v>25195.87</v>
          </cell>
        </row>
        <row r="1273">
          <cell r="A1273" t="str">
            <v>110391</v>
          </cell>
          <cell r="B1273">
            <v>128</v>
          </cell>
          <cell r="C1273" t="str">
            <v>F</v>
          </cell>
          <cell r="D1273" t="str">
            <v>นายเกษม  สีแก้ว</v>
          </cell>
          <cell r="F1273" t="str">
            <v>หัวหน้างาน Gear pump &amp; Barrwell</v>
          </cell>
          <cell r="I1273">
            <v>15856.53</v>
          </cell>
        </row>
        <row r="1274">
          <cell r="A1274" t="str">
            <v>110676</v>
          </cell>
          <cell r="B1274">
            <v>129</v>
          </cell>
          <cell r="C1274" t="str">
            <v>F</v>
          </cell>
          <cell r="D1274" t="str">
            <v>นายสนธยา  พลศรี</v>
          </cell>
          <cell r="F1274" t="str">
            <v>หัวหน้างาน SAP &amp; Mixing Improvement</v>
          </cell>
          <cell r="I1274">
            <v>17569.740000000002</v>
          </cell>
        </row>
        <row r="1275">
          <cell r="A1275" t="str">
            <v>112021</v>
          </cell>
          <cell r="B1275">
            <v>130</v>
          </cell>
          <cell r="C1275" t="str">
            <v>F</v>
          </cell>
          <cell r="D1275" t="str">
            <v>นายรุ่งเรือง  กรุงสูงเนิน</v>
          </cell>
          <cell r="F1275" t="str">
            <v>หัวหน้างาน QA Press</v>
          </cell>
          <cell r="I1275">
            <v>16891.919999999998</v>
          </cell>
        </row>
        <row r="1276">
          <cell r="A1276" t="str">
            <v>114508</v>
          </cell>
          <cell r="B1276">
            <v>131</v>
          </cell>
          <cell r="C1276" t="str">
            <v>F</v>
          </cell>
          <cell r="D1276" t="str">
            <v>นางสาวสาธิตา  จินดาศรี</v>
          </cell>
          <cell r="F1276" t="str">
            <v>หัวหน้างาน Tooling</v>
          </cell>
          <cell r="I1276">
            <v>14425.1</v>
          </cell>
        </row>
        <row r="1277">
          <cell r="A1277" t="str">
            <v>114671</v>
          </cell>
          <cell r="B1277">
            <v>132</v>
          </cell>
          <cell r="C1277" t="str">
            <v>F</v>
          </cell>
          <cell r="D1277" t="str">
            <v>นายวีรพันธ์  ช้างพงษ์</v>
          </cell>
          <cell r="F1277" t="str">
            <v>หัวหน้างาน QA CV</v>
          </cell>
          <cell r="I1277">
            <v>17290.919999999998</v>
          </cell>
        </row>
        <row r="1278">
          <cell r="A1278" t="str">
            <v>117366</v>
          </cell>
          <cell r="B1278">
            <v>133</v>
          </cell>
          <cell r="C1278" t="str">
            <v>F</v>
          </cell>
          <cell r="D1278" t="str">
            <v>นางสาวฤทัยรัตน์  จันทร์ผ่อง</v>
          </cell>
          <cell r="F1278" t="str">
            <v>ผู้ช่วยหัวหน้างาน QA Supply Chain</v>
          </cell>
          <cell r="I1278">
            <v>13865.19</v>
          </cell>
        </row>
        <row r="1279">
          <cell r="A1279" t="str">
            <v>118883</v>
          </cell>
          <cell r="B1279">
            <v>134</v>
          </cell>
          <cell r="C1279" t="str">
            <v>F</v>
          </cell>
          <cell r="D1279" t="str">
            <v>นายคมสันต์  สายสุด</v>
          </cell>
          <cell r="F1279" t="str">
            <v>หัวหน้างาน Mixing Preparing</v>
          </cell>
          <cell r="I1279">
            <v>16699.009999999998</v>
          </cell>
        </row>
        <row r="1280">
          <cell r="A1280" t="str">
            <v>118897</v>
          </cell>
          <cell r="B1280">
            <v>135</v>
          </cell>
          <cell r="C1280" t="str">
            <v>F</v>
          </cell>
          <cell r="D1280" t="str">
            <v>นายนันทิวา  แหล่ป้อง</v>
          </cell>
          <cell r="F1280" t="str">
            <v>หัวหน้างาน Mixing Preparing</v>
          </cell>
          <cell r="I1280">
            <v>17201.439999999999</v>
          </cell>
        </row>
        <row r="1281">
          <cell r="A1281" t="str">
            <v>119315</v>
          </cell>
          <cell r="B1281">
            <v>136</v>
          </cell>
          <cell r="C1281" t="str">
            <v>F</v>
          </cell>
          <cell r="D1281" t="str">
            <v>นายวรวุฒิ  อุดรเขตต์</v>
          </cell>
          <cell r="F1281" t="str">
            <v>หัวหน้างาน QA Compound</v>
          </cell>
          <cell r="I1281">
            <v>16625.11</v>
          </cell>
        </row>
        <row r="1282">
          <cell r="A1282" t="str">
            <v>119679</v>
          </cell>
          <cell r="B1282">
            <v>137</v>
          </cell>
          <cell r="C1282" t="str">
            <v>F</v>
          </cell>
          <cell r="D1282" t="str">
            <v>นายประยูณ  ปาหลา</v>
          </cell>
          <cell r="F1282" t="str">
            <v>ผู้ช่วยหัวหน้างาน Industrial Part / Sub</v>
          </cell>
          <cell r="I1282">
            <v>12774.76</v>
          </cell>
        </row>
        <row r="1283">
          <cell r="A1283" t="str">
            <v>121361</v>
          </cell>
          <cell r="B1283">
            <v>138</v>
          </cell>
          <cell r="C1283" t="str">
            <v>F</v>
          </cell>
          <cell r="D1283" t="str">
            <v>นายสายชล  บุญเอี่ยม</v>
          </cell>
          <cell r="F1283" t="str">
            <v>หัวหน้างาน QA Supply Chain</v>
          </cell>
          <cell r="I1283">
            <v>16673.560000000001</v>
          </cell>
        </row>
        <row r="1284">
          <cell r="A1284" t="str">
            <v>122143</v>
          </cell>
          <cell r="B1284">
            <v>139</v>
          </cell>
          <cell r="C1284" t="str">
            <v>F</v>
          </cell>
          <cell r="D1284" t="str">
            <v>นางสุวัลลี  ภารวิจิตร</v>
          </cell>
          <cell r="F1284" t="str">
            <v>หัวหน้างาน QA Compound</v>
          </cell>
          <cell r="I1284">
            <v>14200.64</v>
          </cell>
        </row>
        <row r="1285">
          <cell r="A1285" t="str">
            <v>123098</v>
          </cell>
          <cell r="B1285">
            <v>140</v>
          </cell>
          <cell r="C1285" t="str">
            <v>F</v>
          </cell>
          <cell r="D1285" t="str">
            <v>นายสมชาย  โทขุนทด</v>
          </cell>
          <cell r="F1285" t="str">
            <v>หัวหน้างาน Industrial Part / Sub Auto Pa</v>
          </cell>
          <cell r="I1285">
            <v>16534.89</v>
          </cell>
        </row>
        <row r="1286">
          <cell r="A1286" t="str">
            <v>124393</v>
          </cell>
          <cell r="B1286">
            <v>141</v>
          </cell>
          <cell r="C1286" t="str">
            <v>F</v>
          </cell>
          <cell r="D1286" t="str">
            <v>นายไพฑูรย์  บุญใส</v>
          </cell>
          <cell r="F1286" t="str">
            <v>หัวหน้างาน Extrude Unit</v>
          </cell>
          <cell r="I1286">
            <v>15435.46</v>
          </cell>
        </row>
        <row r="1287">
          <cell r="A1287" t="str">
            <v>124824</v>
          </cell>
          <cell r="B1287">
            <v>142</v>
          </cell>
          <cell r="C1287" t="str">
            <v>F</v>
          </cell>
          <cell r="D1287" t="str">
            <v>นายสุนันท์  แสงส่อง</v>
          </cell>
          <cell r="F1287" t="str">
            <v>หัวหน้างาน MMTh</v>
          </cell>
          <cell r="I1287">
            <v>14487.72</v>
          </cell>
        </row>
        <row r="1288">
          <cell r="A1288" t="str">
            <v>127759</v>
          </cell>
          <cell r="B1288">
            <v>143</v>
          </cell>
          <cell r="C1288" t="str">
            <v>F</v>
          </cell>
          <cell r="D1288" t="str">
            <v>นายสว่าง  จันทะเขต</v>
          </cell>
          <cell r="F1288" t="str">
            <v>หัวหน้างาน FG Receiving + Isuzu / Export</v>
          </cell>
          <cell r="I1288">
            <v>18223.900000000001</v>
          </cell>
        </row>
        <row r="1289">
          <cell r="A1289" t="str">
            <v>128384</v>
          </cell>
          <cell r="B1289">
            <v>144</v>
          </cell>
          <cell r="C1289" t="str">
            <v>F</v>
          </cell>
          <cell r="D1289" t="str">
            <v>นายสุจิน  ปานขาว</v>
          </cell>
          <cell r="F1289" t="str">
            <v>หัวหน้างาน Improvement unit</v>
          </cell>
          <cell r="I1289">
            <v>18317.849999999999</v>
          </cell>
        </row>
        <row r="1290">
          <cell r="A1290" t="str">
            <v>130210</v>
          </cell>
          <cell r="B1290">
            <v>145</v>
          </cell>
          <cell r="C1290" t="str">
            <v>F</v>
          </cell>
          <cell r="D1290" t="str">
            <v>นายวินัย  แสงใส</v>
          </cell>
          <cell r="F1290" t="str">
            <v>หัวหน้างาน Automation &amp; Hose air line</v>
          </cell>
          <cell r="I1290">
            <v>16371.51</v>
          </cell>
        </row>
        <row r="1291">
          <cell r="A1291" t="str">
            <v>130344</v>
          </cell>
          <cell r="B1291">
            <v>146</v>
          </cell>
          <cell r="C1291" t="str">
            <v>F</v>
          </cell>
          <cell r="D1291" t="str">
            <v>นายคำราม  มโหฬาร</v>
          </cell>
          <cell r="F1291" t="str">
            <v>ผู้ช่วยหัวหน้างาน Curing Macheine</v>
          </cell>
          <cell r="I1291">
            <v>14761.69</v>
          </cell>
        </row>
        <row r="1292">
          <cell r="A1292" t="str">
            <v>130351</v>
          </cell>
          <cell r="B1292">
            <v>147</v>
          </cell>
          <cell r="C1292" t="str">
            <v>F</v>
          </cell>
          <cell r="D1292" t="str">
            <v>นายอนุพงศ์  เรืองศร</v>
          </cell>
          <cell r="F1292" t="str">
            <v>ผู้ช่วยหัวหน้างาน Curing Macheine</v>
          </cell>
          <cell r="I1292">
            <v>13281.8</v>
          </cell>
        </row>
        <row r="1293">
          <cell r="A1293" t="str">
            <v>130379</v>
          </cell>
          <cell r="B1293">
            <v>148</v>
          </cell>
          <cell r="C1293" t="str">
            <v>F</v>
          </cell>
          <cell r="D1293" t="str">
            <v>นายมงคล  เกี้ยวฝั้น</v>
          </cell>
          <cell r="F1293" t="str">
            <v>ผู้ช่วยหัวหน้างาน Curing Macheine</v>
          </cell>
          <cell r="I1293">
            <v>14477.1</v>
          </cell>
        </row>
        <row r="1294">
          <cell r="A1294" t="str">
            <v>130511</v>
          </cell>
          <cell r="B1294">
            <v>149</v>
          </cell>
          <cell r="C1294" t="str">
            <v>F</v>
          </cell>
          <cell r="D1294" t="str">
            <v>นายสิทธิผล  สวยรูป</v>
          </cell>
          <cell r="F1294" t="str">
            <v>ผู้ช่วยหัวหน้างาน RM Store</v>
          </cell>
          <cell r="I1294">
            <v>12000</v>
          </cell>
        </row>
        <row r="1295">
          <cell r="A1295" t="str">
            <v>800208</v>
          </cell>
          <cell r="D1295" t="str">
            <v>นายบัณฑิตย์  ชาลีเปรี่ยม</v>
          </cell>
          <cell r="F1295" t="str">
            <v>110131 หน่วย R/M &amp; CPD. Special Test</v>
          </cell>
          <cell r="I1295">
            <v>20512.650000000001</v>
          </cell>
        </row>
        <row r="1296">
          <cell r="A1296" t="str">
            <v>800398</v>
          </cell>
          <cell r="D1296" t="str">
            <v>นายชัยยะ  กิจปราชญ์</v>
          </cell>
          <cell r="F1296" t="str">
            <v>210221 หน่วย Drawing</v>
          </cell>
          <cell r="I1296">
            <v>26552.76</v>
          </cell>
        </row>
        <row r="1297">
          <cell r="A1297" t="str">
            <v>800402</v>
          </cell>
          <cell r="D1297" t="str">
            <v>นายสุธรรม  สุขสวัสดิ์</v>
          </cell>
          <cell r="F1297" t="str">
            <v>210241 หน่วย Trial Unit</v>
          </cell>
          <cell r="I1297">
            <v>22339.19</v>
          </cell>
        </row>
        <row r="1298">
          <cell r="A1298" t="str">
            <v>800420</v>
          </cell>
          <cell r="D1298" t="str">
            <v>นายบุญหลอง  เปลี่ยมไธสง</v>
          </cell>
          <cell r="F1298" t="str">
            <v>210111 หน่วย Compound Test</v>
          </cell>
          <cell r="I1298">
            <v>22145.03</v>
          </cell>
        </row>
        <row r="1299">
          <cell r="A1299" t="str">
            <v>800655</v>
          </cell>
          <cell r="D1299" t="str">
            <v>นายทิวา  พวงทวาย</v>
          </cell>
          <cell r="F1299" t="str">
            <v>210231 หน่วย Trial Unit</v>
          </cell>
          <cell r="I1299">
            <v>28852.87</v>
          </cell>
        </row>
        <row r="1300">
          <cell r="A1300" t="str">
            <v>800704</v>
          </cell>
          <cell r="D1300" t="str">
            <v>นายสมชาย  สุดครบ</v>
          </cell>
          <cell r="F1300" t="str">
            <v>110171 หน่วย OEM.Sample &amp; Die Making</v>
          </cell>
          <cell r="I1300">
            <v>26308.37</v>
          </cell>
        </row>
        <row r="1301">
          <cell r="A1301" t="str">
            <v>800894</v>
          </cell>
          <cell r="D1301" t="str">
            <v>นายถนอมจิตร์  จันทร์สิงห์</v>
          </cell>
          <cell r="F1301" t="str">
            <v>210112 หน่วย Product Test</v>
          </cell>
          <cell r="I1301">
            <v>22375.9</v>
          </cell>
        </row>
        <row r="1302">
          <cell r="A1302" t="str">
            <v>801197</v>
          </cell>
          <cell r="D1302" t="str">
            <v>นายวิเชษฐ  ภู่หิรัญ</v>
          </cell>
          <cell r="F1302" t="str">
            <v>210111 หน่วย Compound Test</v>
          </cell>
          <cell r="I1302">
            <v>23078.2</v>
          </cell>
        </row>
        <row r="1303">
          <cell r="A1303" t="str">
            <v>801277</v>
          </cell>
          <cell r="D1303" t="str">
            <v>นายประกอบ  สันโห</v>
          </cell>
          <cell r="F1303" t="str">
            <v>110111 หน่วย Ti/Tu Product Test</v>
          </cell>
          <cell r="I1303">
            <v>28124.1</v>
          </cell>
        </row>
        <row r="1304">
          <cell r="A1304" t="str">
            <v>801441</v>
          </cell>
          <cell r="D1304" t="str">
            <v>นายบัญชา  อ่วมชื่น</v>
          </cell>
          <cell r="F1304" t="str">
            <v>210231 หน่วย Trial Unit</v>
          </cell>
          <cell r="I1304">
            <v>18351.54</v>
          </cell>
        </row>
        <row r="1305">
          <cell r="A1305" t="str">
            <v>801499</v>
          </cell>
          <cell r="D1305" t="str">
            <v>นายวันชัย  ราชวรรณดี</v>
          </cell>
          <cell r="F1305" t="str">
            <v>210411 หน่วย Safety</v>
          </cell>
          <cell r="I1305">
            <v>29382.11</v>
          </cell>
        </row>
        <row r="1306">
          <cell r="A1306" t="str">
            <v>801565</v>
          </cell>
          <cell r="D1306" t="str">
            <v>นายปรีชา  แสงตาว</v>
          </cell>
          <cell r="F1306" t="str">
            <v>210241 หน่วย Trial Unit</v>
          </cell>
          <cell r="I1306">
            <v>25718.33</v>
          </cell>
        </row>
        <row r="1307">
          <cell r="A1307" t="str">
            <v>801805</v>
          </cell>
          <cell r="D1307" t="str">
            <v>นายสุพจน์  โกมล</v>
          </cell>
          <cell r="F1307" t="str">
            <v>210241 หน่วย Trial Unit</v>
          </cell>
          <cell r="I1307">
            <v>22351.279999999999</v>
          </cell>
        </row>
        <row r="1308">
          <cell r="A1308" t="str">
            <v>801947</v>
          </cell>
          <cell r="D1308" t="str">
            <v>นายจตุรงค์  เจริญเนตร์</v>
          </cell>
          <cell r="F1308" t="str">
            <v>110122 หน่วย CPD Analyst Inprocess</v>
          </cell>
          <cell r="I1308">
            <v>18557.79</v>
          </cell>
        </row>
        <row r="1309">
          <cell r="A1309" t="str">
            <v>802080</v>
          </cell>
          <cell r="D1309" t="str">
            <v>นายนาทบดินทร์  ไชยนา</v>
          </cell>
          <cell r="F1309" t="str">
            <v>210131 หน่วย SOC , IMDS</v>
          </cell>
          <cell r="G1309" t="str">
            <v>15/02/2019</v>
          </cell>
          <cell r="I1309">
            <v>16710.2</v>
          </cell>
        </row>
        <row r="1310">
          <cell r="A1310" t="str">
            <v>802555</v>
          </cell>
          <cell r="D1310" t="str">
            <v>นายยุทธนา  นิตตะโย</v>
          </cell>
          <cell r="F1310" t="str">
            <v>210211 หน่วย CAD</v>
          </cell>
          <cell r="I1310">
            <v>15548</v>
          </cell>
        </row>
        <row r="1311">
          <cell r="A1311" t="str">
            <v>802888</v>
          </cell>
          <cell r="D1311" t="str">
            <v>นายประพัฒน์  แจงทนง</v>
          </cell>
          <cell r="F1311" t="str">
            <v>210232 หน่วย Inspection</v>
          </cell>
          <cell r="I1311">
            <v>14923.35</v>
          </cell>
        </row>
        <row r="1312">
          <cell r="A1312" t="str">
            <v>802910</v>
          </cell>
          <cell r="D1312" t="str">
            <v>นายเกียรติศักดิ์  ภูพลม่วง</v>
          </cell>
          <cell r="F1312" t="str">
            <v>210111 หน่วย Compound Test</v>
          </cell>
          <cell r="I1312">
            <v>15058.76</v>
          </cell>
        </row>
        <row r="1313">
          <cell r="A1313" t="str">
            <v>803851</v>
          </cell>
          <cell r="D1313" t="str">
            <v>นายสุชาติ  ดังใหม่</v>
          </cell>
          <cell r="F1313" t="str">
            <v>110141 หน่วย Ti/Tu Mold Design &amp; Modify</v>
          </cell>
          <cell r="I1313">
            <v>17122.810000000001</v>
          </cell>
        </row>
        <row r="1314">
          <cell r="A1314" t="str">
            <v>804153</v>
          </cell>
          <cell r="D1314" t="str">
            <v>นายศักดา  โวหาญดี</v>
          </cell>
          <cell r="F1314" t="str">
            <v>110161 หน่วย Rep./Exp. Sample &amp; Die Making</v>
          </cell>
          <cell r="I1314">
            <v>16501.810000000001</v>
          </cell>
        </row>
        <row r="1315">
          <cell r="A1315" t="str">
            <v>804167</v>
          </cell>
          <cell r="D1315" t="str">
            <v>นายสุรชัย  นามบุดดี</v>
          </cell>
          <cell r="F1315" t="str">
            <v>110221 หน่วย Machine Analyst Inprocess</v>
          </cell>
          <cell r="I1315">
            <v>23787.46</v>
          </cell>
        </row>
        <row r="1316">
          <cell r="A1316" t="str">
            <v>804171</v>
          </cell>
          <cell r="D1316" t="str">
            <v>นายวันชัย  เวชสาร</v>
          </cell>
          <cell r="F1316" t="str">
            <v>110211 หน่วย Tire Development</v>
          </cell>
          <cell r="I1316">
            <v>22354.44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DC012-B64D-45BE-9323-23CFBB8EAEDC}">
  <sheetPr codeName="Sheet9">
    <tabColor theme="8" tint="0.79998168889431442"/>
  </sheetPr>
  <dimension ref="A1:M133"/>
  <sheetViews>
    <sheetView topLeftCell="A78" zoomScaleNormal="100" zoomScaleSheetLayoutView="90" workbookViewId="0">
      <selection activeCell="C88" sqref="C1:K1048576"/>
    </sheetView>
  </sheetViews>
  <sheetFormatPr defaultColWidth="9.140625" defaultRowHeight="21" customHeight="1" x14ac:dyDescent="0.25"/>
  <cols>
    <col min="1" max="1" width="23" style="8" customWidth="1"/>
    <col min="2" max="2" width="3.7109375" style="8" customWidth="1"/>
    <col min="3" max="3" width="7.85546875" style="10" customWidth="1"/>
    <col min="4" max="4" width="0.5703125" style="8" customWidth="1"/>
    <col min="5" max="5" width="13.140625" style="18" customWidth="1"/>
    <col min="6" max="6" width="0.5703125" style="18" customWidth="1"/>
    <col min="7" max="7" width="13.140625" style="18" customWidth="1"/>
    <col min="8" max="8" width="0.5703125" style="18" customWidth="1"/>
    <col min="9" max="9" width="13.140625" style="18" customWidth="1"/>
    <col min="10" max="10" width="0.5703125" style="18" customWidth="1"/>
    <col min="11" max="11" width="13.140625" style="18" customWidth="1"/>
    <col min="12" max="12" width="9.140625" style="8" customWidth="1"/>
    <col min="13" max="245" width="9.140625" style="8"/>
    <col min="246" max="246" width="28.140625" style="8" customWidth="1"/>
    <col min="247" max="247" width="4" style="8" customWidth="1"/>
    <col min="248" max="248" width="9.42578125" style="8" customWidth="1"/>
    <col min="249" max="249" width="0.85546875" style="8" customWidth="1"/>
    <col min="250" max="250" width="13.140625" style="8" customWidth="1"/>
    <col min="251" max="251" width="0.85546875" style="8" customWidth="1"/>
    <col min="252" max="252" width="13.140625" style="8" customWidth="1"/>
    <col min="253" max="253" width="0.85546875" style="8" customWidth="1"/>
    <col min="254" max="254" width="13.140625" style="8" customWidth="1"/>
    <col min="255" max="255" width="0.85546875" style="8" customWidth="1"/>
    <col min="256" max="256" width="13.140625" style="8" customWidth="1"/>
    <col min="257" max="501" width="9.140625" style="8"/>
    <col min="502" max="502" width="28.140625" style="8" customWidth="1"/>
    <col min="503" max="503" width="4" style="8" customWidth="1"/>
    <col min="504" max="504" width="9.42578125" style="8" customWidth="1"/>
    <col min="505" max="505" width="0.85546875" style="8" customWidth="1"/>
    <col min="506" max="506" width="13.140625" style="8" customWidth="1"/>
    <col min="507" max="507" width="0.85546875" style="8" customWidth="1"/>
    <col min="508" max="508" width="13.140625" style="8" customWidth="1"/>
    <col min="509" max="509" width="0.85546875" style="8" customWidth="1"/>
    <col min="510" max="510" width="13.140625" style="8" customWidth="1"/>
    <col min="511" max="511" width="0.85546875" style="8" customWidth="1"/>
    <col min="512" max="512" width="13.140625" style="8" customWidth="1"/>
    <col min="513" max="757" width="9.140625" style="8"/>
    <col min="758" max="758" width="28.140625" style="8" customWidth="1"/>
    <col min="759" max="759" width="4" style="8" customWidth="1"/>
    <col min="760" max="760" width="9.42578125" style="8" customWidth="1"/>
    <col min="761" max="761" width="0.85546875" style="8" customWidth="1"/>
    <col min="762" max="762" width="13.140625" style="8" customWidth="1"/>
    <col min="763" max="763" width="0.85546875" style="8" customWidth="1"/>
    <col min="764" max="764" width="13.140625" style="8" customWidth="1"/>
    <col min="765" max="765" width="0.85546875" style="8" customWidth="1"/>
    <col min="766" max="766" width="13.140625" style="8" customWidth="1"/>
    <col min="767" max="767" width="0.85546875" style="8" customWidth="1"/>
    <col min="768" max="768" width="13.140625" style="8" customWidth="1"/>
    <col min="769" max="1013" width="9.140625" style="8"/>
    <col min="1014" max="1014" width="28.140625" style="8" customWidth="1"/>
    <col min="1015" max="1015" width="4" style="8" customWidth="1"/>
    <col min="1016" max="1016" width="9.42578125" style="8" customWidth="1"/>
    <col min="1017" max="1017" width="0.85546875" style="8" customWidth="1"/>
    <col min="1018" max="1018" width="13.140625" style="8" customWidth="1"/>
    <col min="1019" max="1019" width="0.85546875" style="8" customWidth="1"/>
    <col min="1020" max="1020" width="13.140625" style="8" customWidth="1"/>
    <col min="1021" max="1021" width="0.85546875" style="8" customWidth="1"/>
    <col min="1022" max="1022" width="13.140625" style="8" customWidth="1"/>
    <col min="1023" max="1023" width="0.85546875" style="8" customWidth="1"/>
    <col min="1024" max="1024" width="13.140625" style="8" customWidth="1"/>
    <col min="1025" max="1269" width="9.140625" style="8"/>
    <col min="1270" max="1270" width="28.140625" style="8" customWidth="1"/>
    <col min="1271" max="1271" width="4" style="8" customWidth="1"/>
    <col min="1272" max="1272" width="9.42578125" style="8" customWidth="1"/>
    <col min="1273" max="1273" width="0.85546875" style="8" customWidth="1"/>
    <col min="1274" max="1274" width="13.140625" style="8" customWidth="1"/>
    <col min="1275" max="1275" width="0.85546875" style="8" customWidth="1"/>
    <col min="1276" max="1276" width="13.140625" style="8" customWidth="1"/>
    <col min="1277" max="1277" width="0.85546875" style="8" customWidth="1"/>
    <col min="1278" max="1278" width="13.140625" style="8" customWidth="1"/>
    <col min="1279" max="1279" width="0.85546875" style="8" customWidth="1"/>
    <col min="1280" max="1280" width="13.140625" style="8" customWidth="1"/>
    <col min="1281" max="1525" width="9.140625" style="8"/>
    <col min="1526" max="1526" width="28.140625" style="8" customWidth="1"/>
    <col min="1527" max="1527" width="4" style="8" customWidth="1"/>
    <col min="1528" max="1528" width="9.42578125" style="8" customWidth="1"/>
    <col min="1529" max="1529" width="0.85546875" style="8" customWidth="1"/>
    <col min="1530" max="1530" width="13.140625" style="8" customWidth="1"/>
    <col min="1531" max="1531" width="0.85546875" style="8" customWidth="1"/>
    <col min="1532" max="1532" width="13.140625" style="8" customWidth="1"/>
    <col min="1533" max="1533" width="0.85546875" style="8" customWidth="1"/>
    <col min="1534" max="1534" width="13.140625" style="8" customWidth="1"/>
    <col min="1535" max="1535" width="0.85546875" style="8" customWidth="1"/>
    <col min="1536" max="1536" width="13.140625" style="8" customWidth="1"/>
    <col min="1537" max="1781" width="9.140625" style="8"/>
    <col min="1782" max="1782" width="28.140625" style="8" customWidth="1"/>
    <col min="1783" max="1783" width="4" style="8" customWidth="1"/>
    <col min="1784" max="1784" width="9.42578125" style="8" customWidth="1"/>
    <col min="1785" max="1785" width="0.85546875" style="8" customWidth="1"/>
    <col min="1786" max="1786" width="13.140625" style="8" customWidth="1"/>
    <col min="1787" max="1787" width="0.85546875" style="8" customWidth="1"/>
    <col min="1788" max="1788" width="13.140625" style="8" customWidth="1"/>
    <col min="1789" max="1789" width="0.85546875" style="8" customWidth="1"/>
    <col min="1790" max="1790" width="13.140625" style="8" customWidth="1"/>
    <col min="1791" max="1791" width="0.85546875" style="8" customWidth="1"/>
    <col min="1792" max="1792" width="13.140625" style="8" customWidth="1"/>
    <col min="1793" max="2037" width="9.140625" style="8"/>
    <col min="2038" max="2038" width="28.140625" style="8" customWidth="1"/>
    <col min="2039" max="2039" width="4" style="8" customWidth="1"/>
    <col min="2040" max="2040" width="9.42578125" style="8" customWidth="1"/>
    <col min="2041" max="2041" width="0.85546875" style="8" customWidth="1"/>
    <col min="2042" max="2042" width="13.140625" style="8" customWidth="1"/>
    <col min="2043" max="2043" width="0.85546875" style="8" customWidth="1"/>
    <col min="2044" max="2044" width="13.140625" style="8" customWidth="1"/>
    <col min="2045" max="2045" width="0.85546875" style="8" customWidth="1"/>
    <col min="2046" max="2046" width="13.140625" style="8" customWidth="1"/>
    <col min="2047" max="2047" width="0.85546875" style="8" customWidth="1"/>
    <col min="2048" max="2048" width="13.140625" style="8" customWidth="1"/>
    <col min="2049" max="2293" width="9.140625" style="8"/>
    <col min="2294" max="2294" width="28.140625" style="8" customWidth="1"/>
    <col min="2295" max="2295" width="4" style="8" customWidth="1"/>
    <col min="2296" max="2296" width="9.42578125" style="8" customWidth="1"/>
    <col min="2297" max="2297" width="0.85546875" style="8" customWidth="1"/>
    <col min="2298" max="2298" width="13.140625" style="8" customWidth="1"/>
    <col min="2299" max="2299" width="0.85546875" style="8" customWidth="1"/>
    <col min="2300" max="2300" width="13.140625" style="8" customWidth="1"/>
    <col min="2301" max="2301" width="0.85546875" style="8" customWidth="1"/>
    <col min="2302" max="2302" width="13.140625" style="8" customWidth="1"/>
    <col min="2303" max="2303" width="0.85546875" style="8" customWidth="1"/>
    <col min="2304" max="2304" width="13.140625" style="8" customWidth="1"/>
    <col min="2305" max="2549" width="9.140625" style="8"/>
    <col min="2550" max="2550" width="28.140625" style="8" customWidth="1"/>
    <col min="2551" max="2551" width="4" style="8" customWidth="1"/>
    <col min="2552" max="2552" width="9.42578125" style="8" customWidth="1"/>
    <col min="2553" max="2553" width="0.85546875" style="8" customWidth="1"/>
    <col min="2554" max="2554" width="13.140625" style="8" customWidth="1"/>
    <col min="2555" max="2555" width="0.85546875" style="8" customWidth="1"/>
    <col min="2556" max="2556" width="13.140625" style="8" customWidth="1"/>
    <col min="2557" max="2557" width="0.85546875" style="8" customWidth="1"/>
    <col min="2558" max="2558" width="13.140625" style="8" customWidth="1"/>
    <col min="2559" max="2559" width="0.85546875" style="8" customWidth="1"/>
    <col min="2560" max="2560" width="13.140625" style="8" customWidth="1"/>
    <col min="2561" max="2805" width="9.140625" style="8"/>
    <col min="2806" max="2806" width="28.140625" style="8" customWidth="1"/>
    <col min="2807" max="2807" width="4" style="8" customWidth="1"/>
    <col min="2808" max="2808" width="9.42578125" style="8" customWidth="1"/>
    <col min="2809" max="2809" width="0.85546875" style="8" customWidth="1"/>
    <col min="2810" max="2810" width="13.140625" style="8" customWidth="1"/>
    <col min="2811" max="2811" width="0.85546875" style="8" customWidth="1"/>
    <col min="2812" max="2812" width="13.140625" style="8" customWidth="1"/>
    <col min="2813" max="2813" width="0.85546875" style="8" customWidth="1"/>
    <col min="2814" max="2814" width="13.140625" style="8" customWidth="1"/>
    <col min="2815" max="2815" width="0.85546875" style="8" customWidth="1"/>
    <col min="2816" max="2816" width="13.140625" style="8" customWidth="1"/>
    <col min="2817" max="3061" width="9.140625" style="8"/>
    <col min="3062" max="3062" width="28.140625" style="8" customWidth="1"/>
    <col min="3063" max="3063" width="4" style="8" customWidth="1"/>
    <col min="3064" max="3064" width="9.42578125" style="8" customWidth="1"/>
    <col min="3065" max="3065" width="0.85546875" style="8" customWidth="1"/>
    <col min="3066" max="3066" width="13.140625" style="8" customWidth="1"/>
    <col min="3067" max="3067" width="0.85546875" style="8" customWidth="1"/>
    <col min="3068" max="3068" width="13.140625" style="8" customWidth="1"/>
    <col min="3069" max="3069" width="0.85546875" style="8" customWidth="1"/>
    <col min="3070" max="3070" width="13.140625" style="8" customWidth="1"/>
    <col min="3071" max="3071" width="0.85546875" style="8" customWidth="1"/>
    <col min="3072" max="3072" width="13.140625" style="8" customWidth="1"/>
    <col min="3073" max="3317" width="9.140625" style="8"/>
    <col min="3318" max="3318" width="28.140625" style="8" customWidth="1"/>
    <col min="3319" max="3319" width="4" style="8" customWidth="1"/>
    <col min="3320" max="3320" width="9.42578125" style="8" customWidth="1"/>
    <col min="3321" max="3321" width="0.85546875" style="8" customWidth="1"/>
    <col min="3322" max="3322" width="13.140625" style="8" customWidth="1"/>
    <col min="3323" max="3323" width="0.85546875" style="8" customWidth="1"/>
    <col min="3324" max="3324" width="13.140625" style="8" customWidth="1"/>
    <col min="3325" max="3325" width="0.85546875" style="8" customWidth="1"/>
    <col min="3326" max="3326" width="13.140625" style="8" customWidth="1"/>
    <col min="3327" max="3327" width="0.85546875" style="8" customWidth="1"/>
    <col min="3328" max="3328" width="13.140625" style="8" customWidth="1"/>
    <col min="3329" max="3573" width="9.140625" style="8"/>
    <col min="3574" max="3574" width="28.140625" style="8" customWidth="1"/>
    <col min="3575" max="3575" width="4" style="8" customWidth="1"/>
    <col min="3576" max="3576" width="9.42578125" style="8" customWidth="1"/>
    <col min="3577" max="3577" width="0.85546875" style="8" customWidth="1"/>
    <col min="3578" max="3578" width="13.140625" style="8" customWidth="1"/>
    <col min="3579" max="3579" width="0.85546875" style="8" customWidth="1"/>
    <col min="3580" max="3580" width="13.140625" style="8" customWidth="1"/>
    <col min="3581" max="3581" width="0.85546875" style="8" customWidth="1"/>
    <col min="3582" max="3582" width="13.140625" style="8" customWidth="1"/>
    <col min="3583" max="3583" width="0.85546875" style="8" customWidth="1"/>
    <col min="3584" max="3584" width="13.140625" style="8" customWidth="1"/>
    <col min="3585" max="3829" width="9.140625" style="8"/>
    <col min="3830" max="3830" width="28.140625" style="8" customWidth="1"/>
    <col min="3831" max="3831" width="4" style="8" customWidth="1"/>
    <col min="3832" max="3832" width="9.42578125" style="8" customWidth="1"/>
    <col min="3833" max="3833" width="0.85546875" style="8" customWidth="1"/>
    <col min="3834" max="3834" width="13.140625" style="8" customWidth="1"/>
    <col min="3835" max="3835" width="0.85546875" style="8" customWidth="1"/>
    <col min="3836" max="3836" width="13.140625" style="8" customWidth="1"/>
    <col min="3837" max="3837" width="0.85546875" style="8" customWidth="1"/>
    <col min="3838" max="3838" width="13.140625" style="8" customWidth="1"/>
    <col min="3839" max="3839" width="0.85546875" style="8" customWidth="1"/>
    <col min="3840" max="3840" width="13.140625" style="8" customWidth="1"/>
    <col min="3841" max="4085" width="9.140625" style="8"/>
    <col min="4086" max="4086" width="28.140625" style="8" customWidth="1"/>
    <col min="4087" max="4087" width="4" style="8" customWidth="1"/>
    <col min="4088" max="4088" width="9.42578125" style="8" customWidth="1"/>
    <col min="4089" max="4089" width="0.85546875" style="8" customWidth="1"/>
    <col min="4090" max="4090" width="13.140625" style="8" customWidth="1"/>
    <col min="4091" max="4091" width="0.85546875" style="8" customWidth="1"/>
    <col min="4092" max="4092" width="13.140625" style="8" customWidth="1"/>
    <col min="4093" max="4093" width="0.85546875" style="8" customWidth="1"/>
    <col min="4094" max="4094" width="13.140625" style="8" customWidth="1"/>
    <col min="4095" max="4095" width="0.85546875" style="8" customWidth="1"/>
    <col min="4096" max="4096" width="13.140625" style="8" customWidth="1"/>
    <col min="4097" max="4341" width="9.140625" style="8"/>
    <col min="4342" max="4342" width="28.140625" style="8" customWidth="1"/>
    <col min="4343" max="4343" width="4" style="8" customWidth="1"/>
    <col min="4344" max="4344" width="9.42578125" style="8" customWidth="1"/>
    <col min="4345" max="4345" width="0.85546875" style="8" customWidth="1"/>
    <col min="4346" max="4346" width="13.140625" style="8" customWidth="1"/>
    <col min="4347" max="4347" width="0.85546875" style="8" customWidth="1"/>
    <col min="4348" max="4348" width="13.140625" style="8" customWidth="1"/>
    <col min="4349" max="4349" width="0.85546875" style="8" customWidth="1"/>
    <col min="4350" max="4350" width="13.140625" style="8" customWidth="1"/>
    <col min="4351" max="4351" width="0.85546875" style="8" customWidth="1"/>
    <col min="4352" max="4352" width="13.140625" style="8" customWidth="1"/>
    <col min="4353" max="4597" width="9.140625" style="8"/>
    <col min="4598" max="4598" width="28.140625" style="8" customWidth="1"/>
    <col min="4599" max="4599" width="4" style="8" customWidth="1"/>
    <col min="4600" max="4600" width="9.42578125" style="8" customWidth="1"/>
    <col min="4601" max="4601" width="0.85546875" style="8" customWidth="1"/>
    <col min="4602" max="4602" width="13.140625" style="8" customWidth="1"/>
    <col min="4603" max="4603" width="0.85546875" style="8" customWidth="1"/>
    <col min="4604" max="4604" width="13.140625" style="8" customWidth="1"/>
    <col min="4605" max="4605" width="0.85546875" style="8" customWidth="1"/>
    <col min="4606" max="4606" width="13.140625" style="8" customWidth="1"/>
    <col min="4607" max="4607" width="0.85546875" style="8" customWidth="1"/>
    <col min="4608" max="4608" width="13.140625" style="8" customWidth="1"/>
    <col min="4609" max="4853" width="9.140625" style="8"/>
    <col min="4854" max="4854" width="28.140625" style="8" customWidth="1"/>
    <col min="4855" max="4855" width="4" style="8" customWidth="1"/>
    <col min="4856" max="4856" width="9.42578125" style="8" customWidth="1"/>
    <col min="4857" max="4857" width="0.85546875" style="8" customWidth="1"/>
    <col min="4858" max="4858" width="13.140625" style="8" customWidth="1"/>
    <col min="4859" max="4859" width="0.85546875" style="8" customWidth="1"/>
    <col min="4860" max="4860" width="13.140625" style="8" customWidth="1"/>
    <col min="4861" max="4861" width="0.85546875" style="8" customWidth="1"/>
    <col min="4862" max="4862" width="13.140625" style="8" customWidth="1"/>
    <col min="4863" max="4863" width="0.85546875" style="8" customWidth="1"/>
    <col min="4864" max="4864" width="13.140625" style="8" customWidth="1"/>
    <col min="4865" max="5109" width="9.140625" style="8"/>
    <col min="5110" max="5110" width="28.140625" style="8" customWidth="1"/>
    <col min="5111" max="5111" width="4" style="8" customWidth="1"/>
    <col min="5112" max="5112" width="9.42578125" style="8" customWidth="1"/>
    <col min="5113" max="5113" width="0.85546875" style="8" customWidth="1"/>
    <col min="5114" max="5114" width="13.140625" style="8" customWidth="1"/>
    <col min="5115" max="5115" width="0.85546875" style="8" customWidth="1"/>
    <col min="5116" max="5116" width="13.140625" style="8" customWidth="1"/>
    <col min="5117" max="5117" width="0.85546875" style="8" customWidth="1"/>
    <col min="5118" max="5118" width="13.140625" style="8" customWidth="1"/>
    <col min="5119" max="5119" width="0.85546875" style="8" customWidth="1"/>
    <col min="5120" max="5120" width="13.140625" style="8" customWidth="1"/>
    <col min="5121" max="5365" width="9.140625" style="8"/>
    <col min="5366" max="5366" width="28.140625" style="8" customWidth="1"/>
    <col min="5367" max="5367" width="4" style="8" customWidth="1"/>
    <col min="5368" max="5368" width="9.42578125" style="8" customWidth="1"/>
    <col min="5369" max="5369" width="0.85546875" style="8" customWidth="1"/>
    <col min="5370" max="5370" width="13.140625" style="8" customWidth="1"/>
    <col min="5371" max="5371" width="0.85546875" style="8" customWidth="1"/>
    <col min="5372" max="5372" width="13.140625" style="8" customWidth="1"/>
    <col min="5373" max="5373" width="0.85546875" style="8" customWidth="1"/>
    <col min="5374" max="5374" width="13.140625" style="8" customWidth="1"/>
    <col min="5375" max="5375" width="0.85546875" style="8" customWidth="1"/>
    <col min="5376" max="5376" width="13.140625" style="8" customWidth="1"/>
    <col min="5377" max="5621" width="9.140625" style="8"/>
    <col min="5622" max="5622" width="28.140625" style="8" customWidth="1"/>
    <col min="5623" max="5623" width="4" style="8" customWidth="1"/>
    <col min="5624" max="5624" width="9.42578125" style="8" customWidth="1"/>
    <col min="5625" max="5625" width="0.85546875" style="8" customWidth="1"/>
    <col min="5626" max="5626" width="13.140625" style="8" customWidth="1"/>
    <col min="5627" max="5627" width="0.85546875" style="8" customWidth="1"/>
    <col min="5628" max="5628" width="13.140625" style="8" customWidth="1"/>
    <col min="5629" max="5629" width="0.85546875" style="8" customWidth="1"/>
    <col min="5630" max="5630" width="13.140625" style="8" customWidth="1"/>
    <col min="5631" max="5631" width="0.85546875" style="8" customWidth="1"/>
    <col min="5632" max="5632" width="13.140625" style="8" customWidth="1"/>
    <col min="5633" max="5877" width="9.140625" style="8"/>
    <col min="5878" max="5878" width="28.140625" style="8" customWidth="1"/>
    <col min="5879" max="5879" width="4" style="8" customWidth="1"/>
    <col min="5880" max="5880" width="9.42578125" style="8" customWidth="1"/>
    <col min="5881" max="5881" width="0.85546875" style="8" customWidth="1"/>
    <col min="5882" max="5882" width="13.140625" style="8" customWidth="1"/>
    <col min="5883" max="5883" width="0.85546875" style="8" customWidth="1"/>
    <col min="5884" max="5884" width="13.140625" style="8" customWidth="1"/>
    <col min="5885" max="5885" width="0.85546875" style="8" customWidth="1"/>
    <col min="5886" max="5886" width="13.140625" style="8" customWidth="1"/>
    <col min="5887" max="5887" width="0.85546875" style="8" customWidth="1"/>
    <col min="5888" max="5888" width="13.140625" style="8" customWidth="1"/>
    <col min="5889" max="6133" width="9.140625" style="8"/>
    <col min="6134" max="6134" width="28.140625" style="8" customWidth="1"/>
    <col min="6135" max="6135" width="4" style="8" customWidth="1"/>
    <col min="6136" max="6136" width="9.42578125" style="8" customWidth="1"/>
    <col min="6137" max="6137" width="0.85546875" style="8" customWidth="1"/>
    <col min="6138" max="6138" width="13.140625" style="8" customWidth="1"/>
    <col min="6139" max="6139" width="0.85546875" style="8" customWidth="1"/>
    <col min="6140" max="6140" width="13.140625" style="8" customWidth="1"/>
    <col min="6141" max="6141" width="0.85546875" style="8" customWidth="1"/>
    <col min="6142" max="6142" width="13.140625" style="8" customWidth="1"/>
    <col min="6143" max="6143" width="0.85546875" style="8" customWidth="1"/>
    <col min="6144" max="6144" width="13.140625" style="8" customWidth="1"/>
    <col min="6145" max="6389" width="9.140625" style="8"/>
    <col min="6390" max="6390" width="28.140625" style="8" customWidth="1"/>
    <col min="6391" max="6391" width="4" style="8" customWidth="1"/>
    <col min="6392" max="6392" width="9.42578125" style="8" customWidth="1"/>
    <col min="6393" max="6393" width="0.85546875" style="8" customWidth="1"/>
    <col min="6394" max="6394" width="13.140625" style="8" customWidth="1"/>
    <col min="6395" max="6395" width="0.85546875" style="8" customWidth="1"/>
    <col min="6396" max="6396" width="13.140625" style="8" customWidth="1"/>
    <col min="6397" max="6397" width="0.85546875" style="8" customWidth="1"/>
    <col min="6398" max="6398" width="13.140625" style="8" customWidth="1"/>
    <col min="6399" max="6399" width="0.85546875" style="8" customWidth="1"/>
    <col min="6400" max="6400" width="13.140625" style="8" customWidth="1"/>
    <col min="6401" max="6645" width="9.140625" style="8"/>
    <col min="6646" max="6646" width="28.140625" style="8" customWidth="1"/>
    <col min="6647" max="6647" width="4" style="8" customWidth="1"/>
    <col min="6648" max="6648" width="9.42578125" style="8" customWidth="1"/>
    <col min="6649" max="6649" width="0.85546875" style="8" customWidth="1"/>
    <col min="6650" max="6650" width="13.140625" style="8" customWidth="1"/>
    <col min="6651" max="6651" width="0.85546875" style="8" customWidth="1"/>
    <col min="6652" max="6652" width="13.140625" style="8" customWidth="1"/>
    <col min="6653" max="6653" width="0.85546875" style="8" customWidth="1"/>
    <col min="6654" max="6654" width="13.140625" style="8" customWidth="1"/>
    <col min="6655" max="6655" width="0.85546875" style="8" customWidth="1"/>
    <col min="6656" max="6656" width="13.140625" style="8" customWidth="1"/>
    <col min="6657" max="6901" width="9.140625" style="8"/>
    <col min="6902" max="6902" width="28.140625" style="8" customWidth="1"/>
    <col min="6903" max="6903" width="4" style="8" customWidth="1"/>
    <col min="6904" max="6904" width="9.42578125" style="8" customWidth="1"/>
    <col min="6905" max="6905" width="0.85546875" style="8" customWidth="1"/>
    <col min="6906" max="6906" width="13.140625" style="8" customWidth="1"/>
    <col min="6907" max="6907" width="0.85546875" style="8" customWidth="1"/>
    <col min="6908" max="6908" width="13.140625" style="8" customWidth="1"/>
    <col min="6909" max="6909" width="0.85546875" style="8" customWidth="1"/>
    <col min="6910" max="6910" width="13.140625" style="8" customWidth="1"/>
    <col min="6911" max="6911" width="0.85546875" style="8" customWidth="1"/>
    <col min="6912" max="6912" width="13.140625" style="8" customWidth="1"/>
    <col min="6913" max="7157" width="9.140625" style="8"/>
    <col min="7158" max="7158" width="28.140625" style="8" customWidth="1"/>
    <col min="7159" max="7159" width="4" style="8" customWidth="1"/>
    <col min="7160" max="7160" width="9.42578125" style="8" customWidth="1"/>
    <col min="7161" max="7161" width="0.85546875" style="8" customWidth="1"/>
    <col min="7162" max="7162" width="13.140625" style="8" customWidth="1"/>
    <col min="7163" max="7163" width="0.85546875" style="8" customWidth="1"/>
    <col min="7164" max="7164" width="13.140625" style="8" customWidth="1"/>
    <col min="7165" max="7165" width="0.85546875" style="8" customWidth="1"/>
    <col min="7166" max="7166" width="13.140625" style="8" customWidth="1"/>
    <col min="7167" max="7167" width="0.85546875" style="8" customWidth="1"/>
    <col min="7168" max="7168" width="13.140625" style="8" customWidth="1"/>
    <col min="7169" max="7413" width="9.140625" style="8"/>
    <col min="7414" max="7414" width="28.140625" style="8" customWidth="1"/>
    <col min="7415" max="7415" width="4" style="8" customWidth="1"/>
    <col min="7416" max="7416" width="9.42578125" style="8" customWidth="1"/>
    <col min="7417" max="7417" width="0.85546875" style="8" customWidth="1"/>
    <col min="7418" max="7418" width="13.140625" style="8" customWidth="1"/>
    <col min="7419" max="7419" width="0.85546875" style="8" customWidth="1"/>
    <col min="7420" max="7420" width="13.140625" style="8" customWidth="1"/>
    <col min="7421" max="7421" width="0.85546875" style="8" customWidth="1"/>
    <col min="7422" max="7422" width="13.140625" style="8" customWidth="1"/>
    <col min="7423" max="7423" width="0.85546875" style="8" customWidth="1"/>
    <col min="7424" max="7424" width="13.140625" style="8" customWidth="1"/>
    <col min="7425" max="7669" width="9.140625" style="8"/>
    <col min="7670" max="7670" width="28.140625" style="8" customWidth="1"/>
    <col min="7671" max="7671" width="4" style="8" customWidth="1"/>
    <col min="7672" max="7672" width="9.42578125" style="8" customWidth="1"/>
    <col min="7673" max="7673" width="0.85546875" style="8" customWidth="1"/>
    <col min="7674" max="7674" width="13.140625" style="8" customWidth="1"/>
    <col min="7675" max="7675" width="0.85546875" style="8" customWidth="1"/>
    <col min="7676" max="7676" width="13.140625" style="8" customWidth="1"/>
    <col min="7677" max="7677" width="0.85546875" style="8" customWidth="1"/>
    <col min="7678" max="7678" width="13.140625" style="8" customWidth="1"/>
    <col min="7679" max="7679" width="0.85546875" style="8" customWidth="1"/>
    <col min="7680" max="7680" width="13.140625" style="8" customWidth="1"/>
    <col min="7681" max="7925" width="9.140625" style="8"/>
    <col min="7926" max="7926" width="28.140625" style="8" customWidth="1"/>
    <col min="7927" max="7927" width="4" style="8" customWidth="1"/>
    <col min="7928" max="7928" width="9.42578125" style="8" customWidth="1"/>
    <col min="7929" max="7929" width="0.85546875" style="8" customWidth="1"/>
    <col min="7930" max="7930" width="13.140625" style="8" customWidth="1"/>
    <col min="7931" max="7931" width="0.85546875" style="8" customWidth="1"/>
    <col min="7932" max="7932" width="13.140625" style="8" customWidth="1"/>
    <col min="7933" max="7933" width="0.85546875" style="8" customWidth="1"/>
    <col min="7934" max="7934" width="13.140625" style="8" customWidth="1"/>
    <col min="7935" max="7935" width="0.85546875" style="8" customWidth="1"/>
    <col min="7936" max="7936" width="13.140625" style="8" customWidth="1"/>
    <col min="7937" max="8181" width="9.140625" style="8"/>
    <col min="8182" max="8182" width="28.140625" style="8" customWidth="1"/>
    <col min="8183" max="8183" width="4" style="8" customWidth="1"/>
    <col min="8184" max="8184" width="9.42578125" style="8" customWidth="1"/>
    <col min="8185" max="8185" width="0.85546875" style="8" customWidth="1"/>
    <col min="8186" max="8186" width="13.140625" style="8" customWidth="1"/>
    <col min="8187" max="8187" width="0.85546875" style="8" customWidth="1"/>
    <col min="8188" max="8188" width="13.140625" style="8" customWidth="1"/>
    <col min="8189" max="8189" width="0.85546875" style="8" customWidth="1"/>
    <col min="8190" max="8190" width="13.140625" style="8" customWidth="1"/>
    <col min="8191" max="8191" width="0.85546875" style="8" customWidth="1"/>
    <col min="8192" max="8192" width="13.140625" style="8" customWidth="1"/>
    <col min="8193" max="8437" width="9.140625" style="8"/>
    <col min="8438" max="8438" width="28.140625" style="8" customWidth="1"/>
    <col min="8439" max="8439" width="4" style="8" customWidth="1"/>
    <col min="8440" max="8440" width="9.42578125" style="8" customWidth="1"/>
    <col min="8441" max="8441" width="0.85546875" style="8" customWidth="1"/>
    <col min="8442" max="8442" width="13.140625" style="8" customWidth="1"/>
    <col min="8443" max="8443" width="0.85546875" style="8" customWidth="1"/>
    <col min="8444" max="8444" width="13.140625" style="8" customWidth="1"/>
    <col min="8445" max="8445" width="0.85546875" style="8" customWidth="1"/>
    <col min="8446" max="8446" width="13.140625" style="8" customWidth="1"/>
    <col min="8447" max="8447" width="0.85546875" style="8" customWidth="1"/>
    <col min="8448" max="8448" width="13.140625" style="8" customWidth="1"/>
    <col min="8449" max="8693" width="9.140625" style="8"/>
    <col min="8694" max="8694" width="28.140625" style="8" customWidth="1"/>
    <col min="8695" max="8695" width="4" style="8" customWidth="1"/>
    <col min="8696" max="8696" width="9.42578125" style="8" customWidth="1"/>
    <col min="8697" max="8697" width="0.85546875" style="8" customWidth="1"/>
    <col min="8698" max="8698" width="13.140625" style="8" customWidth="1"/>
    <col min="8699" max="8699" width="0.85546875" style="8" customWidth="1"/>
    <col min="8700" max="8700" width="13.140625" style="8" customWidth="1"/>
    <col min="8701" max="8701" width="0.85546875" style="8" customWidth="1"/>
    <col min="8702" max="8702" width="13.140625" style="8" customWidth="1"/>
    <col min="8703" max="8703" width="0.85546875" style="8" customWidth="1"/>
    <col min="8704" max="8704" width="13.140625" style="8" customWidth="1"/>
    <col min="8705" max="8949" width="9.140625" style="8"/>
    <col min="8950" max="8950" width="28.140625" style="8" customWidth="1"/>
    <col min="8951" max="8951" width="4" style="8" customWidth="1"/>
    <col min="8952" max="8952" width="9.42578125" style="8" customWidth="1"/>
    <col min="8953" max="8953" width="0.85546875" style="8" customWidth="1"/>
    <col min="8954" max="8954" width="13.140625" style="8" customWidth="1"/>
    <col min="8955" max="8955" width="0.85546875" style="8" customWidth="1"/>
    <col min="8956" max="8956" width="13.140625" style="8" customWidth="1"/>
    <col min="8957" max="8957" width="0.85546875" style="8" customWidth="1"/>
    <col min="8958" max="8958" width="13.140625" style="8" customWidth="1"/>
    <col min="8959" max="8959" width="0.85546875" style="8" customWidth="1"/>
    <col min="8960" max="8960" width="13.140625" style="8" customWidth="1"/>
    <col min="8961" max="9205" width="9.140625" style="8"/>
    <col min="9206" max="9206" width="28.140625" style="8" customWidth="1"/>
    <col min="9207" max="9207" width="4" style="8" customWidth="1"/>
    <col min="9208" max="9208" width="9.42578125" style="8" customWidth="1"/>
    <col min="9209" max="9209" width="0.85546875" style="8" customWidth="1"/>
    <col min="9210" max="9210" width="13.140625" style="8" customWidth="1"/>
    <col min="9211" max="9211" width="0.85546875" style="8" customWidth="1"/>
    <col min="9212" max="9212" width="13.140625" style="8" customWidth="1"/>
    <col min="9213" max="9213" width="0.85546875" style="8" customWidth="1"/>
    <col min="9214" max="9214" width="13.140625" style="8" customWidth="1"/>
    <col min="9215" max="9215" width="0.85546875" style="8" customWidth="1"/>
    <col min="9216" max="9216" width="13.140625" style="8" customWidth="1"/>
    <col min="9217" max="9461" width="9.140625" style="8"/>
    <col min="9462" max="9462" width="28.140625" style="8" customWidth="1"/>
    <col min="9463" max="9463" width="4" style="8" customWidth="1"/>
    <col min="9464" max="9464" width="9.42578125" style="8" customWidth="1"/>
    <col min="9465" max="9465" width="0.85546875" style="8" customWidth="1"/>
    <col min="9466" max="9466" width="13.140625" style="8" customWidth="1"/>
    <col min="9467" max="9467" width="0.85546875" style="8" customWidth="1"/>
    <col min="9468" max="9468" width="13.140625" style="8" customWidth="1"/>
    <col min="9469" max="9469" width="0.85546875" style="8" customWidth="1"/>
    <col min="9470" max="9470" width="13.140625" style="8" customWidth="1"/>
    <col min="9471" max="9471" width="0.85546875" style="8" customWidth="1"/>
    <col min="9472" max="9472" width="13.140625" style="8" customWidth="1"/>
    <col min="9473" max="9717" width="9.140625" style="8"/>
    <col min="9718" max="9718" width="28.140625" style="8" customWidth="1"/>
    <col min="9719" max="9719" width="4" style="8" customWidth="1"/>
    <col min="9720" max="9720" width="9.42578125" style="8" customWidth="1"/>
    <col min="9721" max="9721" width="0.85546875" style="8" customWidth="1"/>
    <col min="9722" max="9722" width="13.140625" style="8" customWidth="1"/>
    <col min="9723" max="9723" width="0.85546875" style="8" customWidth="1"/>
    <col min="9724" max="9724" width="13.140625" style="8" customWidth="1"/>
    <col min="9725" max="9725" width="0.85546875" style="8" customWidth="1"/>
    <col min="9726" max="9726" width="13.140625" style="8" customWidth="1"/>
    <col min="9727" max="9727" width="0.85546875" style="8" customWidth="1"/>
    <col min="9728" max="9728" width="13.140625" style="8" customWidth="1"/>
    <col min="9729" max="9973" width="9.140625" style="8"/>
    <col min="9974" max="9974" width="28.140625" style="8" customWidth="1"/>
    <col min="9975" max="9975" width="4" style="8" customWidth="1"/>
    <col min="9976" max="9976" width="9.42578125" style="8" customWidth="1"/>
    <col min="9977" max="9977" width="0.85546875" style="8" customWidth="1"/>
    <col min="9978" max="9978" width="13.140625" style="8" customWidth="1"/>
    <col min="9979" max="9979" width="0.85546875" style="8" customWidth="1"/>
    <col min="9980" max="9980" width="13.140625" style="8" customWidth="1"/>
    <col min="9981" max="9981" width="0.85546875" style="8" customWidth="1"/>
    <col min="9982" max="9982" width="13.140625" style="8" customWidth="1"/>
    <col min="9983" max="9983" width="0.85546875" style="8" customWidth="1"/>
    <col min="9984" max="9984" width="13.140625" style="8" customWidth="1"/>
    <col min="9985" max="10229" width="9.140625" style="8"/>
    <col min="10230" max="10230" width="28.140625" style="8" customWidth="1"/>
    <col min="10231" max="10231" width="4" style="8" customWidth="1"/>
    <col min="10232" max="10232" width="9.42578125" style="8" customWidth="1"/>
    <col min="10233" max="10233" width="0.85546875" style="8" customWidth="1"/>
    <col min="10234" max="10234" width="13.140625" style="8" customWidth="1"/>
    <col min="10235" max="10235" width="0.85546875" style="8" customWidth="1"/>
    <col min="10236" max="10236" width="13.140625" style="8" customWidth="1"/>
    <col min="10237" max="10237" width="0.85546875" style="8" customWidth="1"/>
    <col min="10238" max="10238" width="13.140625" style="8" customWidth="1"/>
    <col min="10239" max="10239" width="0.85546875" style="8" customWidth="1"/>
    <col min="10240" max="10240" width="13.140625" style="8" customWidth="1"/>
    <col min="10241" max="10485" width="9.140625" style="8"/>
    <col min="10486" max="10486" width="28.140625" style="8" customWidth="1"/>
    <col min="10487" max="10487" width="4" style="8" customWidth="1"/>
    <col min="10488" max="10488" width="9.42578125" style="8" customWidth="1"/>
    <col min="10489" max="10489" width="0.85546875" style="8" customWidth="1"/>
    <col min="10490" max="10490" width="13.140625" style="8" customWidth="1"/>
    <col min="10491" max="10491" width="0.85546875" style="8" customWidth="1"/>
    <col min="10492" max="10492" width="13.140625" style="8" customWidth="1"/>
    <col min="10493" max="10493" width="0.85546875" style="8" customWidth="1"/>
    <col min="10494" max="10494" width="13.140625" style="8" customWidth="1"/>
    <col min="10495" max="10495" width="0.85546875" style="8" customWidth="1"/>
    <col min="10496" max="10496" width="13.140625" style="8" customWidth="1"/>
    <col min="10497" max="10741" width="9.140625" style="8"/>
    <col min="10742" max="10742" width="28.140625" style="8" customWidth="1"/>
    <col min="10743" max="10743" width="4" style="8" customWidth="1"/>
    <col min="10744" max="10744" width="9.42578125" style="8" customWidth="1"/>
    <col min="10745" max="10745" width="0.85546875" style="8" customWidth="1"/>
    <col min="10746" max="10746" width="13.140625" style="8" customWidth="1"/>
    <col min="10747" max="10747" width="0.85546875" style="8" customWidth="1"/>
    <col min="10748" max="10748" width="13.140625" style="8" customWidth="1"/>
    <col min="10749" max="10749" width="0.85546875" style="8" customWidth="1"/>
    <col min="10750" max="10750" width="13.140625" style="8" customWidth="1"/>
    <col min="10751" max="10751" width="0.85546875" style="8" customWidth="1"/>
    <col min="10752" max="10752" width="13.140625" style="8" customWidth="1"/>
    <col min="10753" max="10997" width="9.140625" style="8"/>
    <col min="10998" max="10998" width="28.140625" style="8" customWidth="1"/>
    <col min="10999" max="10999" width="4" style="8" customWidth="1"/>
    <col min="11000" max="11000" width="9.42578125" style="8" customWidth="1"/>
    <col min="11001" max="11001" width="0.85546875" style="8" customWidth="1"/>
    <col min="11002" max="11002" width="13.140625" style="8" customWidth="1"/>
    <col min="11003" max="11003" width="0.85546875" style="8" customWidth="1"/>
    <col min="11004" max="11004" width="13.140625" style="8" customWidth="1"/>
    <col min="11005" max="11005" width="0.85546875" style="8" customWidth="1"/>
    <col min="11006" max="11006" width="13.140625" style="8" customWidth="1"/>
    <col min="11007" max="11007" width="0.85546875" style="8" customWidth="1"/>
    <col min="11008" max="11008" width="13.140625" style="8" customWidth="1"/>
    <col min="11009" max="11253" width="9.140625" style="8"/>
    <col min="11254" max="11254" width="28.140625" style="8" customWidth="1"/>
    <col min="11255" max="11255" width="4" style="8" customWidth="1"/>
    <col min="11256" max="11256" width="9.42578125" style="8" customWidth="1"/>
    <col min="11257" max="11257" width="0.85546875" style="8" customWidth="1"/>
    <col min="11258" max="11258" width="13.140625" style="8" customWidth="1"/>
    <col min="11259" max="11259" width="0.85546875" style="8" customWidth="1"/>
    <col min="11260" max="11260" width="13.140625" style="8" customWidth="1"/>
    <col min="11261" max="11261" width="0.85546875" style="8" customWidth="1"/>
    <col min="11262" max="11262" width="13.140625" style="8" customWidth="1"/>
    <col min="11263" max="11263" width="0.85546875" style="8" customWidth="1"/>
    <col min="11264" max="11264" width="13.140625" style="8" customWidth="1"/>
    <col min="11265" max="11509" width="9.140625" style="8"/>
    <col min="11510" max="11510" width="28.140625" style="8" customWidth="1"/>
    <col min="11511" max="11511" width="4" style="8" customWidth="1"/>
    <col min="11512" max="11512" width="9.42578125" style="8" customWidth="1"/>
    <col min="11513" max="11513" width="0.85546875" style="8" customWidth="1"/>
    <col min="11514" max="11514" width="13.140625" style="8" customWidth="1"/>
    <col min="11515" max="11515" width="0.85546875" style="8" customWidth="1"/>
    <col min="11516" max="11516" width="13.140625" style="8" customWidth="1"/>
    <col min="11517" max="11517" width="0.85546875" style="8" customWidth="1"/>
    <col min="11518" max="11518" width="13.140625" style="8" customWidth="1"/>
    <col min="11519" max="11519" width="0.85546875" style="8" customWidth="1"/>
    <col min="11520" max="11520" width="13.140625" style="8" customWidth="1"/>
    <col min="11521" max="11765" width="9.140625" style="8"/>
    <col min="11766" max="11766" width="28.140625" style="8" customWidth="1"/>
    <col min="11767" max="11767" width="4" style="8" customWidth="1"/>
    <col min="11768" max="11768" width="9.42578125" style="8" customWidth="1"/>
    <col min="11769" max="11769" width="0.85546875" style="8" customWidth="1"/>
    <col min="11770" max="11770" width="13.140625" style="8" customWidth="1"/>
    <col min="11771" max="11771" width="0.85546875" style="8" customWidth="1"/>
    <col min="11772" max="11772" width="13.140625" style="8" customWidth="1"/>
    <col min="11773" max="11773" width="0.85546875" style="8" customWidth="1"/>
    <col min="11774" max="11774" width="13.140625" style="8" customWidth="1"/>
    <col min="11775" max="11775" width="0.85546875" style="8" customWidth="1"/>
    <col min="11776" max="11776" width="13.140625" style="8" customWidth="1"/>
    <col min="11777" max="12021" width="9.140625" style="8"/>
    <col min="12022" max="12022" width="28.140625" style="8" customWidth="1"/>
    <col min="12023" max="12023" width="4" style="8" customWidth="1"/>
    <col min="12024" max="12024" width="9.42578125" style="8" customWidth="1"/>
    <col min="12025" max="12025" width="0.85546875" style="8" customWidth="1"/>
    <col min="12026" max="12026" width="13.140625" style="8" customWidth="1"/>
    <col min="12027" max="12027" width="0.85546875" style="8" customWidth="1"/>
    <col min="12028" max="12028" width="13.140625" style="8" customWidth="1"/>
    <col min="12029" max="12029" width="0.85546875" style="8" customWidth="1"/>
    <col min="12030" max="12030" width="13.140625" style="8" customWidth="1"/>
    <col min="12031" max="12031" width="0.85546875" style="8" customWidth="1"/>
    <col min="12032" max="12032" width="13.140625" style="8" customWidth="1"/>
    <col min="12033" max="12277" width="9.140625" style="8"/>
    <col min="12278" max="12278" width="28.140625" style="8" customWidth="1"/>
    <col min="12279" max="12279" width="4" style="8" customWidth="1"/>
    <col min="12280" max="12280" width="9.42578125" style="8" customWidth="1"/>
    <col min="12281" max="12281" width="0.85546875" style="8" customWidth="1"/>
    <col min="12282" max="12282" width="13.140625" style="8" customWidth="1"/>
    <col min="12283" max="12283" width="0.85546875" style="8" customWidth="1"/>
    <col min="12284" max="12284" width="13.140625" style="8" customWidth="1"/>
    <col min="12285" max="12285" width="0.85546875" style="8" customWidth="1"/>
    <col min="12286" max="12286" width="13.140625" style="8" customWidth="1"/>
    <col min="12287" max="12287" width="0.85546875" style="8" customWidth="1"/>
    <col min="12288" max="12288" width="13.140625" style="8" customWidth="1"/>
    <col min="12289" max="12533" width="9.140625" style="8"/>
    <col min="12534" max="12534" width="28.140625" style="8" customWidth="1"/>
    <col min="12535" max="12535" width="4" style="8" customWidth="1"/>
    <col min="12536" max="12536" width="9.42578125" style="8" customWidth="1"/>
    <col min="12537" max="12537" width="0.85546875" style="8" customWidth="1"/>
    <col min="12538" max="12538" width="13.140625" style="8" customWidth="1"/>
    <col min="12539" max="12539" width="0.85546875" style="8" customWidth="1"/>
    <col min="12540" max="12540" width="13.140625" style="8" customWidth="1"/>
    <col min="12541" max="12541" width="0.85546875" style="8" customWidth="1"/>
    <col min="12542" max="12542" width="13.140625" style="8" customWidth="1"/>
    <col min="12543" max="12543" width="0.85546875" style="8" customWidth="1"/>
    <col min="12544" max="12544" width="13.140625" style="8" customWidth="1"/>
    <col min="12545" max="12789" width="9.140625" style="8"/>
    <col min="12790" max="12790" width="28.140625" style="8" customWidth="1"/>
    <col min="12791" max="12791" width="4" style="8" customWidth="1"/>
    <col min="12792" max="12792" width="9.42578125" style="8" customWidth="1"/>
    <col min="12793" max="12793" width="0.85546875" style="8" customWidth="1"/>
    <col min="12794" max="12794" width="13.140625" style="8" customWidth="1"/>
    <col min="12795" max="12795" width="0.85546875" style="8" customWidth="1"/>
    <col min="12796" max="12796" width="13.140625" style="8" customWidth="1"/>
    <col min="12797" max="12797" width="0.85546875" style="8" customWidth="1"/>
    <col min="12798" max="12798" width="13.140625" style="8" customWidth="1"/>
    <col min="12799" max="12799" width="0.85546875" style="8" customWidth="1"/>
    <col min="12800" max="12800" width="13.140625" style="8" customWidth="1"/>
    <col min="12801" max="13045" width="9.140625" style="8"/>
    <col min="13046" max="13046" width="28.140625" style="8" customWidth="1"/>
    <col min="13047" max="13047" width="4" style="8" customWidth="1"/>
    <col min="13048" max="13048" width="9.42578125" style="8" customWidth="1"/>
    <col min="13049" max="13049" width="0.85546875" style="8" customWidth="1"/>
    <col min="13050" max="13050" width="13.140625" style="8" customWidth="1"/>
    <col min="13051" max="13051" width="0.85546875" style="8" customWidth="1"/>
    <col min="13052" max="13052" width="13.140625" style="8" customWidth="1"/>
    <col min="13053" max="13053" width="0.85546875" style="8" customWidth="1"/>
    <col min="13054" max="13054" width="13.140625" style="8" customWidth="1"/>
    <col min="13055" max="13055" width="0.85546875" style="8" customWidth="1"/>
    <col min="13056" max="13056" width="13.140625" style="8" customWidth="1"/>
    <col min="13057" max="13301" width="9.140625" style="8"/>
    <col min="13302" max="13302" width="28.140625" style="8" customWidth="1"/>
    <col min="13303" max="13303" width="4" style="8" customWidth="1"/>
    <col min="13304" max="13304" width="9.42578125" style="8" customWidth="1"/>
    <col min="13305" max="13305" width="0.85546875" style="8" customWidth="1"/>
    <col min="13306" max="13306" width="13.140625" style="8" customWidth="1"/>
    <col min="13307" max="13307" width="0.85546875" style="8" customWidth="1"/>
    <col min="13308" max="13308" width="13.140625" style="8" customWidth="1"/>
    <col min="13309" max="13309" width="0.85546875" style="8" customWidth="1"/>
    <col min="13310" max="13310" width="13.140625" style="8" customWidth="1"/>
    <col min="13311" max="13311" width="0.85546875" style="8" customWidth="1"/>
    <col min="13312" max="13312" width="13.140625" style="8" customWidth="1"/>
    <col min="13313" max="13557" width="9.140625" style="8"/>
    <col min="13558" max="13558" width="28.140625" style="8" customWidth="1"/>
    <col min="13559" max="13559" width="4" style="8" customWidth="1"/>
    <col min="13560" max="13560" width="9.42578125" style="8" customWidth="1"/>
    <col min="13561" max="13561" width="0.85546875" style="8" customWidth="1"/>
    <col min="13562" max="13562" width="13.140625" style="8" customWidth="1"/>
    <col min="13563" max="13563" width="0.85546875" style="8" customWidth="1"/>
    <col min="13564" max="13564" width="13.140625" style="8" customWidth="1"/>
    <col min="13565" max="13565" width="0.85546875" style="8" customWidth="1"/>
    <col min="13566" max="13566" width="13.140625" style="8" customWidth="1"/>
    <col min="13567" max="13567" width="0.85546875" style="8" customWidth="1"/>
    <col min="13568" max="13568" width="13.140625" style="8" customWidth="1"/>
    <col min="13569" max="13813" width="9.140625" style="8"/>
    <col min="13814" max="13814" width="28.140625" style="8" customWidth="1"/>
    <col min="13815" max="13815" width="4" style="8" customWidth="1"/>
    <col min="13816" max="13816" width="9.42578125" style="8" customWidth="1"/>
    <col min="13817" max="13817" width="0.85546875" style="8" customWidth="1"/>
    <col min="13818" max="13818" width="13.140625" style="8" customWidth="1"/>
    <col min="13819" max="13819" width="0.85546875" style="8" customWidth="1"/>
    <col min="13820" max="13820" width="13.140625" style="8" customWidth="1"/>
    <col min="13821" max="13821" width="0.85546875" style="8" customWidth="1"/>
    <col min="13822" max="13822" width="13.140625" style="8" customWidth="1"/>
    <col min="13823" max="13823" width="0.85546875" style="8" customWidth="1"/>
    <col min="13824" max="13824" width="13.140625" style="8" customWidth="1"/>
    <col min="13825" max="14069" width="9.140625" style="8"/>
    <col min="14070" max="14070" width="28.140625" style="8" customWidth="1"/>
    <col min="14071" max="14071" width="4" style="8" customWidth="1"/>
    <col min="14072" max="14072" width="9.42578125" style="8" customWidth="1"/>
    <col min="14073" max="14073" width="0.85546875" style="8" customWidth="1"/>
    <col min="14074" max="14074" width="13.140625" style="8" customWidth="1"/>
    <col min="14075" max="14075" width="0.85546875" style="8" customWidth="1"/>
    <col min="14076" max="14076" width="13.140625" style="8" customWidth="1"/>
    <col min="14077" max="14077" width="0.85546875" style="8" customWidth="1"/>
    <col min="14078" max="14078" width="13.140625" style="8" customWidth="1"/>
    <col min="14079" max="14079" width="0.85546875" style="8" customWidth="1"/>
    <col min="14080" max="14080" width="13.140625" style="8" customWidth="1"/>
    <col min="14081" max="14325" width="9.140625" style="8"/>
    <col min="14326" max="14326" width="28.140625" style="8" customWidth="1"/>
    <col min="14327" max="14327" width="4" style="8" customWidth="1"/>
    <col min="14328" max="14328" width="9.42578125" style="8" customWidth="1"/>
    <col min="14329" max="14329" width="0.85546875" style="8" customWidth="1"/>
    <col min="14330" max="14330" width="13.140625" style="8" customWidth="1"/>
    <col min="14331" max="14331" width="0.85546875" style="8" customWidth="1"/>
    <col min="14332" max="14332" width="13.140625" style="8" customWidth="1"/>
    <col min="14333" max="14333" width="0.85546875" style="8" customWidth="1"/>
    <col min="14334" max="14334" width="13.140625" style="8" customWidth="1"/>
    <col min="14335" max="14335" width="0.85546875" style="8" customWidth="1"/>
    <col min="14336" max="14336" width="13.140625" style="8" customWidth="1"/>
    <col min="14337" max="14581" width="9.140625" style="8"/>
    <col min="14582" max="14582" width="28.140625" style="8" customWidth="1"/>
    <col min="14583" max="14583" width="4" style="8" customWidth="1"/>
    <col min="14584" max="14584" width="9.42578125" style="8" customWidth="1"/>
    <col min="14585" max="14585" width="0.85546875" style="8" customWidth="1"/>
    <col min="14586" max="14586" width="13.140625" style="8" customWidth="1"/>
    <col min="14587" max="14587" width="0.85546875" style="8" customWidth="1"/>
    <col min="14588" max="14588" width="13.140625" style="8" customWidth="1"/>
    <col min="14589" max="14589" width="0.85546875" style="8" customWidth="1"/>
    <col min="14590" max="14590" width="13.140625" style="8" customWidth="1"/>
    <col min="14591" max="14591" width="0.85546875" style="8" customWidth="1"/>
    <col min="14592" max="14592" width="13.140625" style="8" customWidth="1"/>
    <col min="14593" max="14837" width="9.140625" style="8"/>
    <col min="14838" max="14838" width="28.140625" style="8" customWidth="1"/>
    <col min="14839" max="14839" width="4" style="8" customWidth="1"/>
    <col min="14840" max="14840" width="9.42578125" style="8" customWidth="1"/>
    <col min="14841" max="14841" width="0.85546875" style="8" customWidth="1"/>
    <col min="14842" max="14842" width="13.140625" style="8" customWidth="1"/>
    <col min="14843" max="14843" width="0.85546875" style="8" customWidth="1"/>
    <col min="14844" max="14844" width="13.140625" style="8" customWidth="1"/>
    <col min="14845" max="14845" width="0.85546875" style="8" customWidth="1"/>
    <col min="14846" max="14846" width="13.140625" style="8" customWidth="1"/>
    <col min="14847" max="14847" width="0.85546875" style="8" customWidth="1"/>
    <col min="14848" max="14848" width="13.140625" style="8" customWidth="1"/>
    <col min="14849" max="15093" width="9.140625" style="8"/>
    <col min="15094" max="15094" width="28.140625" style="8" customWidth="1"/>
    <col min="15095" max="15095" width="4" style="8" customWidth="1"/>
    <col min="15096" max="15096" width="9.42578125" style="8" customWidth="1"/>
    <col min="15097" max="15097" width="0.85546875" style="8" customWidth="1"/>
    <col min="15098" max="15098" width="13.140625" style="8" customWidth="1"/>
    <col min="15099" max="15099" width="0.85546875" style="8" customWidth="1"/>
    <col min="15100" max="15100" width="13.140625" style="8" customWidth="1"/>
    <col min="15101" max="15101" width="0.85546875" style="8" customWidth="1"/>
    <col min="15102" max="15102" width="13.140625" style="8" customWidth="1"/>
    <col min="15103" max="15103" width="0.85546875" style="8" customWidth="1"/>
    <col min="15104" max="15104" width="13.140625" style="8" customWidth="1"/>
    <col min="15105" max="15349" width="9.140625" style="8"/>
    <col min="15350" max="15350" width="28.140625" style="8" customWidth="1"/>
    <col min="15351" max="15351" width="4" style="8" customWidth="1"/>
    <col min="15352" max="15352" width="9.42578125" style="8" customWidth="1"/>
    <col min="15353" max="15353" width="0.85546875" style="8" customWidth="1"/>
    <col min="15354" max="15354" width="13.140625" style="8" customWidth="1"/>
    <col min="15355" max="15355" width="0.85546875" style="8" customWidth="1"/>
    <col min="15356" max="15356" width="13.140625" style="8" customWidth="1"/>
    <col min="15357" max="15357" width="0.85546875" style="8" customWidth="1"/>
    <col min="15358" max="15358" width="13.140625" style="8" customWidth="1"/>
    <col min="15359" max="15359" width="0.85546875" style="8" customWidth="1"/>
    <col min="15360" max="15360" width="13.140625" style="8" customWidth="1"/>
    <col min="15361" max="15605" width="9.140625" style="8"/>
    <col min="15606" max="15606" width="28.140625" style="8" customWidth="1"/>
    <col min="15607" max="15607" width="4" style="8" customWidth="1"/>
    <col min="15608" max="15608" width="9.42578125" style="8" customWidth="1"/>
    <col min="15609" max="15609" width="0.85546875" style="8" customWidth="1"/>
    <col min="15610" max="15610" width="13.140625" style="8" customWidth="1"/>
    <col min="15611" max="15611" width="0.85546875" style="8" customWidth="1"/>
    <col min="15612" max="15612" width="13.140625" style="8" customWidth="1"/>
    <col min="15613" max="15613" width="0.85546875" style="8" customWidth="1"/>
    <col min="15614" max="15614" width="13.140625" style="8" customWidth="1"/>
    <col min="15615" max="15615" width="0.85546875" style="8" customWidth="1"/>
    <col min="15616" max="15616" width="13.140625" style="8" customWidth="1"/>
    <col min="15617" max="15861" width="9.140625" style="8"/>
    <col min="15862" max="15862" width="28.140625" style="8" customWidth="1"/>
    <col min="15863" max="15863" width="4" style="8" customWidth="1"/>
    <col min="15864" max="15864" width="9.42578125" style="8" customWidth="1"/>
    <col min="15865" max="15865" width="0.85546875" style="8" customWidth="1"/>
    <col min="15866" max="15866" width="13.140625" style="8" customWidth="1"/>
    <col min="15867" max="15867" width="0.85546875" style="8" customWidth="1"/>
    <col min="15868" max="15868" width="13.140625" style="8" customWidth="1"/>
    <col min="15869" max="15869" width="0.85546875" style="8" customWidth="1"/>
    <col min="15870" max="15870" width="13.140625" style="8" customWidth="1"/>
    <col min="15871" max="15871" width="0.85546875" style="8" customWidth="1"/>
    <col min="15872" max="15872" width="13.140625" style="8" customWidth="1"/>
    <col min="15873" max="16117" width="9.140625" style="8"/>
    <col min="16118" max="16118" width="28.140625" style="8" customWidth="1"/>
    <col min="16119" max="16119" width="4" style="8" customWidth="1"/>
    <col min="16120" max="16120" width="9.42578125" style="8" customWidth="1"/>
    <col min="16121" max="16121" width="0.85546875" style="8" customWidth="1"/>
    <col min="16122" max="16122" width="13.140625" style="8" customWidth="1"/>
    <col min="16123" max="16123" width="0.85546875" style="8" customWidth="1"/>
    <col min="16124" max="16124" width="13.140625" style="8" customWidth="1"/>
    <col min="16125" max="16125" width="0.85546875" style="8" customWidth="1"/>
    <col min="16126" max="16126" width="13.140625" style="8" customWidth="1"/>
    <col min="16127" max="16127" width="0.85546875" style="8" customWidth="1"/>
    <col min="16128" max="16128" width="13.140625" style="8" customWidth="1"/>
    <col min="16129" max="16384" width="9.140625" style="8"/>
  </cols>
  <sheetData>
    <row r="1" spans="1:11" s="1" customFormat="1" ht="20.45" customHeight="1" x14ac:dyDescent="0.25">
      <c r="A1" s="1" t="s">
        <v>0</v>
      </c>
      <c r="C1" s="2"/>
      <c r="E1" s="3"/>
      <c r="F1" s="3"/>
      <c r="G1" s="3"/>
      <c r="H1" s="3"/>
      <c r="I1" s="3"/>
      <c r="J1" s="3"/>
      <c r="K1" s="3"/>
    </row>
    <row r="2" spans="1:11" s="1" customFormat="1" ht="20.45" customHeight="1" x14ac:dyDescent="0.25">
      <c r="A2" s="1" t="s">
        <v>1</v>
      </c>
      <c r="C2" s="2"/>
      <c r="E2" s="4"/>
      <c r="F2" s="4"/>
      <c r="G2" s="4"/>
      <c r="H2" s="4"/>
      <c r="I2" s="4"/>
      <c r="J2" s="4"/>
      <c r="K2" s="4"/>
    </row>
    <row r="3" spans="1:11" s="1" customFormat="1" ht="20.45" customHeight="1" x14ac:dyDescent="0.25">
      <c r="A3" s="5" t="s">
        <v>2</v>
      </c>
      <c r="B3" s="5"/>
      <c r="C3" s="6"/>
      <c r="D3" s="5"/>
      <c r="E3" s="7"/>
      <c r="F3" s="7"/>
      <c r="G3" s="7"/>
      <c r="H3" s="7"/>
      <c r="I3" s="7"/>
      <c r="J3" s="7"/>
      <c r="K3" s="7"/>
    </row>
    <row r="4" spans="1:11" ht="20.45" customHeight="1" x14ac:dyDescent="0.25">
      <c r="B4" s="9"/>
      <c r="D4" s="9"/>
      <c r="E4" s="11"/>
      <c r="F4" s="11"/>
      <c r="G4" s="11"/>
      <c r="H4" s="11"/>
      <c r="I4" s="11"/>
      <c r="J4" s="11"/>
      <c r="K4" s="11"/>
    </row>
    <row r="5" spans="1:11" ht="20.45" customHeight="1" x14ac:dyDescent="0.25">
      <c r="C5" s="2"/>
      <c r="D5" s="12"/>
      <c r="E5" s="191" t="s">
        <v>3</v>
      </c>
      <c r="F5" s="191"/>
      <c r="G5" s="191"/>
      <c r="H5" s="13"/>
      <c r="I5" s="191" t="s">
        <v>4</v>
      </c>
      <c r="J5" s="191"/>
      <c r="K5" s="191"/>
    </row>
    <row r="6" spans="1:11" ht="20.45" customHeight="1" x14ac:dyDescent="0.25">
      <c r="C6" s="2"/>
      <c r="D6" s="12"/>
      <c r="E6" s="14" t="s">
        <v>5</v>
      </c>
      <c r="F6" s="15"/>
      <c r="G6" s="15"/>
      <c r="H6" s="13"/>
      <c r="I6" s="14" t="s">
        <v>5</v>
      </c>
      <c r="J6" s="15"/>
      <c r="K6" s="15"/>
    </row>
    <row r="7" spans="1:11" ht="20.45" customHeight="1" x14ac:dyDescent="0.25">
      <c r="C7" s="2"/>
      <c r="D7" s="12"/>
      <c r="E7" s="14" t="s">
        <v>6</v>
      </c>
      <c r="F7" s="14"/>
      <c r="G7" s="14" t="s">
        <v>7</v>
      </c>
      <c r="H7" s="13"/>
      <c r="I7" s="14" t="s">
        <v>6</v>
      </c>
      <c r="J7" s="14"/>
      <c r="K7" s="14" t="s">
        <v>7</v>
      </c>
    </row>
    <row r="8" spans="1:11" ht="20.45" customHeight="1" x14ac:dyDescent="0.25">
      <c r="C8" s="2"/>
      <c r="D8" s="12"/>
      <c r="E8" s="16" t="s">
        <v>8</v>
      </c>
      <c r="F8" s="17"/>
      <c r="G8" s="16" t="s">
        <v>9</v>
      </c>
      <c r="I8" s="16" t="s">
        <v>8</v>
      </c>
      <c r="J8" s="17"/>
      <c r="K8" s="16" t="s">
        <v>9</v>
      </c>
    </row>
    <row r="9" spans="1:11" ht="20.45" customHeight="1" x14ac:dyDescent="0.25">
      <c r="C9" s="2"/>
      <c r="D9" s="12"/>
      <c r="E9" s="19" t="s">
        <v>10</v>
      </c>
      <c r="F9" s="20"/>
      <c r="G9" s="19" t="s">
        <v>10</v>
      </c>
      <c r="H9" s="20"/>
      <c r="I9" s="19" t="s">
        <v>10</v>
      </c>
      <c r="J9" s="20"/>
      <c r="K9" s="19" t="s">
        <v>10</v>
      </c>
    </row>
    <row r="10" spans="1:11" ht="20.45" customHeight="1" x14ac:dyDescent="0.25">
      <c r="C10" s="21" t="s">
        <v>11</v>
      </c>
      <c r="D10" s="12"/>
      <c r="E10" s="22" t="s">
        <v>12</v>
      </c>
      <c r="F10" s="19"/>
      <c r="G10" s="22" t="s">
        <v>12</v>
      </c>
      <c r="H10" s="19"/>
      <c r="I10" s="22" t="s">
        <v>12</v>
      </c>
      <c r="J10" s="19"/>
      <c r="K10" s="22" t="s">
        <v>12</v>
      </c>
    </row>
    <row r="11" spans="1:11" ht="8.1" customHeight="1" x14ac:dyDescent="0.25">
      <c r="A11" s="23"/>
      <c r="E11" s="24"/>
      <c r="I11" s="25"/>
    </row>
    <row r="12" spans="1:11" ht="20.45" customHeight="1" x14ac:dyDescent="0.25">
      <c r="A12" s="26" t="s">
        <v>13</v>
      </c>
      <c r="B12" s="27"/>
      <c r="C12" s="28"/>
      <c r="D12" s="27"/>
      <c r="E12" s="24"/>
      <c r="F12" s="29"/>
      <c r="G12" s="29"/>
      <c r="H12" s="29"/>
      <c r="I12" s="30"/>
      <c r="J12" s="29"/>
      <c r="K12" s="29"/>
    </row>
    <row r="13" spans="1:11" ht="6" customHeight="1" x14ac:dyDescent="0.25">
      <c r="A13" s="26"/>
      <c r="B13" s="27"/>
      <c r="C13" s="28"/>
      <c r="D13" s="27"/>
      <c r="E13" s="30"/>
      <c r="F13" s="29"/>
      <c r="G13" s="29"/>
      <c r="H13" s="29"/>
      <c r="I13" s="30"/>
      <c r="J13" s="29"/>
      <c r="K13" s="29"/>
    </row>
    <row r="14" spans="1:11" ht="20.45" customHeight="1" x14ac:dyDescent="0.25">
      <c r="A14" s="26" t="s">
        <v>14</v>
      </c>
      <c r="B14" s="27"/>
      <c r="C14" s="28"/>
      <c r="D14" s="27"/>
      <c r="E14" s="30"/>
      <c r="F14" s="29"/>
      <c r="G14" s="29"/>
      <c r="H14" s="29"/>
      <c r="I14" s="30"/>
      <c r="J14" s="29"/>
      <c r="K14" s="29"/>
    </row>
    <row r="15" spans="1:11" ht="6" customHeight="1" x14ac:dyDescent="0.25">
      <c r="A15" s="26"/>
      <c r="B15" s="27"/>
      <c r="C15" s="28"/>
      <c r="D15" s="27"/>
      <c r="E15" s="30"/>
      <c r="F15" s="29"/>
      <c r="G15" s="29"/>
      <c r="H15" s="29"/>
      <c r="I15" s="30"/>
      <c r="J15" s="29"/>
      <c r="K15" s="29"/>
    </row>
    <row r="16" spans="1:11" ht="20.45" customHeight="1" x14ac:dyDescent="0.25">
      <c r="A16" s="27" t="s">
        <v>15</v>
      </c>
      <c r="B16" s="27"/>
      <c r="C16" s="28"/>
      <c r="D16" s="27"/>
      <c r="E16" s="31">
        <v>602774</v>
      </c>
      <c r="F16" s="32"/>
      <c r="G16" s="32">
        <v>599206</v>
      </c>
      <c r="H16" s="32"/>
      <c r="I16" s="31">
        <v>564644</v>
      </c>
      <c r="J16" s="32"/>
      <c r="K16" s="32">
        <v>552722</v>
      </c>
    </row>
    <row r="17" spans="1:13" ht="18.75" hidden="1" x14ac:dyDescent="0.25">
      <c r="A17" s="27"/>
      <c r="B17" s="27"/>
      <c r="C17" s="28"/>
      <c r="D17" s="27"/>
      <c r="E17" s="31"/>
      <c r="F17" s="32"/>
      <c r="G17" s="32">
        <v>0</v>
      </c>
      <c r="H17" s="33"/>
      <c r="I17" s="31"/>
      <c r="J17" s="33"/>
      <c r="K17" s="32">
        <v>0</v>
      </c>
    </row>
    <row r="18" spans="1:13" ht="20.45" customHeight="1" x14ac:dyDescent="0.25">
      <c r="A18" s="27" t="s">
        <v>16</v>
      </c>
      <c r="B18" s="27"/>
      <c r="C18" s="28">
        <v>8</v>
      </c>
      <c r="D18" s="27"/>
      <c r="E18" s="31">
        <v>928507</v>
      </c>
      <c r="F18" s="32"/>
      <c r="G18" s="32">
        <v>1011809</v>
      </c>
      <c r="H18" s="33"/>
      <c r="I18" s="31">
        <v>930309</v>
      </c>
      <c r="J18" s="33"/>
      <c r="K18" s="32">
        <v>1014923</v>
      </c>
      <c r="M18" s="18"/>
    </row>
    <row r="19" spans="1:13" ht="20.45" customHeight="1" x14ac:dyDescent="0.25">
      <c r="A19" s="27" t="s">
        <v>17</v>
      </c>
      <c r="B19" s="27"/>
      <c r="C19" s="28">
        <v>9</v>
      </c>
      <c r="D19" s="27"/>
      <c r="E19" s="31">
        <v>476702</v>
      </c>
      <c r="F19" s="32"/>
      <c r="G19" s="32">
        <v>436003</v>
      </c>
      <c r="H19" s="33"/>
      <c r="I19" s="31">
        <v>476702</v>
      </c>
      <c r="J19" s="33"/>
      <c r="K19" s="32">
        <v>436003</v>
      </c>
    </row>
    <row r="20" spans="1:13" ht="20.45" customHeight="1" x14ac:dyDescent="0.25">
      <c r="A20" s="27" t="s">
        <v>18</v>
      </c>
      <c r="B20" s="27"/>
      <c r="C20" s="34"/>
      <c r="D20" s="27"/>
      <c r="E20" s="31">
        <v>585220</v>
      </c>
      <c r="F20" s="32"/>
      <c r="G20" s="32">
        <v>568101</v>
      </c>
      <c r="H20" s="33"/>
      <c r="I20" s="31">
        <v>582189</v>
      </c>
      <c r="J20" s="33"/>
      <c r="K20" s="32">
        <v>564707</v>
      </c>
    </row>
    <row r="21" spans="1:13" ht="20.45" customHeight="1" x14ac:dyDescent="0.25">
      <c r="A21" s="27" t="s">
        <v>19</v>
      </c>
      <c r="B21" s="27"/>
      <c r="C21" s="28"/>
      <c r="D21" s="27"/>
      <c r="E21" s="35">
        <v>10106</v>
      </c>
      <c r="F21" s="36"/>
      <c r="G21" s="37">
        <v>11374</v>
      </c>
      <c r="H21" s="36"/>
      <c r="I21" s="35">
        <v>6832</v>
      </c>
      <c r="J21" s="36"/>
      <c r="K21" s="37">
        <v>7935</v>
      </c>
    </row>
    <row r="22" spans="1:13" ht="6" customHeight="1" x14ac:dyDescent="0.25">
      <c r="A22" s="26"/>
      <c r="B22" s="27"/>
      <c r="C22" s="28"/>
      <c r="D22" s="27"/>
      <c r="E22" s="30"/>
      <c r="F22" s="29"/>
      <c r="G22" s="29"/>
      <c r="H22" s="29"/>
      <c r="I22" s="30"/>
      <c r="J22" s="29"/>
      <c r="K22" s="29"/>
    </row>
    <row r="23" spans="1:13" ht="20.45" customHeight="1" x14ac:dyDescent="0.25">
      <c r="A23" s="26" t="s">
        <v>20</v>
      </c>
      <c r="B23" s="27"/>
      <c r="C23" s="28"/>
      <c r="D23" s="27"/>
      <c r="E23" s="38">
        <f>SUM(E16:E21)</f>
        <v>2603309</v>
      </c>
      <c r="F23" s="29"/>
      <c r="G23" s="39">
        <f>SUM(G16:G21)</f>
        <v>2626493</v>
      </c>
      <c r="H23" s="29"/>
      <c r="I23" s="38">
        <f>SUM(I16:I21)</f>
        <v>2560676</v>
      </c>
      <c r="J23" s="29"/>
      <c r="K23" s="39">
        <f>SUM(K16:K21)</f>
        <v>2576290</v>
      </c>
    </row>
    <row r="24" spans="1:13" ht="20.45" customHeight="1" x14ac:dyDescent="0.25">
      <c r="A24" s="26"/>
      <c r="B24" s="27"/>
      <c r="C24" s="28"/>
      <c r="D24" s="27"/>
      <c r="E24" s="40"/>
      <c r="F24" s="29"/>
      <c r="G24" s="41"/>
      <c r="H24" s="29"/>
      <c r="I24" s="40"/>
      <c r="J24" s="29"/>
      <c r="K24" s="41"/>
    </row>
    <row r="25" spans="1:13" ht="20.45" customHeight="1" x14ac:dyDescent="0.25">
      <c r="A25" s="26" t="s">
        <v>21</v>
      </c>
      <c r="B25" s="27"/>
      <c r="C25" s="28"/>
      <c r="D25" s="42"/>
      <c r="E25" s="30"/>
      <c r="F25" s="29"/>
      <c r="G25" s="29"/>
      <c r="H25" s="29"/>
      <c r="I25" s="30"/>
      <c r="J25" s="29"/>
      <c r="K25" s="29"/>
    </row>
    <row r="26" spans="1:13" ht="6" customHeight="1" x14ac:dyDescent="0.25">
      <c r="A26" s="26"/>
      <c r="B26" s="27"/>
      <c r="C26" s="28"/>
      <c r="D26" s="27"/>
      <c r="E26" s="30"/>
      <c r="F26" s="29"/>
      <c r="G26" s="29"/>
      <c r="H26" s="29"/>
      <c r="I26" s="30"/>
      <c r="J26" s="29"/>
      <c r="K26" s="29"/>
    </row>
    <row r="27" spans="1:13" ht="20.45" customHeight="1" x14ac:dyDescent="0.25">
      <c r="A27" s="27" t="s">
        <v>17</v>
      </c>
      <c r="B27" s="27"/>
      <c r="C27" s="28">
        <v>9</v>
      </c>
      <c r="D27" s="27"/>
      <c r="E27" s="31">
        <v>229201</v>
      </c>
      <c r="F27" s="32"/>
      <c r="G27" s="32">
        <v>266118</v>
      </c>
      <c r="H27" s="33"/>
      <c r="I27" s="31">
        <v>229201</v>
      </c>
      <c r="J27" s="33"/>
      <c r="K27" s="32">
        <v>266118</v>
      </c>
    </row>
    <row r="28" spans="1:13" ht="20.45" customHeight="1" x14ac:dyDescent="0.25">
      <c r="A28" s="27" t="s">
        <v>22</v>
      </c>
      <c r="B28" s="27"/>
      <c r="C28" s="28"/>
      <c r="D28" s="42"/>
      <c r="E28" s="31">
        <v>0</v>
      </c>
      <c r="F28" s="32"/>
      <c r="G28" s="32">
        <v>0</v>
      </c>
      <c r="H28" s="32"/>
      <c r="I28" s="31">
        <v>20049</v>
      </c>
      <c r="J28" s="32"/>
      <c r="K28" s="32">
        <v>20049</v>
      </c>
    </row>
    <row r="29" spans="1:13" ht="20.45" customHeight="1" x14ac:dyDescent="0.25">
      <c r="A29" s="27" t="s">
        <v>23</v>
      </c>
      <c r="B29" s="27"/>
      <c r="C29" s="28"/>
      <c r="D29" s="42"/>
      <c r="E29" s="31">
        <v>30782</v>
      </c>
      <c r="F29" s="32"/>
      <c r="G29" s="32">
        <v>30782</v>
      </c>
      <c r="H29" s="32"/>
      <c r="I29" s="31">
        <v>30782</v>
      </c>
      <c r="J29" s="32"/>
      <c r="K29" s="32">
        <v>30782</v>
      </c>
    </row>
    <row r="30" spans="1:13" ht="20.45" customHeight="1" x14ac:dyDescent="0.25">
      <c r="A30" s="27" t="s">
        <v>24</v>
      </c>
      <c r="B30" s="27"/>
      <c r="C30" s="28">
        <v>10</v>
      </c>
      <c r="D30" s="42"/>
      <c r="E30" s="31">
        <v>9184</v>
      </c>
      <c r="F30" s="32"/>
      <c r="G30" s="32">
        <v>9188</v>
      </c>
      <c r="H30" s="32"/>
      <c r="I30" s="31">
        <v>9890</v>
      </c>
      <c r="J30" s="32"/>
      <c r="K30" s="32">
        <v>9902</v>
      </c>
    </row>
    <row r="31" spans="1:13" ht="20.45" customHeight="1" x14ac:dyDescent="0.25">
      <c r="A31" s="27" t="s">
        <v>25</v>
      </c>
      <c r="B31" s="27"/>
      <c r="C31" s="28">
        <v>11</v>
      </c>
      <c r="D31" s="42"/>
      <c r="E31" s="43">
        <v>1881649</v>
      </c>
      <c r="F31" s="36"/>
      <c r="G31" s="36">
        <v>1803662</v>
      </c>
      <c r="H31" s="36"/>
      <c r="I31" s="43">
        <v>1815635</v>
      </c>
      <c r="J31" s="36"/>
      <c r="K31" s="36">
        <v>1741256</v>
      </c>
    </row>
    <row r="32" spans="1:13" ht="20.45" customHeight="1" x14ac:dyDescent="0.25">
      <c r="A32" s="27" t="s">
        <v>26</v>
      </c>
      <c r="B32" s="27"/>
      <c r="C32" s="28">
        <v>12</v>
      </c>
      <c r="D32" s="42"/>
      <c r="E32" s="43">
        <v>49576</v>
      </c>
      <c r="F32" s="36"/>
      <c r="G32" s="36">
        <v>42498</v>
      </c>
      <c r="H32" s="36"/>
      <c r="I32" s="43">
        <v>45114</v>
      </c>
      <c r="J32" s="36"/>
      <c r="K32" s="36">
        <v>37758</v>
      </c>
    </row>
    <row r="33" spans="1:11" ht="20.45" customHeight="1" x14ac:dyDescent="0.25">
      <c r="A33" s="27" t="s">
        <v>27</v>
      </c>
      <c r="B33" s="27"/>
      <c r="C33" s="28"/>
      <c r="D33" s="42"/>
      <c r="E33" s="43">
        <v>63863</v>
      </c>
      <c r="F33" s="36"/>
      <c r="G33" s="36">
        <v>50739</v>
      </c>
      <c r="H33" s="36"/>
      <c r="I33" s="43">
        <v>58022</v>
      </c>
      <c r="J33" s="36"/>
      <c r="K33" s="36">
        <v>45696</v>
      </c>
    </row>
    <row r="34" spans="1:11" ht="20.45" customHeight="1" x14ac:dyDescent="0.25">
      <c r="A34" s="27" t="s">
        <v>28</v>
      </c>
      <c r="B34" s="27"/>
      <c r="C34" s="28"/>
      <c r="D34" s="42"/>
      <c r="E34" s="35">
        <v>15620</v>
      </c>
      <c r="F34" s="32"/>
      <c r="G34" s="37">
        <v>19300</v>
      </c>
      <c r="H34" s="32"/>
      <c r="I34" s="35">
        <v>15561</v>
      </c>
      <c r="J34" s="32"/>
      <c r="K34" s="37">
        <v>19240</v>
      </c>
    </row>
    <row r="35" spans="1:11" ht="6" customHeight="1" x14ac:dyDescent="0.25">
      <c r="A35" s="26"/>
      <c r="B35" s="27"/>
      <c r="C35" s="28"/>
      <c r="D35" s="27"/>
      <c r="E35" s="30"/>
      <c r="F35" s="29"/>
      <c r="G35" s="29"/>
      <c r="H35" s="29"/>
      <c r="I35" s="30"/>
      <c r="J35" s="29"/>
      <c r="K35" s="29"/>
    </row>
    <row r="36" spans="1:11" ht="20.45" customHeight="1" x14ac:dyDescent="0.25">
      <c r="A36" s="26" t="s">
        <v>29</v>
      </c>
      <c r="B36" s="27"/>
      <c r="C36" s="28"/>
      <c r="D36" s="42"/>
      <c r="E36" s="38">
        <f>SUM(E27:E34)</f>
        <v>2279875</v>
      </c>
      <c r="F36" s="29"/>
      <c r="G36" s="39">
        <f>SUM(G27:G34)</f>
        <v>2222287</v>
      </c>
      <c r="H36" s="29"/>
      <c r="I36" s="38">
        <f>SUM(I27:I34)</f>
        <v>2224254</v>
      </c>
      <c r="J36" s="29"/>
      <c r="K36" s="39">
        <f>SUM(K27:K34)</f>
        <v>2170801</v>
      </c>
    </row>
    <row r="37" spans="1:11" ht="6" customHeight="1" x14ac:dyDescent="0.25">
      <c r="A37" s="26"/>
      <c r="B37" s="27"/>
      <c r="C37" s="28"/>
      <c r="D37" s="27"/>
      <c r="E37" s="30"/>
      <c r="F37" s="29"/>
      <c r="G37" s="29"/>
      <c r="H37" s="29"/>
      <c r="I37" s="30"/>
      <c r="J37" s="29"/>
      <c r="K37" s="29"/>
    </row>
    <row r="38" spans="1:11" ht="20.45" customHeight="1" thickBot="1" x14ac:dyDescent="0.3">
      <c r="A38" s="26" t="s">
        <v>30</v>
      </c>
      <c r="B38" s="27"/>
      <c r="C38" s="28"/>
      <c r="D38" s="27"/>
      <c r="E38" s="46">
        <f>SUM(E23,E36)</f>
        <v>4883184</v>
      </c>
      <c r="F38" s="41"/>
      <c r="G38" s="47">
        <f>SUM(G23,G36)</f>
        <v>4848780</v>
      </c>
      <c r="H38" s="41"/>
      <c r="I38" s="46">
        <f>SUM(I23,I36)</f>
        <v>4784930</v>
      </c>
      <c r="J38" s="41"/>
      <c r="K38" s="47">
        <f>SUM(K23,K36)</f>
        <v>4747091</v>
      </c>
    </row>
    <row r="39" spans="1:11" ht="20.45" customHeight="1" thickTop="1" x14ac:dyDescent="0.25">
      <c r="A39" s="26"/>
      <c r="B39" s="27"/>
      <c r="C39" s="28"/>
      <c r="D39" s="27"/>
      <c r="E39" s="41"/>
      <c r="F39" s="41"/>
      <c r="G39" s="41"/>
      <c r="H39" s="41"/>
      <c r="I39" s="41"/>
      <c r="J39" s="41"/>
      <c r="K39" s="41"/>
    </row>
    <row r="40" spans="1:11" ht="20.25" customHeight="1" x14ac:dyDescent="0.25">
      <c r="A40" s="26"/>
      <c r="B40" s="27"/>
      <c r="C40" s="28"/>
      <c r="D40" s="27"/>
      <c r="E40" s="41"/>
      <c r="F40" s="41"/>
      <c r="G40" s="41"/>
      <c r="H40" s="41"/>
      <c r="I40" s="41"/>
      <c r="J40" s="41"/>
      <c r="K40" s="41"/>
    </row>
    <row r="41" spans="1:11" ht="20.45" customHeight="1" x14ac:dyDescent="0.25">
      <c r="H41" s="44"/>
      <c r="I41" s="44"/>
      <c r="J41" s="44"/>
      <c r="K41" s="44"/>
    </row>
    <row r="42" spans="1:11" ht="20.45" customHeight="1" x14ac:dyDescent="0.25">
      <c r="A42" s="192" t="s">
        <v>31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</row>
    <row r="43" spans="1:11" ht="16.5" customHeight="1" x14ac:dyDescent="0.25">
      <c r="A43" s="10"/>
      <c r="B43" s="10"/>
      <c r="D43" s="10"/>
      <c r="E43" s="10"/>
      <c r="F43" s="10"/>
      <c r="G43" s="10"/>
      <c r="H43" s="10"/>
      <c r="I43" s="10"/>
      <c r="J43" s="10"/>
      <c r="K43" s="10"/>
    </row>
    <row r="44" spans="1:11" ht="18.75" customHeight="1" x14ac:dyDescent="0.25">
      <c r="H44" s="44"/>
      <c r="I44" s="44"/>
      <c r="J44" s="44"/>
      <c r="K44" s="44"/>
    </row>
    <row r="45" spans="1:11" ht="20.45" customHeight="1" x14ac:dyDescent="0.25">
      <c r="A45" s="48" t="s">
        <v>32</v>
      </c>
      <c r="B45" s="48"/>
      <c r="C45" s="49"/>
      <c r="D45" s="48"/>
      <c r="E45" s="45"/>
      <c r="F45" s="45"/>
      <c r="G45" s="45"/>
      <c r="H45" s="45"/>
      <c r="I45" s="45"/>
      <c r="J45" s="45"/>
      <c r="K45" s="45"/>
    </row>
    <row r="46" spans="1:11" s="1" customFormat="1" ht="20.45" customHeight="1" x14ac:dyDescent="0.25">
      <c r="A46" s="1" t="s">
        <v>0</v>
      </c>
      <c r="C46" s="2"/>
      <c r="E46" s="3"/>
      <c r="F46" s="3"/>
      <c r="G46" s="3"/>
      <c r="H46" s="3"/>
      <c r="I46" s="3"/>
      <c r="J46" s="3"/>
      <c r="K46" s="3"/>
    </row>
    <row r="47" spans="1:11" s="1" customFormat="1" ht="20.45" customHeight="1" x14ac:dyDescent="0.25">
      <c r="A47" s="1" t="s">
        <v>33</v>
      </c>
      <c r="C47" s="2"/>
      <c r="E47" s="4"/>
      <c r="F47" s="4"/>
      <c r="G47" s="4"/>
      <c r="H47" s="4"/>
      <c r="I47" s="4"/>
      <c r="J47" s="4"/>
      <c r="K47" s="4"/>
    </row>
    <row r="48" spans="1:11" s="1" customFormat="1" ht="20.45" customHeight="1" x14ac:dyDescent="0.25">
      <c r="A48" s="5" t="str">
        <f>A3</f>
        <v>ณ วันที่ 31 ธันวาคม พ.ศ. 2562</v>
      </c>
      <c r="B48" s="5"/>
      <c r="C48" s="6"/>
      <c r="D48" s="5"/>
      <c r="E48" s="7"/>
      <c r="F48" s="7"/>
      <c r="G48" s="7"/>
      <c r="H48" s="7"/>
      <c r="I48" s="7"/>
      <c r="J48" s="7"/>
      <c r="K48" s="7"/>
    </row>
    <row r="49" spans="1:13" ht="20.45" customHeight="1" x14ac:dyDescent="0.25">
      <c r="B49" s="9"/>
      <c r="D49" s="9"/>
      <c r="E49" s="11"/>
      <c r="F49" s="11"/>
      <c r="G49" s="11"/>
      <c r="H49" s="11"/>
      <c r="I49" s="11"/>
      <c r="J49" s="11"/>
      <c r="K49" s="11"/>
    </row>
    <row r="50" spans="1:13" ht="20.45" customHeight="1" x14ac:dyDescent="0.25">
      <c r="C50" s="2"/>
      <c r="D50" s="12"/>
      <c r="E50" s="191" t="s">
        <v>3</v>
      </c>
      <c r="F50" s="191"/>
      <c r="G50" s="191"/>
      <c r="H50" s="13"/>
      <c r="I50" s="191" t="s">
        <v>4</v>
      </c>
      <c r="J50" s="191"/>
      <c r="K50" s="191"/>
    </row>
    <row r="51" spans="1:13" ht="20.45" customHeight="1" x14ac:dyDescent="0.25">
      <c r="C51" s="2"/>
      <c r="D51" s="12"/>
      <c r="E51" s="14" t="s">
        <v>5</v>
      </c>
      <c r="F51" s="15"/>
      <c r="G51" s="15"/>
      <c r="H51" s="13"/>
      <c r="I51" s="14" t="s">
        <v>5</v>
      </c>
      <c r="J51" s="15"/>
      <c r="K51" s="15"/>
    </row>
    <row r="52" spans="1:13" ht="20.45" customHeight="1" x14ac:dyDescent="0.25">
      <c r="C52" s="2"/>
      <c r="D52" s="12"/>
      <c r="E52" s="14" t="s">
        <v>6</v>
      </c>
      <c r="F52" s="14"/>
      <c r="G52" s="14" t="s">
        <v>7</v>
      </c>
      <c r="H52" s="13"/>
      <c r="I52" s="14" t="s">
        <v>6</v>
      </c>
      <c r="J52" s="14"/>
      <c r="K52" s="14" t="s">
        <v>7</v>
      </c>
    </row>
    <row r="53" spans="1:13" ht="20.45" customHeight="1" x14ac:dyDescent="0.25">
      <c r="C53" s="2"/>
      <c r="D53" s="12"/>
      <c r="E53" s="16" t="s">
        <v>8</v>
      </c>
      <c r="F53" s="17"/>
      <c r="G53" s="16" t="s">
        <v>9</v>
      </c>
      <c r="I53" s="16" t="s">
        <v>8</v>
      </c>
      <c r="J53" s="17"/>
      <c r="K53" s="16" t="s">
        <v>9</v>
      </c>
    </row>
    <row r="54" spans="1:13" ht="20.45" customHeight="1" x14ac:dyDescent="0.25">
      <c r="C54" s="2"/>
      <c r="D54" s="12"/>
      <c r="E54" s="19" t="s">
        <v>10</v>
      </c>
      <c r="F54" s="20"/>
      <c r="G54" s="19" t="s">
        <v>10</v>
      </c>
      <c r="H54" s="20"/>
      <c r="I54" s="19" t="s">
        <v>10</v>
      </c>
      <c r="J54" s="20"/>
      <c r="K54" s="19" t="s">
        <v>10</v>
      </c>
    </row>
    <row r="55" spans="1:13" ht="20.45" customHeight="1" x14ac:dyDescent="0.25">
      <c r="C55" s="21" t="s">
        <v>11</v>
      </c>
      <c r="D55" s="12"/>
      <c r="E55" s="22" t="s">
        <v>12</v>
      </c>
      <c r="F55" s="19"/>
      <c r="G55" s="22" t="s">
        <v>12</v>
      </c>
      <c r="H55" s="19"/>
      <c r="I55" s="22" t="s">
        <v>12</v>
      </c>
      <c r="J55" s="19"/>
      <c r="K55" s="22" t="s">
        <v>12</v>
      </c>
    </row>
    <row r="56" spans="1:13" ht="8.1" customHeight="1" x14ac:dyDescent="0.25">
      <c r="A56" s="23"/>
      <c r="E56" s="25"/>
      <c r="I56" s="25"/>
    </row>
    <row r="57" spans="1:13" ht="20.45" customHeight="1" x14ac:dyDescent="0.25">
      <c r="A57" s="26" t="s">
        <v>34</v>
      </c>
      <c r="B57" s="27"/>
      <c r="C57" s="28"/>
      <c r="D57" s="27"/>
      <c r="E57" s="30"/>
      <c r="F57" s="29"/>
      <c r="G57" s="29"/>
      <c r="H57" s="41"/>
      <c r="I57" s="40"/>
      <c r="J57" s="41"/>
      <c r="K57" s="41"/>
    </row>
    <row r="58" spans="1:13" ht="6" customHeight="1" x14ac:dyDescent="0.25">
      <c r="A58" s="26"/>
      <c r="B58" s="27"/>
      <c r="C58" s="28"/>
      <c r="D58" s="27"/>
      <c r="E58" s="30"/>
      <c r="F58" s="29"/>
      <c r="G58" s="29"/>
      <c r="H58" s="29"/>
      <c r="I58" s="30"/>
      <c r="J58" s="29"/>
      <c r="K58" s="29"/>
    </row>
    <row r="59" spans="1:13" ht="20.45" customHeight="1" x14ac:dyDescent="0.25">
      <c r="A59" s="26" t="s">
        <v>35</v>
      </c>
      <c r="B59" s="27"/>
      <c r="C59" s="28"/>
      <c r="D59" s="27"/>
      <c r="E59" s="30"/>
      <c r="F59" s="29"/>
      <c r="G59" s="29"/>
      <c r="H59" s="29"/>
      <c r="I59" s="30"/>
      <c r="J59" s="29"/>
      <c r="K59" s="29"/>
    </row>
    <row r="60" spans="1:13" ht="6" customHeight="1" x14ac:dyDescent="0.25">
      <c r="A60" s="26"/>
      <c r="B60" s="27"/>
      <c r="C60" s="28"/>
      <c r="D60" s="27"/>
      <c r="E60" s="30"/>
      <c r="F60" s="29"/>
      <c r="G60" s="29"/>
      <c r="H60" s="29"/>
      <c r="I60" s="30"/>
      <c r="J60" s="29"/>
      <c r="K60" s="29"/>
    </row>
    <row r="61" spans="1:13" ht="20.45" customHeight="1" x14ac:dyDescent="0.25">
      <c r="A61" s="27" t="s">
        <v>36</v>
      </c>
      <c r="B61" s="27"/>
      <c r="C61" s="28">
        <v>13</v>
      </c>
      <c r="D61" s="27"/>
      <c r="E61" s="50">
        <v>938001</v>
      </c>
      <c r="F61" s="32"/>
      <c r="G61" s="51">
        <v>991106</v>
      </c>
      <c r="H61" s="51"/>
      <c r="I61" s="50">
        <v>956972</v>
      </c>
      <c r="J61" s="51"/>
      <c r="K61" s="51">
        <v>998106</v>
      </c>
      <c r="M61" s="18"/>
    </row>
    <row r="62" spans="1:13" ht="20.45" customHeight="1" x14ac:dyDescent="0.25">
      <c r="A62" s="27" t="s">
        <v>37</v>
      </c>
      <c r="B62" s="27"/>
      <c r="C62" s="28"/>
      <c r="D62" s="27"/>
      <c r="E62" s="31">
        <v>24123</v>
      </c>
      <c r="F62" s="36"/>
      <c r="G62" s="32">
        <v>13253</v>
      </c>
      <c r="H62" s="36"/>
      <c r="I62" s="43">
        <v>24123</v>
      </c>
      <c r="J62" s="36"/>
      <c r="K62" s="36">
        <v>13253</v>
      </c>
    </row>
    <row r="63" spans="1:13" ht="20.45" customHeight="1" x14ac:dyDescent="0.25">
      <c r="A63" s="27" t="s">
        <v>38</v>
      </c>
      <c r="B63" s="27"/>
      <c r="C63" s="28"/>
      <c r="D63" s="27"/>
      <c r="E63" s="35">
        <v>3861</v>
      </c>
      <c r="F63" s="36"/>
      <c r="G63" s="37">
        <v>2179</v>
      </c>
      <c r="H63" s="36"/>
      <c r="I63" s="35">
        <v>0</v>
      </c>
      <c r="J63" s="36"/>
      <c r="K63" s="37">
        <v>0</v>
      </c>
    </row>
    <row r="64" spans="1:13" ht="6" customHeight="1" x14ac:dyDescent="0.25">
      <c r="A64" s="26"/>
      <c r="B64" s="27"/>
      <c r="C64" s="28"/>
      <c r="D64" s="27"/>
      <c r="E64" s="30"/>
      <c r="F64" s="29"/>
      <c r="G64" s="29"/>
      <c r="H64" s="29"/>
      <c r="I64" s="30"/>
      <c r="J64" s="29"/>
      <c r="K64" s="29"/>
    </row>
    <row r="65" spans="1:11" ht="20.45" customHeight="1" x14ac:dyDescent="0.25">
      <c r="A65" s="26" t="s">
        <v>39</v>
      </c>
      <c r="B65" s="27"/>
      <c r="C65" s="28"/>
      <c r="D65" s="27"/>
      <c r="E65" s="38">
        <f>SUM(E61:E63)</f>
        <v>965985</v>
      </c>
      <c r="F65" s="41"/>
      <c r="G65" s="39">
        <f>SUM(G61:G63)</f>
        <v>1006538</v>
      </c>
      <c r="H65" s="41"/>
      <c r="I65" s="38">
        <f>SUM(I61:I63)</f>
        <v>981095</v>
      </c>
      <c r="J65" s="41"/>
      <c r="K65" s="39">
        <f>SUM(K61:K63)</f>
        <v>1011359</v>
      </c>
    </row>
    <row r="66" spans="1:11" ht="20.45" customHeight="1" x14ac:dyDescent="0.25">
      <c r="A66" s="26"/>
      <c r="B66" s="27"/>
      <c r="C66" s="28"/>
      <c r="D66" s="27"/>
      <c r="E66" s="43"/>
      <c r="F66" s="36"/>
      <c r="G66" s="36"/>
      <c r="H66" s="36"/>
      <c r="I66" s="43"/>
      <c r="J66" s="36"/>
      <c r="K66" s="36"/>
    </row>
    <row r="67" spans="1:11" ht="20.45" customHeight="1" x14ac:dyDescent="0.25">
      <c r="A67" s="26" t="s">
        <v>40</v>
      </c>
      <c r="B67" s="27"/>
      <c r="C67" s="28"/>
      <c r="D67" s="27"/>
      <c r="E67" s="43"/>
      <c r="F67" s="36"/>
      <c r="G67" s="36"/>
      <c r="H67" s="36"/>
      <c r="I67" s="43"/>
      <c r="J67" s="36"/>
      <c r="K67" s="36"/>
    </row>
    <row r="68" spans="1:11" ht="6" customHeight="1" x14ac:dyDescent="0.25">
      <c r="A68" s="26"/>
      <c r="B68" s="27"/>
      <c r="C68" s="28"/>
      <c r="D68" s="27"/>
      <c r="E68" s="43"/>
      <c r="F68" s="36"/>
      <c r="G68" s="36"/>
      <c r="H68" s="36"/>
      <c r="I68" s="43"/>
      <c r="J68" s="36"/>
      <c r="K68" s="36"/>
    </row>
    <row r="69" spans="1:11" ht="20.45" customHeight="1" x14ac:dyDescent="0.25">
      <c r="A69" s="27" t="s">
        <v>41</v>
      </c>
      <c r="B69" s="27"/>
      <c r="C69" s="28"/>
      <c r="D69" s="27"/>
      <c r="E69" s="43">
        <v>141</v>
      </c>
      <c r="F69" s="36"/>
      <c r="G69" s="36">
        <v>612</v>
      </c>
      <c r="H69" s="36"/>
      <c r="I69" s="43">
        <v>0</v>
      </c>
      <c r="J69" s="36"/>
      <c r="K69" s="36">
        <v>0</v>
      </c>
    </row>
    <row r="70" spans="1:11" ht="20.45" customHeight="1" x14ac:dyDescent="0.25">
      <c r="A70" s="27" t="s">
        <v>42</v>
      </c>
      <c r="B70" s="27"/>
      <c r="C70" s="28">
        <v>14</v>
      </c>
      <c r="D70" s="27"/>
      <c r="E70" s="35">
        <v>326105</v>
      </c>
      <c r="F70" s="36"/>
      <c r="G70" s="37">
        <v>260550</v>
      </c>
      <c r="H70" s="36"/>
      <c r="I70" s="35">
        <v>288122</v>
      </c>
      <c r="J70" s="36"/>
      <c r="K70" s="37">
        <v>228820</v>
      </c>
    </row>
    <row r="71" spans="1:11" ht="6" customHeight="1" x14ac:dyDescent="0.25">
      <c r="A71" s="26"/>
      <c r="B71" s="27"/>
      <c r="C71" s="28"/>
      <c r="D71" s="27"/>
      <c r="E71" s="30"/>
      <c r="F71" s="29"/>
      <c r="G71" s="29"/>
      <c r="H71" s="29"/>
      <c r="I71" s="30"/>
      <c r="J71" s="29"/>
      <c r="K71" s="29"/>
    </row>
    <row r="72" spans="1:11" ht="20.45" customHeight="1" x14ac:dyDescent="0.25">
      <c r="A72" s="26" t="s">
        <v>43</v>
      </c>
      <c r="B72" s="27"/>
      <c r="C72" s="28"/>
      <c r="D72" s="27"/>
      <c r="E72" s="38">
        <f>SUM(E69:E70)</f>
        <v>326246</v>
      </c>
      <c r="F72" s="41"/>
      <c r="G72" s="39">
        <f>SUM(G69:G70)</f>
        <v>261162</v>
      </c>
      <c r="H72" s="41"/>
      <c r="I72" s="38">
        <f>SUM(I69:I70)</f>
        <v>288122</v>
      </c>
      <c r="J72" s="41"/>
      <c r="K72" s="39">
        <f>SUM(K69:K70)</f>
        <v>228820</v>
      </c>
    </row>
    <row r="73" spans="1:11" ht="6" customHeight="1" x14ac:dyDescent="0.25">
      <c r="A73" s="26"/>
      <c r="B73" s="27"/>
      <c r="C73" s="28"/>
      <c r="D73" s="27"/>
      <c r="E73" s="30"/>
      <c r="F73" s="29"/>
      <c r="G73" s="29"/>
      <c r="H73" s="29"/>
      <c r="I73" s="30"/>
      <c r="J73" s="29"/>
      <c r="K73" s="29"/>
    </row>
    <row r="74" spans="1:11" ht="20.45" customHeight="1" x14ac:dyDescent="0.25">
      <c r="A74" s="26" t="s">
        <v>44</v>
      </c>
      <c r="B74" s="27"/>
      <c r="C74" s="28"/>
      <c r="D74" s="27"/>
      <c r="E74" s="38">
        <f>SUM(E65,E72)</f>
        <v>1292231</v>
      </c>
      <c r="F74" s="41"/>
      <c r="G74" s="39">
        <f>SUM(G65,G72)</f>
        <v>1267700</v>
      </c>
      <c r="H74" s="41"/>
      <c r="I74" s="38">
        <f>SUM(I65,I72)</f>
        <v>1269217</v>
      </c>
      <c r="J74" s="41"/>
      <c r="K74" s="39">
        <f>SUM(K65,K72)</f>
        <v>1240179</v>
      </c>
    </row>
    <row r="75" spans="1:11" ht="20.45" customHeight="1" x14ac:dyDescent="0.25">
      <c r="A75" s="23"/>
      <c r="E75" s="44"/>
      <c r="F75" s="44"/>
      <c r="G75" s="44"/>
      <c r="H75" s="44"/>
      <c r="I75" s="44"/>
      <c r="J75" s="44"/>
      <c r="K75" s="44"/>
    </row>
    <row r="76" spans="1:11" ht="20.45" customHeight="1" x14ac:dyDescent="0.25">
      <c r="A76" s="23"/>
      <c r="E76" s="44"/>
      <c r="F76" s="44"/>
      <c r="G76" s="44"/>
      <c r="H76" s="44"/>
      <c r="I76" s="44"/>
      <c r="J76" s="44"/>
      <c r="K76" s="44"/>
    </row>
    <row r="77" spans="1:11" ht="20.45" customHeight="1" x14ac:dyDescent="0.25">
      <c r="A77" s="23"/>
      <c r="E77" s="44"/>
      <c r="F77" s="44"/>
      <c r="G77" s="44"/>
      <c r="H77" s="44"/>
      <c r="I77" s="44"/>
      <c r="J77" s="44"/>
      <c r="K77" s="44"/>
    </row>
    <row r="78" spans="1:11" ht="20.45" customHeight="1" x14ac:dyDescent="0.25">
      <c r="A78" s="23"/>
      <c r="E78" s="44"/>
      <c r="F78" s="44"/>
      <c r="G78" s="44"/>
      <c r="H78" s="44"/>
      <c r="I78" s="44"/>
      <c r="J78" s="44"/>
      <c r="K78" s="44"/>
    </row>
    <row r="79" spans="1:11" ht="20.45" customHeight="1" x14ac:dyDescent="0.25">
      <c r="A79" s="23"/>
      <c r="E79" s="44"/>
      <c r="F79" s="44"/>
      <c r="G79" s="44"/>
      <c r="H79" s="44"/>
      <c r="I79" s="44"/>
      <c r="J79" s="44"/>
      <c r="K79" s="44"/>
    </row>
    <row r="80" spans="1:11" ht="20.45" customHeight="1" x14ac:dyDescent="0.25">
      <c r="A80" s="23"/>
      <c r="E80" s="44"/>
      <c r="F80" s="44"/>
      <c r="G80" s="44"/>
      <c r="H80" s="44"/>
      <c r="I80" s="44"/>
      <c r="J80" s="44"/>
      <c r="K80" s="44"/>
    </row>
    <row r="81" spans="1:11" ht="20.45" customHeight="1" x14ac:dyDescent="0.25">
      <c r="A81" s="23"/>
      <c r="E81" s="44"/>
      <c r="F81" s="44"/>
      <c r="G81" s="44"/>
      <c r="H81" s="44"/>
      <c r="I81" s="44"/>
      <c r="J81" s="44"/>
      <c r="K81" s="44"/>
    </row>
    <row r="82" spans="1:11" ht="20.45" customHeight="1" x14ac:dyDescent="0.25">
      <c r="A82" s="23"/>
      <c r="E82" s="44"/>
      <c r="F82" s="44"/>
      <c r="G82" s="44"/>
      <c r="H82" s="44"/>
      <c r="I82" s="44"/>
      <c r="J82" s="44"/>
      <c r="K82" s="44"/>
    </row>
    <row r="83" spans="1:11" ht="20.45" customHeight="1" x14ac:dyDescent="0.25">
      <c r="A83" s="23"/>
      <c r="E83" s="44"/>
      <c r="F83" s="44"/>
      <c r="G83" s="44"/>
      <c r="H83" s="44"/>
      <c r="I83" s="44"/>
      <c r="J83" s="44"/>
      <c r="K83" s="44"/>
    </row>
    <row r="84" spans="1:11" ht="20.45" customHeight="1" x14ac:dyDescent="0.25">
      <c r="A84" s="23"/>
      <c r="E84" s="44"/>
      <c r="F84" s="44"/>
      <c r="G84" s="44"/>
      <c r="H84" s="44"/>
      <c r="I84" s="44"/>
      <c r="J84" s="44"/>
      <c r="K84" s="44"/>
    </row>
    <row r="85" spans="1:11" ht="20.45" customHeight="1" x14ac:dyDescent="0.25">
      <c r="H85" s="44"/>
      <c r="I85" s="44"/>
      <c r="J85" s="44"/>
      <c r="K85" s="44"/>
    </row>
    <row r="86" spans="1:11" ht="20.45" customHeight="1" x14ac:dyDescent="0.25">
      <c r="C86" s="189"/>
      <c r="H86" s="44"/>
      <c r="I86" s="44"/>
      <c r="J86" s="44"/>
      <c r="K86" s="44"/>
    </row>
    <row r="87" spans="1:11" ht="14.25" customHeight="1" x14ac:dyDescent="0.25">
      <c r="H87" s="44"/>
      <c r="I87" s="44"/>
      <c r="J87" s="44"/>
      <c r="K87" s="44"/>
    </row>
    <row r="88" spans="1:11" ht="21" customHeight="1" x14ac:dyDescent="0.25">
      <c r="H88" s="44"/>
      <c r="I88" s="44"/>
      <c r="J88" s="44"/>
      <c r="K88" s="44"/>
    </row>
    <row r="89" spans="1:11" ht="20.45" customHeight="1" x14ac:dyDescent="0.25">
      <c r="A89" s="48" t="s">
        <v>32</v>
      </c>
      <c r="B89" s="48"/>
      <c r="C89" s="49"/>
      <c r="D89" s="48"/>
      <c r="E89" s="45"/>
      <c r="F89" s="45"/>
      <c r="G89" s="45"/>
      <c r="H89" s="45"/>
      <c r="I89" s="45"/>
      <c r="J89" s="45"/>
      <c r="K89" s="45"/>
    </row>
    <row r="90" spans="1:11" s="1" customFormat="1" ht="20.45" customHeight="1" x14ac:dyDescent="0.25">
      <c r="A90" s="1" t="s">
        <v>0</v>
      </c>
      <c r="C90" s="2"/>
      <c r="E90" s="3"/>
      <c r="F90" s="3"/>
      <c r="G90" s="3"/>
      <c r="H90" s="3"/>
      <c r="I90" s="3"/>
      <c r="J90" s="3"/>
      <c r="K90" s="3"/>
    </row>
    <row r="91" spans="1:11" s="1" customFormat="1" ht="20.45" customHeight="1" x14ac:dyDescent="0.25">
      <c r="A91" s="1" t="s">
        <v>33</v>
      </c>
      <c r="C91" s="2"/>
      <c r="E91" s="4"/>
      <c r="F91" s="4"/>
      <c r="G91" s="4"/>
      <c r="H91" s="4"/>
      <c r="I91" s="4"/>
      <c r="J91" s="4"/>
      <c r="K91" s="4"/>
    </row>
    <row r="92" spans="1:11" s="1" customFormat="1" ht="20.45" customHeight="1" x14ac:dyDescent="0.25">
      <c r="A92" s="5" t="str">
        <f>A3</f>
        <v>ณ วันที่ 31 ธันวาคม พ.ศ. 2562</v>
      </c>
      <c r="B92" s="5"/>
      <c r="C92" s="6"/>
      <c r="D92" s="5"/>
      <c r="E92" s="7"/>
      <c r="F92" s="7"/>
      <c r="G92" s="7"/>
      <c r="H92" s="7"/>
      <c r="I92" s="7"/>
      <c r="J92" s="7"/>
      <c r="K92" s="7"/>
    </row>
    <row r="93" spans="1:11" ht="20.45" customHeight="1" x14ac:dyDescent="0.25">
      <c r="B93" s="10"/>
      <c r="D93" s="10"/>
      <c r="E93" s="52"/>
      <c r="F93" s="52"/>
      <c r="G93" s="52"/>
      <c r="H93" s="52"/>
      <c r="I93" s="52"/>
      <c r="J93" s="52"/>
      <c r="K93" s="52"/>
    </row>
    <row r="94" spans="1:11" ht="20.45" customHeight="1" x14ac:dyDescent="0.25">
      <c r="C94" s="2"/>
      <c r="D94" s="12"/>
      <c r="E94" s="191" t="s">
        <v>3</v>
      </c>
      <c r="F94" s="191"/>
      <c r="G94" s="191"/>
      <c r="H94" s="13"/>
      <c r="I94" s="191" t="s">
        <v>4</v>
      </c>
      <c r="J94" s="191"/>
      <c r="K94" s="191"/>
    </row>
    <row r="95" spans="1:11" ht="20.45" customHeight="1" x14ac:dyDescent="0.25">
      <c r="C95" s="2"/>
      <c r="D95" s="12"/>
      <c r="E95" s="14" t="s">
        <v>5</v>
      </c>
      <c r="F95" s="15"/>
      <c r="G95" s="15"/>
      <c r="H95" s="13"/>
      <c r="I95" s="14" t="s">
        <v>5</v>
      </c>
      <c r="J95" s="15"/>
      <c r="K95" s="15"/>
    </row>
    <row r="96" spans="1:11" ht="20.45" customHeight="1" x14ac:dyDescent="0.25">
      <c r="C96" s="2"/>
      <c r="D96" s="12"/>
      <c r="E96" s="14" t="s">
        <v>6</v>
      </c>
      <c r="F96" s="14"/>
      <c r="G96" s="14" t="s">
        <v>7</v>
      </c>
      <c r="H96" s="13"/>
      <c r="I96" s="14" t="s">
        <v>6</v>
      </c>
      <c r="J96" s="14"/>
      <c r="K96" s="14" t="s">
        <v>7</v>
      </c>
    </row>
    <row r="97" spans="1:11" ht="20.45" customHeight="1" x14ac:dyDescent="0.25">
      <c r="C97" s="2"/>
      <c r="D97" s="12"/>
      <c r="E97" s="16" t="s">
        <v>8</v>
      </c>
      <c r="F97" s="17"/>
      <c r="G97" s="16" t="s">
        <v>9</v>
      </c>
      <c r="I97" s="16" t="s">
        <v>8</v>
      </c>
      <c r="J97" s="17"/>
      <c r="K97" s="16" t="s">
        <v>9</v>
      </c>
    </row>
    <row r="98" spans="1:11" ht="20.45" customHeight="1" x14ac:dyDescent="0.25">
      <c r="C98" s="2"/>
      <c r="D98" s="12"/>
      <c r="E98" s="19" t="s">
        <v>10</v>
      </c>
      <c r="F98" s="20"/>
      <c r="G98" s="19" t="s">
        <v>10</v>
      </c>
      <c r="H98" s="20"/>
      <c r="I98" s="19" t="s">
        <v>10</v>
      </c>
      <c r="J98" s="20"/>
      <c r="K98" s="19" t="s">
        <v>10</v>
      </c>
    </row>
    <row r="99" spans="1:11" ht="20.45" customHeight="1" x14ac:dyDescent="0.25">
      <c r="C99" s="21" t="s">
        <v>11</v>
      </c>
      <c r="D99" s="12"/>
      <c r="E99" s="22" t="s">
        <v>12</v>
      </c>
      <c r="F99" s="19"/>
      <c r="G99" s="22" t="s">
        <v>12</v>
      </c>
      <c r="H99" s="19"/>
      <c r="I99" s="22" t="s">
        <v>12</v>
      </c>
      <c r="J99" s="19"/>
      <c r="K99" s="22" t="s">
        <v>12</v>
      </c>
    </row>
    <row r="100" spans="1:11" ht="8.1" customHeight="1" x14ac:dyDescent="0.25">
      <c r="A100" s="23"/>
      <c r="E100" s="25"/>
      <c r="I100" s="25"/>
    </row>
    <row r="101" spans="1:11" ht="20.45" customHeight="1" x14ac:dyDescent="0.25">
      <c r="A101" s="26" t="s">
        <v>45</v>
      </c>
      <c r="B101" s="27"/>
      <c r="C101" s="28"/>
      <c r="D101" s="27"/>
      <c r="E101" s="30"/>
      <c r="F101" s="29"/>
      <c r="G101" s="29"/>
      <c r="H101" s="41"/>
      <c r="I101" s="40"/>
      <c r="J101" s="41"/>
      <c r="K101" s="41"/>
    </row>
    <row r="102" spans="1:11" ht="6" customHeight="1" x14ac:dyDescent="0.25">
      <c r="A102" s="26"/>
      <c r="B102" s="27"/>
      <c r="C102" s="28"/>
      <c r="D102" s="27"/>
      <c r="E102" s="30"/>
      <c r="F102" s="29"/>
      <c r="G102" s="29"/>
      <c r="H102" s="29"/>
      <c r="I102" s="30"/>
      <c r="J102" s="29"/>
      <c r="K102" s="29"/>
    </row>
    <row r="103" spans="1:11" ht="20.45" customHeight="1" x14ac:dyDescent="0.25">
      <c r="A103" s="26" t="s">
        <v>46</v>
      </c>
      <c r="B103" s="27"/>
      <c r="C103" s="28"/>
      <c r="D103" s="27"/>
      <c r="E103" s="30"/>
      <c r="F103" s="29"/>
      <c r="G103" s="29"/>
      <c r="H103" s="29"/>
      <c r="I103" s="30"/>
      <c r="J103" s="29"/>
      <c r="K103" s="29"/>
    </row>
    <row r="104" spans="1:11" ht="6" customHeight="1" x14ac:dyDescent="0.25">
      <c r="A104" s="26"/>
      <c r="B104" s="27"/>
      <c r="C104" s="28"/>
      <c r="D104" s="27"/>
      <c r="E104" s="30"/>
      <c r="F104" s="29"/>
      <c r="G104" s="29"/>
      <c r="H104" s="29"/>
      <c r="I104" s="30"/>
      <c r="J104" s="29"/>
      <c r="K104" s="29"/>
    </row>
    <row r="105" spans="1:11" ht="20.45" customHeight="1" x14ac:dyDescent="0.25">
      <c r="A105" s="27" t="s">
        <v>47</v>
      </c>
      <c r="B105" s="27"/>
      <c r="C105" s="28">
        <v>15</v>
      </c>
      <c r="D105" s="27"/>
      <c r="E105" s="30"/>
      <c r="F105" s="29"/>
      <c r="G105" s="29"/>
      <c r="H105" s="29"/>
      <c r="I105" s="30"/>
      <c r="J105" s="29"/>
      <c r="K105" s="29"/>
    </row>
    <row r="106" spans="1:11" ht="20.45" customHeight="1" x14ac:dyDescent="0.25">
      <c r="A106" s="27" t="s">
        <v>48</v>
      </c>
      <c r="B106" s="27"/>
      <c r="C106" s="28"/>
      <c r="D106" s="27"/>
      <c r="E106" s="30"/>
      <c r="F106" s="29"/>
      <c r="G106" s="29"/>
      <c r="H106" s="29"/>
      <c r="I106" s="30"/>
      <c r="J106" s="29"/>
      <c r="K106" s="29"/>
    </row>
    <row r="107" spans="1:11" ht="20.45" customHeight="1" x14ac:dyDescent="0.25">
      <c r="A107" s="27" t="s">
        <v>49</v>
      </c>
      <c r="B107" s="27"/>
      <c r="C107" s="28"/>
      <c r="D107" s="27"/>
      <c r="E107" s="53"/>
      <c r="F107" s="27"/>
      <c r="G107" s="27"/>
      <c r="H107" s="27"/>
      <c r="I107" s="53"/>
      <c r="J107" s="27"/>
      <c r="K107" s="27"/>
    </row>
    <row r="108" spans="1:11" ht="20.45" customHeight="1" thickBot="1" x14ac:dyDescent="0.3">
      <c r="A108" s="27" t="s">
        <v>50</v>
      </c>
      <c r="B108" s="27"/>
      <c r="C108" s="28"/>
      <c r="D108" s="27"/>
      <c r="E108" s="46">
        <v>200000</v>
      </c>
      <c r="F108" s="29"/>
      <c r="G108" s="47">
        <v>200000</v>
      </c>
      <c r="H108" s="54"/>
      <c r="I108" s="46">
        <v>200000</v>
      </c>
      <c r="J108" s="54"/>
      <c r="K108" s="47">
        <v>200000</v>
      </c>
    </row>
    <row r="109" spans="1:11" ht="6" customHeight="1" thickTop="1" x14ac:dyDescent="0.25">
      <c r="A109" s="26"/>
      <c r="B109" s="27"/>
      <c r="C109" s="28"/>
      <c r="D109" s="27"/>
      <c r="E109" s="30"/>
      <c r="F109" s="29"/>
      <c r="G109" s="29"/>
      <c r="H109" s="29"/>
      <c r="I109" s="30"/>
      <c r="J109" s="29"/>
      <c r="K109" s="29"/>
    </row>
    <row r="110" spans="1:11" ht="20.45" customHeight="1" x14ac:dyDescent="0.25">
      <c r="A110" s="27" t="s">
        <v>51</v>
      </c>
      <c r="B110" s="27"/>
      <c r="C110" s="28"/>
      <c r="D110" s="27"/>
      <c r="E110" s="30"/>
      <c r="F110" s="29"/>
      <c r="G110" s="29"/>
      <c r="H110" s="29"/>
      <c r="I110" s="30"/>
      <c r="J110" s="29"/>
      <c r="K110" s="29"/>
    </row>
    <row r="111" spans="1:11" ht="20.45" customHeight="1" x14ac:dyDescent="0.25">
      <c r="A111" s="27" t="s">
        <v>52</v>
      </c>
      <c r="B111" s="27"/>
      <c r="C111" s="28"/>
      <c r="D111" s="27"/>
      <c r="E111" s="53"/>
      <c r="F111" s="27"/>
      <c r="G111" s="27"/>
      <c r="H111" s="27"/>
      <c r="I111" s="53"/>
      <c r="J111" s="27"/>
      <c r="K111" s="27"/>
    </row>
    <row r="112" spans="1:11" ht="20.45" customHeight="1" x14ac:dyDescent="0.25">
      <c r="A112" s="27" t="s">
        <v>53</v>
      </c>
      <c r="B112" s="27"/>
      <c r="C112" s="28"/>
      <c r="D112" s="27"/>
      <c r="E112" s="56">
        <v>200000</v>
      </c>
      <c r="F112" s="29"/>
      <c r="G112" s="54">
        <v>200000</v>
      </c>
      <c r="H112" s="54"/>
      <c r="I112" s="56">
        <v>200000</v>
      </c>
      <c r="J112" s="54"/>
      <c r="K112" s="54">
        <v>200000</v>
      </c>
    </row>
    <row r="113" spans="1:11" ht="20.45" customHeight="1" x14ac:dyDescent="0.25">
      <c r="A113" s="27" t="s">
        <v>54</v>
      </c>
      <c r="B113" s="27"/>
      <c r="C113" s="28"/>
      <c r="D113" s="27"/>
      <c r="E113" s="40">
        <v>298000</v>
      </c>
      <c r="F113" s="41"/>
      <c r="G113" s="41">
        <v>298000</v>
      </c>
      <c r="H113" s="41"/>
      <c r="I113" s="40">
        <v>298000</v>
      </c>
      <c r="J113" s="41"/>
      <c r="K113" s="41">
        <v>298000</v>
      </c>
    </row>
    <row r="114" spans="1:11" ht="20.45" customHeight="1" x14ac:dyDescent="0.25">
      <c r="A114" s="27" t="s">
        <v>56</v>
      </c>
      <c r="B114" s="27"/>
      <c r="C114" s="28"/>
      <c r="D114" s="27"/>
      <c r="E114" s="40"/>
      <c r="F114" s="41"/>
      <c r="G114" s="41"/>
      <c r="H114" s="41"/>
      <c r="I114" s="40"/>
      <c r="J114" s="41"/>
      <c r="K114" s="41"/>
    </row>
    <row r="115" spans="1:11" ht="20.45" customHeight="1" x14ac:dyDescent="0.25">
      <c r="A115" s="27" t="s">
        <v>57</v>
      </c>
      <c r="B115" s="27"/>
      <c r="C115" s="28"/>
      <c r="D115" s="27"/>
      <c r="E115" s="40">
        <v>20000</v>
      </c>
      <c r="F115" s="41"/>
      <c r="G115" s="41">
        <v>20000</v>
      </c>
      <c r="H115" s="41"/>
      <c r="I115" s="40">
        <v>20000</v>
      </c>
      <c r="J115" s="41"/>
      <c r="K115" s="41">
        <v>20000</v>
      </c>
    </row>
    <row r="116" spans="1:11" ht="20.45" customHeight="1" x14ac:dyDescent="0.25">
      <c r="A116" s="27" t="s">
        <v>58</v>
      </c>
      <c r="B116" s="27"/>
      <c r="C116" s="28"/>
      <c r="D116" s="27"/>
      <c r="E116" s="40">
        <v>3135620</v>
      </c>
      <c r="F116" s="41"/>
      <c r="G116" s="41">
        <v>3075883</v>
      </c>
      <c r="H116" s="41"/>
      <c r="I116" s="40">
        <v>3050877</v>
      </c>
      <c r="J116" s="41"/>
      <c r="K116" s="41">
        <v>2996746</v>
      </c>
    </row>
    <row r="117" spans="1:11" ht="20.45" customHeight="1" x14ac:dyDescent="0.25">
      <c r="A117" s="27" t="s">
        <v>55</v>
      </c>
      <c r="B117" s="27"/>
      <c r="C117" s="28">
        <v>15</v>
      </c>
      <c r="D117" s="27"/>
      <c r="E117" s="40">
        <v>-130</v>
      </c>
      <c r="F117" s="41"/>
      <c r="G117" s="41">
        <v>0</v>
      </c>
      <c r="H117" s="41"/>
      <c r="I117" s="40">
        <v>-130</v>
      </c>
      <c r="J117" s="41"/>
      <c r="K117" s="41">
        <v>0</v>
      </c>
    </row>
    <row r="118" spans="1:11" ht="20.45" customHeight="1" x14ac:dyDescent="0.25">
      <c r="A118" s="27" t="s">
        <v>59</v>
      </c>
      <c r="B118" s="27"/>
      <c r="C118" s="28"/>
      <c r="D118" s="27"/>
      <c r="E118" s="38">
        <v>-62542</v>
      </c>
      <c r="F118" s="41"/>
      <c r="G118" s="39">
        <v>-12808</v>
      </c>
      <c r="H118" s="41"/>
      <c r="I118" s="38">
        <v>-53034</v>
      </c>
      <c r="J118" s="41"/>
      <c r="K118" s="39">
        <v>-7834</v>
      </c>
    </row>
    <row r="119" spans="1:11" ht="6" customHeight="1" x14ac:dyDescent="0.25">
      <c r="A119" s="26"/>
      <c r="B119" s="27"/>
      <c r="C119" s="28"/>
      <c r="D119" s="27"/>
      <c r="E119" s="30"/>
      <c r="F119" s="29"/>
      <c r="G119" s="29"/>
      <c r="H119" s="29"/>
      <c r="I119" s="30"/>
      <c r="J119" s="29"/>
      <c r="K119" s="29"/>
    </row>
    <row r="120" spans="1:11" ht="20.45" customHeight="1" x14ac:dyDescent="0.25">
      <c r="A120" s="26" t="s">
        <v>60</v>
      </c>
      <c r="B120" s="27"/>
      <c r="C120" s="28"/>
      <c r="D120" s="27"/>
      <c r="E120" s="40"/>
      <c r="F120" s="41"/>
      <c r="G120" s="41"/>
      <c r="H120" s="41"/>
      <c r="I120" s="40"/>
      <c r="J120" s="41"/>
      <c r="K120" s="41"/>
    </row>
    <row r="121" spans="1:11" ht="20.45" customHeight="1" x14ac:dyDescent="0.25">
      <c r="A121" s="58" t="s">
        <v>61</v>
      </c>
      <c r="B121" s="27"/>
      <c r="C121" s="28"/>
      <c r="D121" s="27"/>
      <c r="E121" s="40">
        <v>3590948</v>
      </c>
      <c r="F121" s="41"/>
      <c r="G121" s="41">
        <v>3581075</v>
      </c>
      <c r="H121" s="41"/>
      <c r="I121" s="40">
        <v>3515713</v>
      </c>
      <c r="J121" s="41"/>
      <c r="K121" s="41">
        <v>3506912</v>
      </c>
    </row>
    <row r="122" spans="1:11" ht="20.45" customHeight="1" x14ac:dyDescent="0.25">
      <c r="A122" s="27" t="s">
        <v>62</v>
      </c>
      <c r="B122" s="27"/>
      <c r="C122" s="28"/>
      <c r="D122" s="27"/>
      <c r="E122" s="59">
        <v>5</v>
      </c>
      <c r="F122" s="29"/>
      <c r="G122" s="60">
        <v>5</v>
      </c>
      <c r="H122" s="61"/>
      <c r="I122" s="59">
        <v>0</v>
      </c>
      <c r="J122" s="61"/>
      <c r="K122" s="60">
        <v>0</v>
      </c>
    </row>
    <row r="123" spans="1:11" ht="6" customHeight="1" x14ac:dyDescent="0.25">
      <c r="A123" s="26"/>
      <c r="B123" s="27"/>
      <c r="C123" s="28"/>
      <c r="D123" s="27"/>
      <c r="E123" s="30"/>
      <c r="F123" s="29"/>
      <c r="G123" s="29"/>
      <c r="H123" s="29"/>
      <c r="I123" s="30"/>
      <c r="J123" s="29"/>
      <c r="K123" s="29"/>
    </row>
    <row r="124" spans="1:11" ht="20.45" customHeight="1" x14ac:dyDescent="0.25">
      <c r="A124" s="26" t="s">
        <v>63</v>
      </c>
      <c r="B124" s="27"/>
      <c r="C124" s="28"/>
      <c r="D124" s="27"/>
      <c r="E124" s="59">
        <f>SUM(E121:E122)</f>
        <v>3590953</v>
      </c>
      <c r="F124" s="29"/>
      <c r="G124" s="60">
        <f>SUM(G121:G122)</f>
        <v>3581080</v>
      </c>
      <c r="H124" s="62"/>
      <c r="I124" s="59">
        <f>SUM(I121:I122)</f>
        <v>3515713</v>
      </c>
      <c r="J124" s="62"/>
      <c r="K124" s="60">
        <f>SUM(K121:K122)</f>
        <v>3506912</v>
      </c>
    </row>
    <row r="125" spans="1:11" ht="6" customHeight="1" x14ac:dyDescent="0.25">
      <c r="A125" s="26"/>
      <c r="B125" s="27"/>
      <c r="C125" s="28"/>
      <c r="D125" s="27"/>
      <c r="E125" s="30"/>
      <c r="F125" s="29"/>
      <c r="G125" s="29"/>
      <c r="H125" s="29"/>
      <c r="I125" s="30"/>
      <c r="J125" s="29"/>
      <c r="K125" s="29"/>
    </row>
    <row r="126" spans="1:11" ht="20.45" customHeight="1" thickBot="1" x14ac:dyDescent="0.3">
      <c r="A126" s="26" t="s">
        <v>64</v>
      </c>
      <c r="B126" s="27"/>
      <c r="C126" s="28"/>
      <c r="D126" s="28"/>
      <c r="E126" s="63">
        <f>SUM(E74,E124)</f>
        <v>4883184</v>
      </c>
      <c r="F126" s="41"/>
      <c r="G126" s="64">
        <f>SUM(G74,G124)</f>
        <v>4848780</v>
      </c>
      <c r="H126" s="65"/>
      <c r="I126" s="63">
        <f>SUM(I74,I124)</f>
        <v>4784930</v>
      </c>
      <c r="J126" s="65"/>
      <c r="K126" s="64">
        <f>SUM(K74,K124)</f>
        <v>4747091</v>
      </c>
    </row>
    <row r="127" spans="1:11" ht="20.45" customHeight="1" thickTop="1" x14ac:dyDescent="0.25">
      <c r="A127" s="23"/>
      <c r="E127" s="44"/>
      <c r="F127" s="44"/>
      <c r="G127" s="44"/>
      <c r="H127" s="44"/>
      <c r="I127" s="44"/>
      <c r="J127" s="44"/>
      <c r="K127" s="44"/>
    </row>
    <row r="128" spans="1:11" ht="20.45" customHeight="1" x14ac:dyDescent="0.25">
      <c r="A128" s="23"/>
      <c r="E128" s="44"/>
      <c r="F128" s="44"/>
      <c r="G128" s="44"/>
      <c r="H128" s="44"/>
      <c r="I128" s="44"/>
      <c r="J128" s="44"/>
      <c r="K128" s="44"/>
    </row>
    <row r="129" spans="1:11" ht="20.45" customHeight="1" x14ac:dyDescent="0.25">
      <c r="A129" s="23"/>
      <c r="E129" s="44"/>
      <c r="F129" s="44"/>
      <c r="G129" s="44"/>
      <c r="H129" s="44"/>
      <c r="I129" s="44"/>
      <c r="J129" s="44"/>
      <c r="K129" s="44"/>
    </row>
    <row r="130" spans="1:11" ht="20.45" customHeight="1" x14ac:dyDescent="0.25">
      <c r="A130" s="23"/>
      <c r="C130" s="189"/>
      <c r="E130" s="44"/>
      <c r="F130" s="44"/>
      <c r="G130" s="44"/>
      <c r="H130" s="44"/>
      <c r="I130" s="44"/>
      <c r="J130" s="44"/>
      <c r="K130" s="44"/>
    </row>
    <row r="131" spans="1:11" ht="15" customHeight="1" x14ac:dyDescent="0.25">
      <c r="A131" s="23"/>
      <c r="E131" s="44"/>
      <c r="F131" s="44"/>
      <c r="G131" s="44"/>
      <c r="H131" s="44"/>
      <c r="I131" s="44"/>
      <c r="J131" s="44"/>
      <c r="K131" s="44"/>
    </row>
    <row r="132" spans="1:11" ht="18.75" customHeight="1" x14ac:dyDescent="0.25">
      <c r="H132" s="44"/>
      <c r="I132" s="44"/>
      <c r="J132" s="44"/>
      <c r="K132" s="44"/>
    </row>
    <row r="133" spans="1:11" ht="21.95" customHeight="1" x14ac:dyDescent="0.25">
      <c r="A133" s="48" t="s">
        <v>32</v>
      </c>
      <c r="B133" s="48"/>
      <c r="C133" s="49"/>
      <c r="D133" s="49"/>
      <c r="E133" s="66"/>
      <c r="F133" s="45"/>
      <c r="G133" s="66"/>
      <c r="H133" s="66"/>
      <c r="I133" s="66"/>
      <c r="J133" s="66"/>
      <c r="K133" s="66"/>
    </row>
  </sheetData>
  <mergeCells count="7">
    <mergeCell ref="E50:G50"/>
    <mergeCell ref="I50:K50"/>
    <mergeCell ref="E94:G94"/>
    <mergeCell ref="I94:K94"/>
    <mergeCell ref="E5:G5"/>
    <mergeCell ref="I5:K5"/>
    <mergeCell ref="A42:K4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9074C-4460-4E2E-9D09-BADFD0A1770E}">
  <sheetPr codeName="Sheet10">
    <tabColor theme="8" tint="0.79998168889431442"/>
  </sheetPr>
  <dimension ref="A1:L101"/>
  <sheetViews>
    <sheetView topLeftCell="A50" zoomScaleNormal="100" zoomScaleSheetLayoutView="90" workbookViewId="0">
      <selection activeCell="C61" sqref="C1:M1048576"/>
    </sheetView>
  </sheetViews>
  <sheetFormatPr defaultColWidth="9.140625" defaultRowHeight="20.100000000000001" customHeight="1" x14ac:dyDescent="0.25"/>
  <cols>
    <col min="1" max="1" width="2.5703125" style="8" customWidth="1"/>
    <col min="2" max="2" width="25.85546875" style="8" customWidth="1"/>
    <col min="3" max="3" width="10.7109375" style="8" customWidth="1"/>
    <col min="4" max="4" width="8.28515625" style="8" customWidth="1"/>
    <col min="5" max="5" width="0.5703125" style="8" customWidth="1"/>
    <col min="6" max="6" width="12.28515625" style="18" customWidth="1"/>
    <col min="7" max="7" width="0.5703125" style="18" customWidth="1"/>
    <col min="8" max="8" width="12.28515625" style="18" customWidth="1"/>
    <col min="9" max="9" width="0.5703125" style="18" customWidth="1"/>
    <col min="10" max="10" width="12.28515625" style="18" customWidth="1"/>
    <col min="11" max="11" width="0.5703125" style="18" customWidth="1"/>
    <col min="12" max="12" width="12.28515625" style="18" customWidth="1"/>
    <col min="13" max="245" width="9.140625" style="8"/>
    <col min="246" max="246" width="2.5703125" style="8" customWidth="1"/>
    <col min="247" max="247" width="25.85546875" style="8" customWidth="1"/>
    <col min="248" max="248" width="17" style="8" customWidth="1"/>
    <col min="249" max="249" width="10.28515625" style="8" customWidth="1"/>
    <col min="250" max="250" width="0.85546875" style="8" customWidth="1"/>
    <col min="251" max="251" width="12.7109375" style="8" customWidth="1"/>
    <col min="252" max="252" width="0.85546875" style="8" customWidth="1"/>
    <col min="253" max="253" width="12.7109375" style="8" customWidth="1"/>
    <col min="254" max="254" width="0.85546875" style="8" customWidth="1"/>
    <col min="255" max="255" width="12.7109375" style="8" customWidth="1"/>
    <col min="256" max="256" width="0.85546875" style="8" customWidth="1"/>
    <col min="257" max="257" width="12.7109375" style="8" customWidth="1"/>
    <col min="258" max="501" width="9.140625" style="8"/>
    <col min="502" max="502" width="2.5703125" style="8" customWidth="1"/>
    <col min="503" max="503" width="25.85546875" style="8" customWidth="1"/>
    <col min="504" max="504" width="17" style="8" customWidth="1"/>
    <col min="505" max="505" width="10.28515625" style="8" customWidth="1"/>
    <col min="506" max="506" width="0.85546875" style="8" customWidth="1"/>
    <col min="507" max="507" width="12.7109375" style="8" customWidth="1"/>
    <col min="508" max="508" width="0.85546875" style="8" customWidth="1"/>
    <col min="509" max="509" width="12.7109375" style="8" customWidth="1"/>
    <col min="510" max="510" width="0.85546875" style="8" customWidth="1"/>
    <col min="511" max="511" width="12.7109375" style="8" customWidth="1"/>
    <col min="512" max="512" width="0.85546875" style="8" customWidth="1"/>
    <col min="513" max="513" width="12.7109375" style="8" customWidth="1"/>
    <col min="514" max="757" width="9.140625" style="8"/>
    <col min="758" max="758" width="2.5703125" style="8" customWidth="1"/>
    <col min="759" max="759" width="25.85546875" style="8" customWidth="1"/>
    <col min="760" max="760" width="17" style="8" customWidth="1"/>
    <col min="761" max="761" width="10.28515625" style="8" customWidth="1"/>
    <col min="762" max="762" width="0.85546875" style="8" customWidth="1"/>
    <col min="763" max="763" width="12.7109375" style="8" customWidth="1"/>
    <col min="764" max="764" width="0.85546875" style="8" customWidth="1"/>
    <col min="765" max="765" width="12.7109375" style="8" customWidth="1"/>
    <col min="766" max="766" width="0.85546875" style="8" customWidth="1"/>
    <col min="767" max="767" width="12.7109375" style="8" customWidth="1"/>
    <col min="768" max="768" width="0.85546875" style="8" customWidth="1"/>
    <col min="769" max="769" width="12.7109375" style="8" customWidth="1"/>
    <col min="770" max="1013" width="9.140625" style="8"/>
    <col min="1014" max="1014" width="2.5703125" style="8" customWidth="1"/>
    <col min="1015" max="1015" width="25.85546875" style="8" customWidth="1"/>
    <col min="1016" max="1016" width="17" style="8" customWidth="1"/>
    <col min="1017" max="1017" width="10.28515625" style="8" customWidth="1"/>
    <col min="1018" max="1018" width="0.85546875" style="8" customWidth="1"/>
    <col min="1019" max="1019" width="12.7109375" style="8" customWidth="1"/>
    <col min="1020" max="1020" width="0.85546875" style="8" customWidth="1"/>
    <col min="1021" max="1021" width="12.7109375" style="8" customWidth="1"/>
    <col min="1022" max="1022" width="0.85546875" style="8" customWidth="1"/>
    <col min="1023" max="1023" width="12.7109375" style="8" customWidth="1"/>
    <col min="1024" max="1024" width="0.85546875" style="8" customWidth="1"/>
    <col min="1025" max="1025" width="12.7109375" style="8" customWidth="1"/>
    <col min="1026" max="1269" width="9.140625" style="8"/>
    <col min="1270" max="1270" width="2.5703125" style="8" customWidth="1"/>
    <col min="1271" max="1271" width="25.85546875" style="8" customWidth="1"/>
    <col min="1272" max="1272" width="17" style="8" customWidth="1"/>
    <col min="1273" max="1273" width="10.28515625" style="8" customWidth="1"/>
    <col min="1274" max="1274" width="0.85546875" style="8" customWidth="1"/>
    <col min="1275" max="1275" width="12.7109375" style="8" customWidth="1"/>
    <col min="1276" max="1276" width="0.85546875" style="8" customWidth="1"/>
    <col min="1277" max="1277" width="12.7109375" style="8" customWidth="1"/>
    <col min="1278" max="1278" width="0.85546875" style="8" customWidth="1"/>
    <col min="1279" max="1279" width="12.7109375" style="8" customWidth="1"/>
    <col min="1280" max="1280" width="0.85546875" style="8" customWidth="1"/>
    <col min="1281" max="1281" width="12.7109375" style="8" customWidth="1"/>
    <col min="1282" max="1525" width="9.140625" style="8"/>
    <col min="1526" max="1526" width="2.5703125" style="8" customWidth="1"/>
    <col min="1527" max="1527" width="25.85546875" style="8" customWidth="1"/>
    <col min="1528" max="1528" width="17" style="8" customWidth="1"/>
    <col min="1529" max="1529" width="10.28515625" style="8" customWidth="1"/>
    <col min="1530" max="1530" width="0.85546875" style="8" customWidth="1"/>
    <col min="1531" max="1531" width="12.7109375" style="8" customWidth="1"/>
    <col min="1532" max="1532" width="0.85546875" style="8" customWidth="1"/>
    <col min="1533" max="1533" width="12.7109375" style="8" customWidth="1"/>
    <col min="1534" max="1534" width="0.85546875" style="8" customWidth="1"/>
    <col min="1535" max="1535" width="12.7109375" style="8" customWidth="1"/>
    <col min="1536" max="1536" width="0.85546875" style="8" customWidth="1"/>
    <col min="1537" max="1537" width="12.7109375" style="8" customWidth="1"/>
    <col min="1538" max="1781" width="9.140625" style="8"/>
    <col min="1782" max="1782" width="2.5703125" style="8" customWidth="1"/>
    <col min="1783" max="1783" width="25.85546875" style="8" customWidth="1"/>
    <col min="1784" max="1784" width="17" style="8" customWidth="1"/>
    <col min="1785" max="1785" width="10.28515625" style="8" customWidth="1"/>
    <col min="1786" max="1786" width="0.85546875" style="8" customWidth="1"/>
    <col min="1787" max="1787" width="12.7109375" style="8" customWidth="1"/>
    <col min="1788" max="1788" width="0.85546875" style="8" customWidth="1"/>
    <col min="1789" max="1789" width="12.7109375" style="8" customWidth="1"/>
    <col min="1790" max="1790" width="0.85546875" style="8" customWidth="1"/>
    <col min="1791" max="1791" width="12.7109375" style="8" customWidth="1"/>
    <col min="1792" max="1792" width="0.85546875" style="8" customWidth="1"/>
    <col min="1793" max="1793" width="12.7109375" style="8" customWidth="1"/>
    <col min="1794" max="2037" width="9.140625" style="8"/>
    <col min="2038" max="2038" width="2.5703125" style="8" customWidth="1"/>
    <col min="2039" max="2039" width="25.85546875" style="8" customWidth="1"/>
    <col min="2040" max="2040" width="17" style="8" customWidth="1"/>
    <col min="2041" max="2041" width="10.28515625" style="8" customWidth="1"/>
    <col min="2042" max="2042" width="0.85546875" style="8" customWidth="1"/>
    <col min="2043" max="2043" width="12.7109375" style="8" customWidth="1"/>
    <col min="2044" max="2044" width="0.85546875" style="8" customWidth="1"/>
    <col min="2045" max="2045" width="12.7109375" style="8" customWidth="1"/>
    <col min="2046" max="2046" width="0.85546875" style="8" customWidth="1"/>
    <col min="2047" max="2047" width="12.7109375" style="8" customWidth="1"/>
    <col min="2048" max="2048" width="0.85546875" style="8" customWidth="1"/>
    <col min="2049" max="2049" width="12.7109375" style="8" customWidth="1"/>
    <col min="2050" max="2293" width="9.140625" style="8"/>
    <col min="2294" max="2294" width="2.5703125" style="8" customWidth="1"/>
    <col min="2295" max="2295" width="25.85546875" style="8" customWidth="1"/>
    <col min="2296" max="2296" width="17" style="8" customWidth="1"/>
    <col min="2297" max="2297" width="10.28515625" style="8" customWidth="1"/>
    <col min="2298" max="2298" width="0.85546875" style="8" customWidth="1"/>
    <col min="2299" max="2299" width="12.7109375" style="8" customWidth="1"/>
    <col min="2300" max="2300" width="0.85546875" style="8" customWidth="1"/>
    <col min="2301" max="2301" width="12.7109375" style="8" customWidth="1"/>
    <col min="2302" max="2302" width="0.85546875" style="8" customWidth="1"/>
    <col min="2303" max="2303" width="12.7109375" style="8" customWidth="1"/>
    <col min="2304" max="2304" width="0.85546875" style="8" customWidth="1"/>
    <col min="2305" max="2305" width="12.7109375" style="8" customWidth="1"/>
    <col min="2306" max="2549" width="9.140625" style="8"/>
    <col min="2550" max="2550" width="2.5703125" style="8" customWidth="1"/>
    <col min="2551" max="2551" width="25.85546875" style="8" customWidth="1"/>
    <col min="2552" max="2552" width="17" style="8" customWidth="1"/>
    <col min="2553" max="2553" width="10.28515625" style="8" customWidth="1"/>
    <col min="2554" max="2554" width="0.85546875" style="8" customWidth="1"/>
    <col min="2555" max="2555" width="12.7109375" style="8" customWidth="1"/>
    <col min="2556" max="2556" width="0.85546875" style="8" customWidth="1"/>
    <col min="2557" max="2557" width="12.7109375" style="8" customWidth="1"/>
    <col min="2558" max="2558" width="0.85546875" style="8" customWidth="1"/>
    <col min="2559" max="2559" width="12.7109375" style="8" customWidth="1"/>
    <col min="2560" max="2560" width="0.85546875" style="8" customWidth="1"/>
    <col min="2561" max="2561" width="12.7109375" style="8" customWidth="1"/>
    <col min="2562" max="2805" width="9.140625" style="8"/>
    <col min="2806" max="2806" width="2.5703125" style="8" customWidth="1"/>
    <col min="2807" max="2807" width="25.85546875" style="8" customWidth="1"/>
    <col min="2808" max="2808" width="17" style="8" customWidth="1"/>
    <col min="2809" max="2809" width="10.28515625" style="8" customWidth="1"/>
    <col min="2810" max="2810" width="0.85546875" style="8" customWidth="1"/>
    <col min="2811" max="2811" width="12.7109375" style="8" customWidth="1"/>
    <col min="2812" max="2812" width="0.85546875" style="8" customWidth="1"/>
    <col min="2813" max="2813" width="12.7109375" style="8" customWidth="1"/>
    <col min="2814" max="2814" width="0.85546875" style="8" customWidth="1"/>
    <col min="2815" max="2815" width="12.7109375" style="8" customWidth="1"/>
    <col min="2816" max="2816" width="0.85546875" style="8" customWidth="1"/>
    <col min="2817" max="2817" width="12.7109375" style="8" customWidth="1"/>
    <col min="2818" max="3061" width="9.140625" style="8"/>
    <col min="3062" max="3062" width="2.5703125" style="8" customWidth="1"/>
    <col min="3063" max="3063" width="25.85546875" style="8" customWidth="1"/>
    <col min="3064" max="3064" width="17" style="8" customWidth="1"/>
    <col min="3065" max="3065" width="10.28515625" style="8" customWidth="1"/>
    <col min="3066" max="3066" width="0.85546875" style="8" customWidth="1"/>
    <col min="3067" max="3067" width="12.7109375" style="8" customWidth="1"/>
    <col min="3068" max="3068" width="0.85546875" style="8" customWidth="1"/>
    <col min="3069" max="3069" width="12.7109375" style="8" customWidth="1"/>
    <col min="3070" max="3070" width="0.85546875" style="8" customWidth="1"/>
    <col min="3071" max="3071" width="12.7109375" style="8" customWidth="1"/>
    <col min="3072" max="3072" width="0.85546875" style="8" customWidth="1"/>
    <col min="3073" max="3073" width="12.7109375" style="8" customWidth="1"/>
    <col min="3074" max="3317" width="9.140625" style="8"/>
    <col min="3318" max="3318" width="2.5703125" style="8" customWidth="1"/>
    <col min="3319" max="3319" width="25.85546875" style="8" customWidth="1"/>
    <col min="3320" max="3320" width="17" style="8" customWidth="1"/>
    <col min="3321" max="3321" width="10.28515625" style="8" customWidth="1"/>
    <col min="3322" max="3322" width="0.85546875" style="8" customWidth="1"/>
    <col min="3323" max="3323" width="12.7109375" style="8" customWidth="1"/>
    <col min="3324" max="3324" width="0.85546875" style="8" customWidth="1"/>
    <col min="3325" max="3325" width="12.7109375" style="8" customWidth="1"/>
    <col min="3326" max="3326" width="0.85546875" style="8" customWidth="1"/>
    <col min="3327" max="3327" width="12.7109375" style="8" customWidth="1"/>
    <col min="3328" max="3328" width="0.85546875" style="8" customWidth="1"/>
    <col min="3329" max="3329" width="12.7109375" style="8" customWidth="1"/>
    <col min="3330" max="3573" width="9.140625" style="8"/>
    <col min="3574" max="3574" width="2.5703125" style="8" customWidth="1"/>
    <col min="3575" max="3575" width="25.85546875" style="8" customWidth="1"/>
    <col min="3576" max="3576" width="17" style="8" customWidth="1"/>
    <col min="3577" max="3577" width="10.28515625" style="8" customWidth="1"/>
    <col min="3578" max="3578" width="0.85546875" style="8" customWidth="1"/>
    <col min="3579" max="3579" width="12.7109375" style="8" customWidth="1"/>
    <col min="3580" max="3580" width="0.85546875" style="8" customWidth="1"/>
    <col min="3581" max="3581" width="12.7109375" style="8" customWidth="1"/>
    <col min="3582" max="3582" width="0.85546875" style="8" customWidth="1"/>
    <col min="3583" max="3583" width="12.7109375" style="8" customWidth="1"/>
    <col min="3584" max="3584" width="0.85546875" style="8" customWidth="1"/>
    <col min="3585" max="3585" width="12.7109375" style="8" customWidth="1"/>
    <col min="3586" max="3829" width="9.140625" style="8"/>
    <col min="3830" max="3830" width="2.5703125" style="8" customWidth="1"/>
    <col min="3831" max="3831" width="25.85546875" style="8" customWidth="1"/>
    <col min="3832" max="3832" width="17" style="8" customWidth="1"/>
    <col min="3833" max="3833" width="10.28515625" style="8" customWidth="1"/>
    <col min="3834" max="3834" width="0.85546875" style="8" customWidth="1"/>
    <col min="3835" max="3835" width="12.7109375" style="8" customWidth="1"/>
    <col min="3836" max="3836" width="0.85546875" style="8" customWidth="1"/>
    <col min="3837" max="3837" width="12.7109375" style="8" customWidth="1"/>
    <col min="3838" max="3838" width="0.85546875" style="8" customWidth="1"/>
    <col min="3839" max="3839" width="12.7109375" style="8" customWidth="1"/>
    <col min="3840" max="3840" width="0.85546875" style="8" customWidth="1"/>
    <col min="3841" max="3841" width="12.7109375" style="8" customWidth="1"/>
    <col min="3842" max="4085" width="9.140625" style="8"/>
    <col min="4086" max="4086" width="2.5703125" style="8" customWidth="1"/>
    <col min="4087" max="4087" width="25.85546875" style="8" customWidth="1"/>
    <col min="4088" max="4088" width="17" style="8" customWidth="1"/>
    <col min="4089" max="4089" width="10.28515625" style="8" customWidth="1"/>
    <col min="4090" max="4090" width="0.85546875" style="8" customWidth="1"/>
    <col min="4091" max="4091" width="12.7109375" style="8" customWidth="1"/>
    <col min="4092" max="4092" width="0.85546875" style="8" customWidth="1"/>
    <col min="4093" max="4093" width="12.7109375" style="8" customWidth="1"/>
    <col min="4094" max="4094" width="0.85546875" style="8" customWidth="1"/>
    <col min="4095" max="4095" width="12.7109375" style="8" customWidth="1"/>
    <col min="4096" max="4096" width="0.85546875" style="8" customWidth="1"/>
    <col min="4097" max="4097" width="12.7109375" style="8" customWidth="1"/>
    <col min="4098" max="4341" width="9.140625" style="8"/>
    <col min="4342" max="4342" width="2.5703125" style="8" customWidth="1"/>
    <col min="4343" max="4343" width="25.85546875" style="8" customWidth="1"/>
    <col min="4344" max="4344" width="17" style="8" customWidth="1"/>
    <col min="4345" max="4345" width="10.28515625" style="8" customWidth="1"/>
    <col min="4346" max="4346" width="0.85546875" style="8" customWidth="1"/>
    <col min="4347" max="4347" width="12.7109375" style="8" customWidth="1"/>
    <col min="4348" max="4348" width="0.85546875" style="8" customWidth="1"/>
    <col min="4349" max="4349" width="12.7109375" style="8" customWidth="1"/>
    <col min="4350" max="4350" width="0.85546875" style="8" customWidth="1"/>
    <col min="4351" max="4351" width="12.7109375" style="8" customWidth="1"/>
    <col min="4352" max="4352" width="0.85546875" style="8" customWidth="1"/>
    <col min="4353" max="4353" width="12.7109375" style="8" customWidth="1"/>
    <col min="4354" max="4597" width="9.140625" style="8"/>
    <col min="4598" max="4598" width="2.5703125" style="8" customWidth="1"/>
    <col min="4599" max="4599" width="25.85546875" style="8" customWidth="1"/>
    <col min="4600" max="4600" width="17" style="8" customWidth="1"/>
    <col min="4601" max="4601" width="10.28515625" style="8" customWidth="1"/>
    <col min="4602" max="4602" width="0.85546875" style="8" customWidth="1"/>
    <col min="4603" max="4603" width="12.7109375" style="8" customWidth="1"/>
    <col min="4604" max="4604" width="0.85546875" style="8" customWidth="1"/>
    <col min="4605" max="4605" width="12.7109375" style="8" customWidth="1"/>
    <col min="4606" max="4606" width="0.85546875" style="8" customWidth="1"/>
    <col min="4607" max="4607" width="12.7109375" style="8" customWidth="1"/>
    <col min="4608" max="4608" width="0.85546875" style="8" customWidth="1"/>
    <col min="4609" max="4609" width="12.7109375" style="8" customWidth="1"/>
    <col min="4610" max="4853" width="9.140625" style="8"/>
    <col min="4854" max="4854" width="2.5703125" style="8" customWidth="1"/>
    <col min="4855" max="4855" width="25.85546875" style="8" customWidth="1"/>
    <col min="4856" max="4856" width="17" style="8" customWidth="1"/>
    <col min="4857" max="4857" width="10.28515625" style="8" customWidth="1"/>
    <col min="4858" max="4858" width="0.85546875" style="8" customWidth="1"/>
    <col min="4859" max="4859" width="12.7109375" style="8" customWidth="1"/>
    <col min="4860" max="4860" width="0.85546875" style="8" customWidth="1"/>
    <col min="4861" max="4861" width="12.7109375" style="8" customWidth="1"/>
    <col min="4862" max="4862" width="0.85546875" style="8" customWidth="1"/>
    <col min="4863" max="4863" width="12.7109375" style="8" customWidth="1"/>
    <col min="4864" max="4864" width="0.85546875" style="8" customWidth="1"/>
    <col min="4865" max="4865" width="12.7109375" style="8" customWidth="1"/>
    <col min="4866" max="5109" width="9.140625" style="8"/>
    <col min="5110" max="5110" width="2.5703125" style="8" customWidth="1"/>
    <col min="5111" max="5111" width="25.85546875" style="8" customWidth="1"/>
    <col min="5112" max="5112" width="17" style="8" customWidth="1"/>
    <col min="5113" max="5113" width="10.28515625" style="8" customWidth="1"/>
    <col min="5114" max="5114" width="0.85546875" style="8" customWidth="1"/>
    <col min="5115" max="5115" width="12.7109375" style="8" customWidth="1"/>
    <col min="5116" max="5116" width="0.85546875" style="8" customWidth="1"/>
    <col min="5117" max="5117" width="12.7109375" style="8" customWidth="1"/>
    <col min="5118" max="5118" width="0.85546875" style="8" customWidth="1"/>
    <col min="5119" max="5119" width="12.7109375" style="8" customWidth="1"/>
    <col min="5120" max="5120" width="0.85546875" style="8" customWidth="1"/>
    <col min="5121" max="5121" width="12.7109375" style="8" customWidth="1"/>
    <col min="5122" max="5365" width="9.140625" style="8"/>
    <col min="5366" max="5366" width="2.5703125" style="8" customWidth="1"/>
    <col min="5367" max="5367" width="25.85546875" style="8" customWidth="1"/>
    <col min="5368" max="5368" width="17" style="8" customWidth="1"/>
    <col min="5369" max="5369" width="10.28515625" style="8" customWidth="1"/>
    <col min="5370" max="5370" width="0.85546875" style="8" customWidth="1"/>
    <col min="5371" max="5371" width="12.7109375" style="8" customWidth="1"/>
    <col min="5372" max="5372" width="0.85546875" style="8" customWidth="1"/>
    <col min="5373" max="5373" width="12.7109375" style="8" customWidth="1"/>
    <col min="5374" max="5374" width="0.85546875" style="8" customWidth="1"/>
    <col min="5375" max="5375" width="12.7109375" style="8" customWidth="1"/>
    <col min="5376" max="5376" width="0.85546875" style="8" customWidth="1"/>
    <col min="5377" max="5377" width="12.7109375" style="8" customWidth="1"/>
    <col min="5378" max="5621" width="9.140625" style="8"/>
    <col min="5622" max="5622" width="2.5703125" style="8" customWidth="1"/>
    <col min="5623" max="5623" width="25.85546875" style="8" customWidth="1"/>
    <col min="5624" max="5624" width="17" style="8" customWidth="1"/>
    <col min="5625" max="5625" width="10.28515625" style="8" customWidth="1"/>
    <col min="5626" max="5626" width="0.85546875" style="8" customWidth="1"/>
    <col min="5627" max="5627" width="12.7109375" style="8" customWidth="1"/>
    <col min="5628" max="5628" width="0.85546875" style="8" customWidth="1"/>
    <col min="5629" max="5629" width="12.7109375" style="8" customWidth="1"/>
    <col min="5630" max="5630" width="0.85546875" style="8" customWidth="1"/>
    <col min="5631" max="5631" width="12.7109375" style="8" customWidth="1"/>
    <col min="5632" max="5632" width="0.85546875" style="8" customWidth="1"/>
    <col min="5633" max="5633" width="12.7109375" style="8" customWidth="1"/>
    <col min="5634" max="5877" width="9.140625" style="8"/>
    <col min="5878" max="5878" width="2.5703125" style="8" customWidth="1"/>
    <col min="5879" max="5879" width="25.85546875" style="8" customWidth="1"/>
    <col min="5880" max="5880" width="17" style="8" customWidth="1"/>
    <col min="5881" max="5881" width="10.28515625" style="8" customWidth="1"/>
    <col min="5882" max="5882" width="0.85546875" style="8" customWidth="1"/>
    <col min="5883" max="5883" width="12.7109375" style="8" customWidth="1"/>
    <col min="5884" max="5884" width="0.85546875" style="8" customWidth="1"/>
    <col min="5885" max="5885" width="12.7109375" style="8" customWidth="1"/>
    <col min="5886" max="5886" width="0.85546875" style="8" customWidth="1"/>
    <col min="5887" max="5887" width="12.7109375" style="8" customWidth="1"/>
    <col min="5888" max="5888" width="0.85546875" style="8" customWidth="1"/>
    <col min="5889" max="5889" width="12.7109375" style="8" customWidth="1"/>
    <col min="5890" max="6133" width="9.140625" style="8"/>
    <col min="6134" max="6134" width="2.5703125" style="8" customWidth="1"/>
    <col min="6135" max="6135" width="25.85546875" style="8" customWidth="1"/>
    <col min="6136" max="6136" width="17" style="8" customWidth="1"/>
    <col min="6137" max="6137" width="10.28515625" style="8" customWidth="1"/>
    <col min="6138" max="6138" width="0.85546875" style="8" customWidth="1"/>
    <col min="6139" max="6139" width="12.7109375" style="8" customWidth="1"/>
    <col min="6140" max="6140" width="0.85546875" style="8" customWidth="1"/>
    <col min="6141" max="6141" width="12.7109375" style="8" customWidth="1"/>
    <col min="6142" max="6142" width="0.85546875" style="8" customWidth="1"/>
    <col min="6143" max="6143" width="12.7109375" style="8" customWidth="1"/>
    <col min="6144" max="6144" width="0.85546875" style="8" customWidth="1"/>
    <col min="6145" max="6145" width="12.7109375" style="8" customWidth="1"/>
    <col min="6146" max="6389" width="9.140625" style="8"/>
    <col min="6390" max="6390" width="2.5703125" style="8" customWidth="1"/>
    <col min="6391" max="6391" width="25.85546875" style="8" customWidth="1"/>
    <col min="6392" max="6392" width="17" style="8" customWidth="1"/>
    <col min="6393" max="6393" width="10.28515625" style="8" customWidth="1"/>
    <col min="6394" max="6394" width="0.85546875" style="8" customWidth="1"/>
    <col min="6395" max="6395" width="12.7109375" style="8" customWidth="1"/>
    <col min="6396" max="6396" width="0.85546875" style="8" customWidth="1"/>
    <col min="6397" max="6397" width="12.7109375" style="8" customWidth="1"/>
    <col min="6398" max="6398" width="0.85546875" style="8" customWidth="1"/>
    <col min="6399" max="6399" width="12.7109375" style="8" customWidth="1"/>
    <col min="6400" max="6400" width="0.85546875" style="8" customWidth="1"/>
    <col min="6401" max="6401" width="12.7109375" style="8" customWidth="1"/>
    <col min="6402" max="6645" width="9.140625" style="8"/>
    <col min="6646" max="6646" width="2.5703125" style="8" customWidth="1"/>
    <col min="6647" max="6647" width="25.85546875" style="8" customWidth="1"/>
    <col min="6648" max="6648" width="17" style="8" customWidth="1"/>
    <col min="6649" max="6649" width="10.28515625" style="8" customWidth="1"/>
    <col min="6650" max="6650" width="0.85546875" style="8" customWidth="1"/>
    <col min="6651" max="6651" width="12.7109375" style="8" customWidth="1"/>
    <col min="6652" max="6652" width="0.85546875" style="8" customWidth="1"/>
    <col min="6653" max="6653" width="12.7109375" style="8" customWidth="1"/>
    <col min="6654" max="6654" width="0.85546875" style="8" customWidth="1"/>
    <col min="6655" max="6655" width="12.7109375" style="8" customWidth="1"/>
    <col min="6656" max="6656" width="0.85546875" style="8" customWidth="1"/>
    <col min="6657" max="6657" width="12.7109375" style="8" customWidth="1"/>
    <col min="6658" max="6901" width="9.140625" style="8"/>
    <col min="6902" max="6902" width="2.5703125" style="8" customWidth="1"/>
    <col min="6903" max="6903" width="25.85546875" style="8" customWidth="1"/>
    <col min="6904" max="6904" width="17" style="8" customWidth="1"/>
    <col min="6905" max="6905" width="10.28515625" style="8" customWidth="1"/>
    <col min="6906" max="6906" width="0.85546875" style="8" customWidth="1"/>
    <col min="6907" max="6907" width="12.7109375" style="8" customWidth="1"/>
    <col min="6908" max="6908" width="0.85546875" style="8" customWidth="1"/>
    <col min="6909" max="6909" width="12.7109375" style="8" customWidth="1"/>
    <col min="6910" max="6910" width="0.85546875" style="8" customWidth="1"/>
    <col min="6911" max="6911" width="12.7109375" style="8" customWidth="1"/>
    <col min="6912" max="6912" width="0.85546875" style="8" customWidth="1"/>
    <col min="6913" max="6913" width="12.7109375" style="8" customWidth="1"/>
    <col min="6914" max="7157" width="9.140625" style="8"/>
    <col min="7158" max="7158" width="2.5703125" style="8" customWidth="1"/>
    <col min="7159" max="7159" width="25.85546875" style="8" customWidth="1"/>
    <col min="7160" max="7160" width="17" style="8" customWidth="1"/>
    <col min="7161" max="7161" width="10.28515625" style="8" customWidth="1"/>
    <col min="7162" max="7162" width="0.85546875" style="8" customWidth="1"/>
    <col min="7163" max="7163" width="12.7109375" style="8" customWidth="1"/>
    <col min="7164" max="7164" width="0.85546875" style="8" customWidth="1"/>
    <col min="7165" max="7165" width="12.7109375" style="8" customWidth="1"/>
    <col min="7166" max="7166" width="0.85546875" style="8" customWidth="1"/>
    <col min="7167" max="7167" width="12.7109375" style="8" customWidth="1"/>
    <col min="7168" max="7168" width="0.85546875" style="8" customWidth="1"/>
    <col min="7169" max="7169" width="12.7109375" style="8" customWidth="1"/>
    <col min="7170" max="7413" width="9.140625" style="8"/>
    <col min="7414" max="7414" width="2.5703125" style="8" customWidth="1"/>
    <col min="7415" max="7415" width="25.85546875" style="8" customWidth="1"/>
    <col min="7416" max="7416" width="17" style="8" customWidth="1"/>
    <col min="7417" max="7417" width="10.28515625" style="8" customWidth="1"/>
    <col min="7418" max="7418" width="0.85546875" style="8" customWidth="1"/>
    <col min="7419" max="7419" width="12.7109375" style="8" customWidth="1"/>
    <col min="7420" max="7420" width="0.85546875" style="8" customWidth="1"/>
    <col min="7421" max="7421" width="12.7109375" style="8" customWidth="1"/>
    <col min="7422" max="7422" width="0.85546875" style="8" customWidth="1"/>
    <col min="7423" max="7423" width="12.7109375" style="8" customWidth="1"/>
    <col min="7424" max="7424" width="0.85546875" style="8" customWidth="1"/>
    <col min="7425" max="7425" width="12.7109375" style="8" customWidth="1"/>
    <col min="7426" max="7669" width="9.140625" style="8"/>
    <col min="7670" max="7670" width="2.5703125" style="8" customWidth="1"/>
    <col min="7671" max="7671" width="25.85546875" style="8" customWidth="1"/>
    <col min="7672" max="7672" width="17" style="8" customWidth="1"/>
    <col min="7673" max="7673" width="10.28515625" style="8" customWidth="1"/>
    <col min="7674" max="7674" width="0.85546875" style="8" customWidth="1"/>
    <col min="7675" max="7675" width="12.7109375" style="8" customWidth="1"/>
    <col min="7676" max="7676" width="0.85546875" style="8" customWidth="1"/>
    <col min="7677" max="7677" width="12.7109375" style="8" customWidth="1"/>
    <col min="7678" max="7678" width="0.85546875" style="8" customWidth="1"/>
    <col min="7679" max="7679" width="12.7109375" style="8" customWidth="1"/>
    <col min="7680" max="7680" width="0.85546875" style="8" customWidth="1"/>
    <col min="7681" max="7681" width="12.7109375" style="8" customWidth="1"/>
    <col min="7682" max="7925" width="9.140625" style="8"/>
    <col min="7926" max="7926" width="2.5703125" style="8" customWidth="1"/>
    <col min="7927" max="7927" width="25.85546875" style="8" customWidth="1"/>
    <col min="7928" max="7928" width="17" style="8" customWidth="1"/>
    <col min="7929" max="7929" width="10.28515625" style="8" customWidth="1"/>
    <col min="7930" max="7930" width="0.85546875" style="8" customWidth="1"/>
    <col min="7931" max="7931" width="12.7109375" style="8" customWidth="1"/>
    <col min="7932" max="7932" width="0.85546875" style="8" customWidth="1"/>
    <col min="7933" max="7933" width="12.7109375" style="8" customWidth="1"/>
    <col min="7934" max="7934" width="0.85546875" style="8" customWidth="1"/>
    <col min="7935" max="7935" width="12.7109375" style="8" customWidth="1"/>
    <col min="7936" max="7936" width="0.85546875" style="8" customWidth="1"/>
    <col min="7937" max="7937" width="12.7109375" style="8" customWidth="1"/>
    <col min="7938" max="8181" width="9.140625" style="8"/>
    <col min="8182" max="8182" width="2.5703125" style="8" customWidth="1"/>
    <col min="8183" max="8183" width="25.85546875" style="8" customWidth="1"/>
    <col min="8184" max="8184" width="17" style="8" customWidth="1"/>
    <col min="8185" max="8185" width="10.28515625" style="8" customWidth="1"/>
    <col min="8186" max="8186" width="0.85546875" style="8" customWidth="1"/>
    <col min="8187" max="8187" width="12.7109375" style="8" customWidth="1"/>
    <col min="8188" max="8188" width="0.85546875" style="8" customWidth="1"/>
    <col min="8189" max="8189" width="12.7109375" style="8" customWidth="1"/>
    <col min="8190" max="8190" width="0.85546875" style="8" customWidth="1"/>
    <col min="8191" max="8191" width="12.7109375" style="8" customWidth="1"/>
    <col min="8192" max="8192" width="0.85546875" style="8" customWidth="1"/>
    <col min="8193" max="8193" width="12.7109375" style="8" customWidth="1"/>
    <col min="8194" max="8437" width="9.140625" style="8"/>
    <col min="8438" max="8438" width="2.5703125" style="8" customWidth="1"/>
    <col min="8439" max="8439" width="25.85546875" style="8" customWidth="1"/>
    <col min="8440" max="8440" width="17" style="8" customWidth="1"/>
    <col min="8441" max="8441" width="10.28515625" style="8" customWidth="1"/>
    <col min="8442" max="8442" width="0.85546875" style="8" customWidth="1"/>
    <col min="8443" max="8443" width="12.7109375" style="8" customWidth="1"/>
    <col min="8444" max="8444" width="0.85546875" style="8" customWidth="1"/>
    <col min="8445" max="8445" width="12.7109375" style="8" customWidth="1"/>
    <col min="8446" max="8446" width="0.85546875" style="8" customWidth="1"/>
    <col min="8447" max="8447" width="12.7109375" style="8" customWidth="1"/>
    <col min="8448" max="8448" width="0.85546875" style="8" customWidth="1"/>
    <col min="8449" max="8449" width="12.7109375" style="8" customWidth="1"/>
    <col min="8450" max="8693" width="9.140625" style="8"/>
    <col min="8694" max="8694" width="2.5703125" style="8" customWidth="1"/>
    <col min="8695" max="8695" width="25.85546875" style="8" customWidth="1"/>
    <col min="8696" max="8696" width="17" style="8" customWidth="1"/>
    <col min="8697" max="8697" width="10.28515625" style="8" customWidth="1"/>
    <col min="8698" max="8698" width="0.85546875" style="8" customWidth="1"/>
    <col min="8699" max="8699" width="12.7109375" style="8" customWidth="1"/>
    <col min="8700" max="8700" width="0.85546875" style="8" customWidth="1"/>
    <col min="8701" max="8701" width="12.7109375" style="8" customWidth="1"/>
    <col min="8702" max="8702" width="0.85546875" style="8" customWidth="1"/>
    <col min="8703" max="8703" width="12.7109375" style="8" customWidth="1"/>
    <col min="8704" max="8704" width="0.85546875" style="8" customWidth="1"/>
    <col min="8705" max="8705" width="12.7109375" style="8" customWidth="1"/>
    <col min="8706" max="8949" width="9.140625" style="8"/>
    <col min="8950" max="8950" width="2.5703125" style="8" customWidth="1"/>
    <col min="8951" max="8951" width="25.85546875" style="8" customWidth="1"/>
    <col min="8952" max="8952" width="17" style="8" customWidth="1"/>
    <col min="8953" max="8953" width="10.28515625" style="8" customWidth="1"/>
    <col min="8954" max="8954" width="0.85546875" style="8" customWidth="1"/>
    <col min="8955" max="8955" width="12.7109375" style="8" customWidth="1"/>
    <col min="8956" max="8956" width="0.85546875" style="8" customWidth="1"/>
    <col min="8957" max="8957" width="12.7109375" style="8" customWidth="1"/>
    <col min="8958" max="8958" width="0.85546875" style="8" customWidth="1"/>
    <col min="8959" max="8959" width="12.7109375" style="8" customWidth="1"/>
    <col min="8960" max="8960" width="0.85546875" style="8" customWidth="1"/>
    <col min="8961" max="8961" width="12.7109375" style="8" customWidth="1"/>
    <col min="8962" max="9205" width="9.140625" style="8"/>
    <col min="9206" max="9206" width="2.5703125" style="8" customWidth="1"/>
    <col min="9207" max="9207" width="25.85546875" style="8" customWidth="1"/>
    <col min="9208" max="9208" width="17" style="8" customWidth="1"/>
    <col min="9209" max="9209" width="10.28515625" style="8" customWidth="1"/>
    <col min="9210" max="9210" width="0.85546875" style="8" customWidth="1"/>
    <col min="9211" max="9211" width="12.7109375" style="8" customWidth="1"/>
    <col min="9212" max="9212" width="0.85546875" style="8" customWidth="1"/>
    <col min="9213" max="9213" width="12.7109375" style="8" customWidth="1"/>
    <col min="9214" max="9214" width="0.85546875" style="8" customWidth="1"/>
    <col min="9215" max="9215" width="12.7109375" style="8" customWidth="1"/>
    <col min="9216" max="9216" width="0.85546875" style="8" customWidth="1"/>
    <col min="9217" max="9217" width="12.7109375" style="8" customWidth="1"/>
    <col min="9218" max="9461" width="9.140625" style="8"/>
    <col min="9462" max="9462" width="2.5703125" style="8" customWidth="1"/>
    <col min="9463" max="9463" width="25.85546875" style="8" customWidth="1"/>
    <col min="9464" max="9464" width="17" style="8" customWidth="1"/>
    <col min="9465" max="9465" width="10.28515625" style="8" customWidth="1"/>
    <col min="9466" max="9466" width="0.85546875" style="8" customWidth="1"/>
    <col min="9467" max="9467" width="12.7109375" style="8" customWidth="1"/>
    <col min="9468" max="9468" width="0.85546875" style="8" customWidth="1"/>
    <col min="9469" max="9469" width="12.7109375" style="8" customWidth="1"/>
    <col min="9470" max="9470" width="0.85546875" style="8" customWidth="1"/>
    <col min="9471" max="9471" width="12.7109375" style="8" customWidth="1"/>
    <col min="9472" max="9472" width="0.85546875" style="8" customWidth="1"/>
    <col min="9473" max="9473" width="12.7109375" style="8" customWidth="1"/>
    <col min="9474" max="9717" width="9.140625" style="8"/>
    <col min="9718" max="9718" width="2.5703125" style="8" customWidth="1"/>
    <col min="9719" max="9719" width="25.85546875" style="8" customWidth="1"/>
    <col min="9720" max="9720" width="17" style="8" customWidth="1"/>
    <col min="9721" max="9721" width="10.28515625" style="8" customWidth="1"/>
    <col min="9722" max="9722" width="0.85546875" style="8" customWidth="1"/>
    <col min="9723" max="9723" width="12.7109375" style="8" customWidth="1"/>
    <col min="9724" max="9724" width="0.85546875" style="8" customWidth="1"/>
    <col min="9725" max="9725" width="12.7109375" style="8" customWidth="1"/>
    <col min="9726" max="9726" width="0.85546875" style="8" customWidth="1"/>
    <col min="9727" max="9727" width="12.7109375" style="8" customWidth="1"/>
    <col min="9728" max="9728" width="0.85546875" style="8" customWidth="1"/>
    <col min="9729" max="9729" width="12.7109375" style="8" customWidth="1"/>
    <col min="9730" max="9973" width="9.140625" style="8"/>
    <col min="9974" max="9974" width="2.5703125" style="8" customWidth="1"/>
    <col min="9975" max="9975" width="25.85546875" style="8" customWidth="1"/>
    <col min="9976" max="9976" width="17" style="8" customWidth="1"/>
    <col min="9977" max="9977" width="10.28515625" style="8" customWidth="1"/>
    <col min="9978" max="9978" width="0.85546875" style="8" customWidth="1"/>
    <col min="9979" max="9979" width="12.7109375" style="8" customWidth="1"/>
    <col min="9980" max="9980" width="0.85546875" style="8" customWidth="1"/>
    <col min="9981" max="9981" width="12.7109375" style="8" customWidth="1"/>
    <col min="9982" max="9982" width="0.85546875" style="8" customWidth="1"/>
    <col min="9983" max="9983" width="12.7109375" style="8" customWidth="1"/>
    <col min="9984" max="9984" width="0.85546875" style="8" customWidth="1"/>
    <col min="9985" max="9985" width="12.7109375" style="8" customWidth="1"/>
    <col min="9986" max="10229" width="9.140625" style="8"/>
    <col min="10230" max="10230" width="2.5703125" style="8" customWidth="1"/>
    <col min="10231" max="10231" width="25.85546875" style="8" customWidth="1"/>
    <col min="10232" max="10232" width="17" style="8" customWidth="1"/>
    <col min="10233" max="10233" width="10.28515625" style="8" customWidth="1"/>
    <col min="10234" max="10234" width="0.85546875" style="8" customWidth="1"/>
    <col min="10235" max="10235" width="12.7109375" style="8" customWidth="1"/>
    <col min="10236" max="10236" width="0.85546875" style="8" customWidth="1"/>
    <col min="10237" max="10237" width="12.7109375" style="8" customWidth="1"/>
    <col min="10238" max="10238" width="0.85546875" style="8" customWidth="1"/>
    <col min="10239" max="10239" width="12.7109375" style="8" customWidth="1"/>
    <col min="10240" max="10240" width="0.85546875" style="8" customWidth="1"/>
    <col min="10241" max="10241" width="12.7109375" style="8" customWidth="1"/>
    <col min="10242" max="10485" width="9.140625" style="8"/>
    <col min="10486" max="10486" width="2.5703125" style="8" customWidth="1"/>
    <col min="10487" max="10487" width="25.85546875" style="8" customWidth="1"/>
    <col min="10488" max="10488" width="17" style="8" customWidth="1"/>
    <col min="10489" max="10489" width="10.28515625" style="8" customWidth="1"/>
    <col min="10490" max="10490" width="0.85546875" style="8" customWidth="1"/>
    <col min="10491" max="10491" width="12.7109375" style="8" customWidth="1"/>
    <col min="10492" max="10492" width="0.85546875" style="8" customWidth="1"/>
    <col min="10493" max="10493" width="12.7109375" style="8" customWidth="1"/>
    <col min="10494" max="10494" width="0.85546875" style="8" customWidth="1"/>
    <col min="10495" max="10495" width="12.7109375" style="8" customWidth="1"/>
    <col min="10496" max="10496" width="0.85546875" style="8" customWidth="1"/>
    <col min="10497" max="10497" width="12.7109375" style="8" customWidth="1"/>
    <col min="10498" max="10741" width="9.140625" style="8"/>
    <col min="10742" max="10742" width="2.5703125" style="8" customWidth="1"/>
    <col min="10743" max="10743" width="25.85546875" style="8" customWidth="1"/>
    <col min="10744" max="10744" width="17" style="8" customWidth="1"/>
    <col min="10745" max="10745" width="10.28515625" style="8" customWidth="1"/>
    <col min="10746" max="10746" width="0.85546875" style="8" customWidth="1"/>
    <col min="10747" max="10747" width="12.7109375" style="8" customWidth="1"/>
    <col min="10748" max="10748" width="0.85546875" style="8" customWidth="1"/>
    <col min="10749" max="10749" width="12.7109375" style="8" customWidth="1"/>
    <col min="10750" max="10750" width="0.85546875" style="8" customWidth="1"/>
    <col min="10751" max="10751" width="12.7109375" style="8" customWidth="1"/>
    <col min="10752" max="10752" width="0.85546875" style="8" customWidth="1"/>
    <col min="10753" max="10753" width="12.7109375" style="8" customWidth="1"/>
    <col min="10754" max="10997" width="9.140625" style="8"/>
    <col min="10998" max="10998" width="2.5703125" style="8" customWidth="1"/>
    <col min="10999" max="10999" width="25.85546875" style="8" customWidth="1"/>
    <col min="11000" max="11000" width="17" style="8" customWidth="1"/>
    <col min="11001" max="11001" width="10.28515625" style="8" customWidth="1"/>
    <col min="11002" max="11002" width="0.85546875" style="8" customWidth="1"/>
    <col min="11003" max="11003" width="12.7109375" style="8" customWidth="1"/>
    <col min="11004" max="11004" width="0.85546875" style="8" customWidth="1"/>
    <col min="11005" max="11005" width="12.7109375" style="8" customWidth="1"/>
    <col min="11006" max="11006" width="0.85546875" style="8" customWidth="1"/>
    <col min="11007" max="11007" width="12.7109375" style="8" customWidth="1"/>
    <col min="11008" max="11008" width="0.85546875" style="8" customWidth="1"/>
    <col min="11009" max="11009" width="12.7109375" style="8" customWidth="1"/>
    <col min="11010" max="11253" width="9.140625" style="8"/>
    <col min="11254" max="11254" width="2.5703125" style="8" customWidth="1"/>
    <col min="11255" max="11255" width="25.85546875" style="8" customWidth="1"/>
    <col min="11256" max="11256" width="17" style="8" customWidth="1"/>
    <col min="11257" max="11257" width="10.28515625" style="8" customWidth="1"/>
    <col min="11258" max="11258" width="0.85546875" style="8" customWidth="1"/>
    <col min="11259" max="11259" width="12.7109375" style="8" customWidth="1"/>
    <col min="11260" max="11260" width="0.85546875" style="8" customWidth="1"/>
    <col min="11261" max="11261" width="12.7109375" style="8" customWidth="1"/>
    <col min="11262" max="11262" width="0.85546875" style="8" customWidth="1"/>
    <col min="11263" max="11263" width="12.7109375" style="8" customWidth="1"/>
    <col min="11264" max="11264" width="0.85546875" style="8" customWidth="1"/>
    <col min="11265" max="11265" width="12.7109375" style="8" customWidth="1"/>
    <col min="11266" max="11509" width="9.140625" style="8"/>
    <col min="11510" max="11510" width="2.5703125" style="8" customWidth="1"/>
    <col min="11511" max="11511" width="25.85546875" style="8" customWidth="1"/>
    <col min="11512" max="11512" width="17" style="8" customWidth="1"/>
    <col min="11513" max="11513" width="10.28515625" style="8" customWidth="1"/>
    <col min="11514" max="11514" width="0.85546875" style="8" customWidth="1"/>
    <col min="11515" max="11515" width="12.7109375" style="8" customWidth="1"/>
    <col min="11516" max="11516" width="0.85546875" style="8" customWidth="1"/>
    <col min="11517" max="11517" width="12.7109375" style="8" customWidth="1"/>
    <col min="11518" max="11518" width="0.85546875" style="8" customWidth="1"/>
    <col min="11519" max="11519" width="12.7109375" style="8" customWidth="1"/>
    <col min="11520" max="11520" width="0.85546875" style="8" customWidth="1"/>
    <col min="11521" max="11521" width="12.7109375" style="8" customWidth="1"/>
    <col min="11522" max="11765" width="9.140625" style="8"/>
    <col min="11766" max="11766" width="2.5703125" style="8" customWidth="1"/>
    <col min="11767" max="11767" width="25.85546875" style="8" customWidth="1"/>
    <col min="11768" max="11768" width="17" style="8" customWidth="1"/>
    <col min="11769" max="11769" width="10.28515625" style="8" customWidth="1"/>
    <col min="11770" max="11770" width="0.85546875" style="8" customWidth="1"/>
    <col min="11771" max="11771" width="12.7109375" style="8" customWidth="1"/>
    <col min="11772" max="11772" width="0.85546875" style="8" customWidth="1"/>
    <col min="11773" max="11773" width="12.7109375" style="8" customWidth="1"/>
    <col min="11774" max="11774" width="0.85546875" style="8" customWidth="1"/>
    <col min="11775" max="11775" width="12.7109375" style="8" customWidth="1"/>
    <col min="11776" max="11776" width="0.85546875" style="8" customWidth="1"/>
    <col min="11777" max="11777" width="12.7109375" style="8" customWidth="1"/>
    <col min="11778" max="12021" width="9.140625" style="8"/>
    <col min="12022" max="12022" width="2.5703125" style="8" customWidth="1"/>
    <col min="12023" max="12023" width="25.85546875" style="8" customWidth="1"/>
    <col min="12024" max="12024" width="17" style="8" customWidth="1"/>
    <col min="12025" max="12025" width="10.28515625" style="8" customWidth="1"/>
    <col min="12026" max="12026" width="0.85546875" style="8" customWidth="1"/>
    <col min="12027" max="12027" width="12.7109375" style="8" customWidth="1"/>
    <col min="12028" max="12028" width="0.85546875" style="8" customWidth="1"/>
    <col min="12029" max="12029" width="12.7109375" style="8" customWidth="1"/>
    <col min="12030" max="12030" width="0.85546875" style="8" customWidth="1"/>
    <col min="12031" max="12031" width="12.7109375" style="8" customWidth="1"/>
    <col min="12032" max="12032" width="0.85546875" style="8" customWidth="1"/>
    <col min="12033" max="12033" width="12.7109375" style="8" customWidth="1"/>
    <col min="12034" max="12277" width="9.140625" style="8"/>
    <col min="12278" max="12278" width="2.5703125" style="8" customWidth="1"/>
    <col min="12279" max="12279" width="25.85546875" style="8" customWidth="1"/>
    <col min="12280" max="12280" width="17" style="8" customWidth="1"/>
    <col min="12281" max="12281" width="10.28515625" style="8" customWidth="1"/>
    <col min="12282" max="12282" width="0.85546875" style="8" customWidth="1"/>
    <col min="12283" max="12283" width="12.7109375" style="8" customWidth="1"/>
    <col min="12284" max="12284" width="0.85546875" style="8" customWidth="1"/>
    <col min="12285" max="12285" width="12.7109375" style="8" customWidth="1"/>
    <col min="12286" max="12286" width="0.85546875" style="8" customWidth="1"/>
    <col min="12287" max="12287" width="12.7109375" style="8" customWidth="1"/>
    <col min="12288" max="12288" width="0.85546875" style="8" customWidth="1"/>
    <col min="12289" max="12289" width="12.7109375" style="8" customWidth="1"/>
    <col min="12290" max="12533" width="9.140625" style="8"/>
    <col min="12534" max="12534" width="2.5703125" style="8" customWidth="1"/>
    <col min="12535" max="12535" width="25.85546875" style="8" customWidth="1"/>
    <col min="12536" max="12536" width="17" style="8" customWidth="1"/>
    <col min="12537" max="12537" width="10.28515625" style="8" customWidth="1"/>
    <col min="12538" max="12538" width="0.85546875" style="8" customWidth="1"/>
    <col min="12539" max="12539" width="12.7109375" style="8" customWidth="1"/>
    <col min="12540" max="12540" width="0.85546875" style="8" customWidth="1"/>
    <col min="12541" max="12541" width="12.7109375" style="8" customWidth="1"/>
    <col min="12542" max="12542" width="0.85546875" style="8" customWidth="1"/>
    <col min="12543" max="12543" width="12.7109375" style="8" customWidth="1"/>
    <col min="12544" max="12544" width="0.85546875" style="8" customWidth="1"/>
    <col min="12545" max="12545" width="12.7109375" style="8" customWidth="1"/>
    <col min="12546" max="12789" width="9.140625" style="8"/>
    <col min="12790" max="12790" width="2.5703125" style="8" customWidth="1"/>
    <col min="12791" max="12791" width="25.85546875" style="8" customWidth="1"/>
    <col min="12792" max="12792" width="17" style="8" customWidth="1"/>
    <col min="12793" max="12793" width="10.28515625" style="8" customWidth="1"/>
    <col min="12794" max="12794" width="0.85546875" style="8" customWidth="1"/>
    <col min="12795" max="12795" width="12.7109375" style="8" customWidth="1"/>
    <col min="12796" max="12796" width="0.85546875" style="8" customWidth="1"/>
    <col min="12797" max="12797" width="12.7109375" style="8" customWidth="1"/>
    <col min="12798" max="12798" width="0.85546875" style="8" customWidth="1"/>
    <col min="12799" max="12799" width="12.7109375" style="8" customWidth="1"/>
    <col min="12800" max="12800" width="0.85546875" style="8" customWidth="1"/>
    <col min="12801" max="12801" width="12.7109375" style="8" customWidth="1"/>
    <col min="12802" max="13045" width="9.140625" style="8"/>
    <col min="13046" max="13046" width="2.5703125" style="8" customWidth="1"/>
    <col min="13047" max="13047" width="25.85546875" style="8" customWidth="1"/>
    <col min="13048" max="13048" width="17" style="8" customWidth="1"/>
    <col min="13049" max="13049" width="10.28515625" style="8" customWidth="1"/>
    <col min="13050" max="13050" width="0.85546875" style="8" customWidth="1"/>
    <col min="13051" max="13051" width="12.7109375" style="8" customWidth="1"/>
    <col min="13052" max="13052" width="0.85546875" style="8" customWidth="1"/>
    <col min="13053" max="13053" width="12.7109375" style="8" customWidth="1"/>
    <col min="13054" max="13054" width="0.85546875" style="8" customWidth="1"/>
    <col min="13055" max="13055" width="12.7109375" style="8" customWidth="1"/>
    <col min="13056" max="13056" width="0.85546875" style="8" customWidth="1"/>
    <col min="13057" max="13057" width="12.7109375" style="8" customWidth="1"/>
    <col min="13058" max="13301" width="9.140625" style="8"/>
    <col min="13302" max="13302" width="2.5703125" style="8" customWidth="1"/>
    <col min="13303" max="13303" width="25.85546875" style="8" customWidth="1"/>
    <col min="13304" max="13304" width="17" style="8" customWidth="1"/>
    <col min="13305" max="13305" width="10.28515625" style="8" customWidth="1"/>
    <col min="13306" max="13306" width="0.85546875" style="8" customWidth="1"/>
    <col min="13307" max="13307" width="12.7109375" style="8" customWidth="1"/>
    <col min="13308" max="13308" width="0.85546875" style="8" customWidth="1"/>
    <col min="13309" max="13309" width="12.7109375" style="8" customWidth="1"/>
    <col min="13310" max="13310" width="0.85546875" style="8" customWidth="1"/>
    <col min="13311" max="13311" width="12.7109375" style="8" customWidth="1"/>
    <col min="13312" max="13312" width="0.85546875" style="8" customWidth="1"/>
    <col min="13313" max="13313" width="12.7109375" style="8" customWidth="1"/>
    <col min="13314" max="13557" width="9.140625" style="8"/>
    <col min="13558" max="13558" width="2.5703125" style="8" customWidth="1"/>
    <col min="13559" max="13559" width="25.85546875" style="8" customWidth="1"/>
    <col min="13560" max="13560" width="17" style="8" customWidth="1"/>
    <col min="13561" max="13561" width="10.28515625" style="8" customWidth="1"/>
    <col min="13562" max="13562" width="0.85546875" style="8" customWidth="1"/>
    <col min="13563" max="13563" width="12.7109375" style="8" customWidth="1"/>
    <col min="13564" max="13564" width="0.85546875" style="8" customWidth="1"/>
    <col min="13565" max="13565" width="12.7109375" style="8" customWidth="1"/>
    <col min="13566" max="13566" width="0.85546875" style="8" customWidth="1"/>
    <col min="13567" max="13567" width="12.7109375" style="8" customWidth="1"/>
    <col min="13568" max="13568" width="0.85546875" style="8" customWidth="1"/>
    <col min="13569" max="13569" width="12.7109375" style="8" customWidth="1"/>
    <col min="13570" max="13813" width="9.140625" style="8"/>
    <col min="13814" max="13814" width="2.5703125" style="8" customWidth="1"/>
    <col min="13815" max="13815" width="25.85546875" style="8" customWidth="1"/>
    <col min="13816" max="13816" width="17" style="8" customWidth="1"/>
    <col min="13817" max="13817" width="10.28515625" style="8" customWidth="1"/>
    <col min="13818" max="13818" width="0.85546875" style="8" customWidth="1"/>
    <col min="13819" max="13819" width="12.7109375" style="8" customWidth="1"/>
    <col min="13820" max="13820" width="0.85546875" style="8" customWidth="1"/>
    <col min="13821" max="13821" width="12.7109375" style="8" customWidth="1"/>
    <col min="13822" max="13822" width="0.85546875" style="8" customWidth="1"/>
    <col min="13823" max="13823" width="12.7109375" style="8" customWidth="1"/>
    <col min="13824" max="13824" width="0.85546875" style="8" customWidth="1"/>
    <col min="13825" max="13825" width="12.7109375" style="8" customWidth="1"/>
    <col min="13826" max="14069" width="9.140625" style="8"/>
    <col min="14070" max="14070" width="2.5703125" style="8" customWidth="1"/>
    <col min="14071" max="14071" width="25.85546875" style="8" customWidth="1"/>
    <col min="14072" max="14072" width="17" style="8" customWidth="1"/>
    <col min="14073" max="14073" width="10.28515625" style="8" customWidth="1"/>
    <col min="14074" max="14074" width="0.85546875" style="8" customWidth="1"/>
    <col min="14075" max="14075" width="12.7109375" style="8" customWidth="1"/>
    <col min="14076" max="14076" width="0.85546875" style="8" customWidth="1"/>
    <col min="14077" max="14077" width="12.7109375" style="8" customWidth="1"/>
    <col min="14078" max="14078" width="0.85546875" style="8" customWidth="1"/>
    <col min="14079" max="14079" width="12.7109375" style="8" customWidth="1"/>
    <col min="14080" max="14080" width="0.85546875" style="8" customWidth="1"/>
    <col min="14081" max="14081" width="12.7109375" style="8" customWidth="1"/>
    <col min="14082" max="14325" width="9.140625" style="8"/>
    <col min="14326" max="14326" width="2.5703125" style="8" customWidth="1"/>
    <col min="14327" max="14327" width="25.85546875" style="8" customWidth="1"/>
    <col min="14328" max="14328" width="17" style="8" customWidth="1"/>
    <col min="14329" max="14329" width="10.28515625" style="8" customWidth="1"/>
    <col min="14330" max="14330" width="0.85546875" style="8" customWidth="1"/>
    <col min="14331" max="14331" width="12.7109375" style="8" customWidth="1"/>
    <col min="14332" max="14332" width="0.85546875" style="8" customWidth="1"/>
    <col min="14333" max="14333" width="12.7109375" style="8" customWidth="1"/>
    <col min="14334" max="14334" width="0.85546875" style="8" customWidth="1"/>
    <col min="14335" max="14335" width="12.7109375" style="8" customWidth="1"/>
    <col min="14336" max="14336" width="0.85546875" style="8" customWidth="1"/>
    <col min="14337" max="14337" width="12.7109375" style="8" customWidth="1"/>
    <col min="14338" max="14581" width="9.140625" style="8"/>
    <col min="14582" max="14582" width="2.5703125" style="8" customWidth="1"/>
    <col min="14583" max="14583" width="25.85546875" style="8" customWidth="1"/>
    <col min="14584" max="14584" width="17" style="8" customWidth="1"/>
    <col min="14585" max="14585" width="10.28515625" style="8" customWidth="1"/>
    <col min="14586" max="14586" width="0.85546875" style="8" customWidth="1"/>
    <col min="14587" max="14587" width="12.7109375" style="8" customWidth="1"/>
    <col min="14588" max="14588" width="0.85546875" style="8" customWidth="1"/>
    <col min="14589" max="14589" width="12.7109375" style="8" customWidth="1"/>
    <col min="14590" max="14590" width="0.85546875" style="8" customWidth="1"/>
    <col min="14591" max="14591" width="12.7109375" style="8" customWidth="1"/>
    <col min="14592" max="14592" width="0.85546875" style="8" customWidth="1"/>
    <col min="14593" max="14593" width="12.7109375" style="8" customWidth="1"/>
    <col min="14594" max="14837" width="9.140625" style="8"/>
    <col min="14838" max="14838" width="2.5703125" style="8" customWidth="1"/>
    <col min="14839" max="14839" width="25.85546875" style="8" customWidth="1"/>
    <col min="14840" max="14840" width="17" style="8" customWidth="1"/>
    <col min="14841" max="14841" width="10.28515625" style="8" customWidth="1"/>
    <col min="14842" max="14842" width="0.85546875" style="8" customWidth="1"/>
    <col min="14843" max="14843" width="12.7109375" style="8" customWidth="1"/>
    <col min="14844" max="14844" width="0.85546875" style="8" customWidth="1"/>
    <col min="14845" max="14845" width="12.7109375" style="8" customWidth="1"/>
    <col min="14846" max="14846" width="0.85546875" style="8" customWidth="1"/>
    <col min="14847" max="14847" width="12.7109375" style="8" customWidth="1"/>
    <col min="14848" max="14848" width="0.85546875" style="8" customWidth="1"/>
    <col min="14849" max="14849" width="12.7109375" style="8" customWidth="1"/>
    <col min="14850" max="15093" width="9.140625" style="8"/>
    <col min="15094" max="15094" width="2.5703125" style="8" customWidth="1"/>
    <col min="15095" max="15095" width="25.85546875" style="8" customWidth="1"/>
    <col min="15096" max="15096" width="17" style="8" customWidth="1"/>
    <col min="15097" max="15097" width="10.28515625" style="8" customWidth="1"/>
    <col min="15098" max="15098" width="0.85546875" style="8" customWidth="1"/>
    <col min="15099" max="15099" width="12.7109375" style="8" customWidth="1"/>
    <col min="15100" max="15100" width="0.85546875" style="8" customWidth="1"/>
    <col min="15101" max="15101" width="12.7109375" style="8" customWidth="1"/>
    <col min="15102" max="15102" width="0.85546875" style="8" customWidth="1"/>
    <col min="15103" max="15103" width="12.7109375" style="8" customWidth="1"/>
    <col min="15104" max="15104" width="0.85546875" style="8" customWidth="1"/>
    <col min="15105" max="15105" width="12.7109375" style="8" customWidth="1"/>
    <col min="15106" max="15349" width="9.140625" style="8"/>
    <col min="15350" max="15350" width="2.5703125" style="8" customWidth="1"/>
    <col min="15351" max="15351" width="25.85546875" style="8" customWidth="1"/>
    <col min="15352" max="15352" width="17" style="8" customWidth="1"/>
    <col min="15353" max="15353" width="10.28515625" style="8" customWidth="1"/>
    <col min="15354" max="15354" width="0.85546875" style="8" customWidth="1"/>
    <col min="15355" max="15355" width="12.7109375" style="8" customWidth="1"/>
    <col min="15356" max="15356" width="0.85546875" style="8" customWidth="1"/>
    <col min="15357" max="15357" width="12.7109375" style="8" customWidth="1"/>
    <col min="15358" max="15358" width="0.85546875" style="8" customWidth="1"/>
    <col min="15359" max="15359" width="12.7109375" style="8" customWidth="1"/>
    <col min="15360" max="15360" width="0.85546875" style="8" customWidth="1"/>
    <col min="15361" max="15361" width="12.7109375" style="8" customWidth="1"/>
    <col min="15362" max="15605" width="9.140625" style="8"/>
    <col min="15606" max="15606" width="2.5703125" style="8" customWidth="1"/>
    <col min="15607" max="15607" width="25.85546875" style="8" customWidth="1"/>
    <col min="15608" max="15608" width="17" style="8" customWidth="1"/>
    <col min="15609" max="15609" width="10.28515625" style="8" customWidth="1"/>
    <col min="15610" max="15610" width="0.85546875" style="8" customWidth="1"/>
    <col min="15611" max="15611" width="12.7109375" style="8" customWidth="1"/>
    <col min="15612" max="15612" width="0.85546875" style="8" customWidth="1"/>
    <col min="15613" max="15613" width="12.7109375" style="8" customWidth="1"/>
    <col min="15614" max="15614" width="0.85546875" style="8" customWidth="1"/>
    <col min="15615" max="15615" width="12.7109375" style="8" customWidth="1"/>
    <col min="15616" max="15616" width="0.85546875" style="8" customWidth="1"/>
    <col min="15617" max="15617" width="12.7109375" style="8" customWidth="1"/>
    <col min="15618" max="15861" width="9.140625" style="8"/>
    <col min="15862" max="15862" width="2.5703125" style="8" customWidth="1"/>
    <col min="15863" max="15863" width="25.85546875" style="8" customWidth="1"/>
    <col min="15864" max="15864" width="17" style="8" customWidth="1"/>
    <col min="15865" max="15865" width="10.28515625" style="8" customWidth="1"/>
    <col min="15866" max="15866" width="0.85546875" style="8" customWidth="1"/>
    <col min="15867" max="15867" width="12.7109375" style="8" customWidth="1"/>
    <col min="15868" max="15868" width="0.85546875" style="8" customWidth="1"/>
    <col min="15869" max="15869" width="12.7109375" style="8" customWidth="1"/>
    <col min="15870" max="15870" width="0.85546875" style="8" customWidth="1"/>
    <col min="15871" max="15871" width="12.7109375" style="8" customWidth="1"/>
    <col min="15872" max="15872" width="0.85546875" style="8" customWidth="1"/>
    <col min="15873" max="15873" width="12.7109375" style="8" customWidth="1"/>
    <col min="15874" max="16117" width="9.140625" style="8"/>
    <col min="16118" max="16118" width="2.5703125" style="8" customWidth="1"/>
    <col min="16119" max="16119" width="25.85546875" style="8" customWidth="1"/>
    <col min="16120" max="16120" width="17" style="8" customWidth="1"/>
    <col min="16121" max="16121" width="10.28515625" style="8" customWidth="1"/>
    <col min="16122" max="16122" width="0.85546875" style="8" customWidth="1"/>
    <col min="16123" max="16123" width="12.7109375" style="8" customWidth="1"/>
    <col min="16124" max="16124" width="0.85546875" style="8" customWidth="1"/>
    <col min="16125" max="16125" width="12.7109375" style="8" customWidth="1"/>
    <col min="16126" max="16126" width="0.85546875" style="8" customWidth="1"/>
    <col min="16127" max="16127" width="12.7109375" style="8" customWidth="1"/>
    <col min="16128" max="16128" width="0.85546875" style="8" customWidth="1"/>
    <col min="16129" max="16129" width="12.7109375" style="8" customWidth="1"/>
    <col min="16130" max="16384" width="9.140625" style="8"/>
  </cols>
  <sheetData>
    <row r="1" spans="1:12" s="1" customFormat="1" ht="20.45" customHeight="1" x14ac:dyDescent="0.25">
      <c r="A1" s="1" t="s">
        <v>0</v>
      </c>
      <c r="F1" s="3"/>
      <c r="G1" s="3"/>
      <c r="H1" s="3"/>
      <c r="I1" s="3"/>
      <c r="J1" s="3"/>
      <c r="K1" s="3"/>
      <c r="L1" s="3"/>
    </row>
    <row r="2" spans="1:12" s="1" customFormat="1" ht="20.45" customHeight="1" x14ac:dyDescent="0.25">
      <c r="A2" s="1" t="s">
        <v>65</v>
      </c>
      <c r="F2" s="4"/>
      <c r="G2" s="4"/>
      <c r="H2" s="4"/>
      <c r="I2" s="4"/>
      <c r="J2" s="4"/>
      <c r="K2" s="4"/>
      <c r="L2" s="4"/>
    </row>
    <row r="3" spans="1:12" s="1" customFormat="1" ht="20.45" customHeight="1" x14ac:dyDescent="0.25">
      <c r="A3" s="5" t="s">
        <v>66</v>
      </c>
      <c r="B3" s="5"/>
      <c r="C3" s="5"/>
      <c r="D3" s="5"/>
      <c r="E3" s="5"/>
      <c r="F3" s="7"/>
      <c r="G3" s="7"/>
      <c r="H3" s="7"/>
      <c r="I3" s="7"/>
      <c r="J3" s="7"/>
      <c r="K3" s="7"/>
      <c r="L3" s="7"/>
    </row>
    <row r="4" spans="1:12" ht="20.45" customHeight="1" x14ac:dyDescent="0.25">
      <c r="C4" s="9"/>
      <c r="D4" s="9"/>
      <c r="E4" s="9"/>
      <c r="F4" s="11"/>
      <c r="G4" s="11"/>
      <c r="H4" s="11"/>
      <c r="I4" s="11"/>
      <c r="J4" s="11"/>
      <c r="K4" s="11"/>
      <c r="L4" s="11"/>
    </row>
    <row r="5" spans="1:12" ht="20.45" customHeight="1" x14ac:dyDescent="0.25">
      <c r="D5" s="67"/>
      <c r="E5" s="67"/>
      <c r="F5" s="191" t="s">
        <v>3</v>
      </c>
      <c r="G5" s="191"/>
      <c r="H5" s="191"/>
      <c r="I5" s="68"/>
      <c r="J5" s="191" t="s">
        <v>4</v>
      </c>
      <c r="K5" s="191"/>
      <c r="L5" s="191"/>
    </row>
    <row r="6" spans="1:12" ht="20.45" customHeight="1" x14ac:dyDescent="0.25">
      <c r="D6" s="2"/>
      <c r="E6" s="12"/>
      <c r="F6" s="19" t="s">
        <v>10</v>
      </c>
      <c r="G6" s="20"/>
      <c r="H6" s="19" t="s">
        <v>67</v>
      </c>
      <c r="I6" s="20"/>
      <c r="J6" s="19" t="s">
        <v>10</v>
      </c>
      <c r="K6" s="20"/>
      <c r="L6" s="19" t="s">
        <v>67</v>
      </c>
    </row>
    <row r="7" spans="1:12" ht="20.45" customHeight="1" x14ac:dyDescent="0.25">
      <c r="D7" s="21" t="s">
        <v>11</v>
      </c>
      <c r="E7" s="12"/>
      <c r="F7" s="22" t="s">
        <v>12</v>
      </c>
      <c r="G7" s="20"/>
      <c r="H7" s="22" t="s">
        <v>12</v>
      </c>
      <c r="I7" s="20"/>
      <c r="J7" s="22" t="s">
        <v>12</v>
      </c>
      <c r="K7" s="20"/>
      <c r="L7" s="22" t="s">
        <v>12</v>
      </c>
    </row>
    <row r="8" spans="1:12" ht="20.45" customHeight="1" x14ac:dyDescent="0.25">
      <c r="A8" s="23" t="s">
        <v>68</v>
      </c>
      <c r="B8" s="23"/>
      <c r="D8" s="69"/>
      <c r="F8" s="25"/>
      <c r="J8" s="25"/>
    </row>
    <row r="9" spans="1:12" ht="3.95" customHeight="1" x14ac:dyDescent="0.25">
      <c r="A9" s="23"/>
      <c r="B9" s="23"/>
      <c r="D9" s="69"/>
      <c r="F9" s="25"/>
      <c r="J9" s="25"/>
    </row>
    <row r="10" spans="1:12" ht="20.45" customHeight="1" x14ac:dyDescent="0.25">
      <c r="A10" s="8" t="s">
        <v>69</v>
      </c>
      <c r="D10" s="70">
        <v>6</v>
      </c>
      <c r="F10" s="25">
        <v>1231551</v>
      </c>
      <c r="G10" s="71"/>
      <c r="H10" s="18">
        <v>1429980</v>
      </c>
      <c r="I10" s="71"/>
      <c r="J10" s="25">
        <v>1230457</v>
      </c>
      <c r="K10" s="71"/>
      <c r="L10" s="18">
        <v>1428847</v>
      </c>
    </row>
    <row r="11" spans="1:12" ht="20.45" customHeight="1" x14ac:dyDescent="0.25">
      <c r="A11" s="8" t="s">
        <v>70</v>
      </c>
      <c r="D11" s="70"/>
      <c r="F11" s="72">
        <v>13616</v>
      </c>
      <c r="G11" s="73"/>
      <c r="H11" s="45">
        <v>9511</v>
      </c>
      <c r="I11" s="73"/>
      <c r="J11" s="72">
        <v>14322</v>
      </c>
      <c r="K11" s="73"/>
      <c r="L11" s="45">
        <v>10065</v>
      </c>
    </row>
    <row r="12" spans="1:12" ht="3.95" customHeight="1" x14ac:dyDescent="0.25">
      <c r="D12" s="70"/>
      <c r="F12" s="74"/>
      <c r="G12" s="73"/>
      <c r="H12" s="44"/>
      <c r="I12" s="73"/>
      <c r="J12" s="74"/>
      <c r="K12" s="73"/>
      <c r="L12" s="44"/>
    </row>
    <row r="13" spans="1:12" ht="20.45" customHeight="1" x14ac:dyDescent="0.25">
      <c r="A13" s="23" t="s">
        <v>71</v>
      </c>
      <c r="B13" s="23"/>
      <c r="D13" s="10"/>
      <c r="F13" s="72">
        <f>SUM(F10:F11)</f>
        <v>1245167</v>
      </c>
      <c r="G13" s="73"/>
      <c r="H13" s="45">
        <f>SUM(H10:H11)</f>
        <v>1439491</v>
      </c>
      <c r="I13" s="73"/>
      <c r="J13" s="72">
        <f>SUM(J10:J11)</f>
        <v>1244779</v>
      </c>
      <c r="K13" s="73"/>
      <c r="L13" s="45">
        <f>SUM(L10:L11)</f>
        <v>1438912</v>
      </c>
    </row>
    <row r="14" spans="1:12" ht="15" customHeight="1" x14ac:dyDescent="0.25">
      <c r="A14" s="23"/>
      <c r="B14" s="23"/>
      <c r="D14" s="10"/>
      <c r="F14" s="25"/>
      <c r="G14" s="71"/>
      <c r="I14" s="71"/>
      <c r="J14" s="25"/>
      <c r="K14" s="71"/>
    </row>
    <row r="15" spans="1:12" ht="20.45" customHeight="1" x14ac:dyDescent="0.25">
      <c r="A15" s="23" t="s">
        <v>72</v>
      </c>
      <c r="B15" s="23"/>
      <c r="D15" s="10"/>
      <c r="F15" s="25"/>
      <c r="G15" s="71"/>
      <c r="I15" s="71"/>
      <c r="J15" s="25"/>
      <c r="K15" s="71"/>
    </row>
    <row r="16" spans="1:12" ht="3.95" customHeight="1" x14ac:dyDescent="0.25">
      <c r="A16" s="23"/>
      <c r="B16" s="23"/>
      <c r="D16" s="10"/>
      <c r="F16" s="25"/>
      <c r="J16" s="25"/>
    </row>
    <row r="17" spans="1:12" ht="20.45" customHeight="1" x14ac:dyDescent="0.25">
      <c r="A17" s="8" t="s">
        <v>73</v>
      </c>
      <c r="D17" s="70">
        <v>6</v>
      </c>
      <c r="F17" s="25">
        <v>1073999</v>
      </c>
      <c r="G17" s="71"/>
      <c r="H17" s="18">
        <v>1251000</v>
      </c>
      <c r="I17" s="71"/>
      <c r="J17" s="25">
        <v>1082604</v>
      </c>
      <c r="K17" s="71"/>
      <c r="L17" s="18">
        <v>1257568</v>
      </c>
    </row>
    <row r="18" spans="1:12" ht="20.45" customHeight="1" x14ac:dyDescent="0.25">
      <c r="A18" s="8" t="s">
        <v>74</v>
      </c>
      <c r="D18" s="70"/>
      <c r="F18" s="25">
        <v>31209</v>
      </c>
      <c r="G18" s="71"/>
      <c r="H18" s="18">
        <v>33245</v>
      </c>
      <c r="I18" s="71"/>
      <c r="J18" s="25">
        <v>31209</v>
      </c>
      <c r="K18" s="71"/>
      <c r="L18" s="18">
        <v>33245</v>
      </c>
    </row>
    <row r="19" spans="1:12" ht="20.45" customHeight="1" x14ac:dyDescent="0.25">
      <c r="A19" s="8" t="s">
        <v>75</v>
      </c>
      <c r="D19" s="70"/>
      <c r="F19" s="74">
        <v>63774</v>
      </c>
      <c r="G19" s="73"/>
      <c r="H19" s="18">
        <v>65931</v>
      </c>
      <c r="I19" s="73"/>
      <c r="J19" s="74">
        <v>61666</v>
      </c>
      <c r="K19" s="73"/>
      <c r="L19" s="18">
        <v>63604</v>
      </c>
    </row>
    <row r="20" spans="1:12" ht="20.45" customHeight="1" x14ac:dyDescent="0.25">
      <c r="A20" s="8" t="s">
        <v>76</v>
      </c>
      <c r="D20" s="70"/>
      <c r="F20" s="72">
        <v>4642</v>
      </c>
      <c r="G20" s="73"/>
      <c r="H20" s="45">
        <v>4431</v>
      </c>
      <c r="I20" s="73"/>
      <c r="J20" s="72">
        <v>4642</v>
      </c>
      <c r="K20" s="73"/>
      <c r="L20" s="45">
        <v>4415</v>
      </c>
    </row>
    <row r="21" spans="1:12" ht="3.95" customHeight="1" x14ac:dyDescent="0.25">
      <c r="D21" s="75"/>
      <c r="F21" s="74"/>
      <c r="G21" s="73"/>
      <c r="H21" s="44"/>
      <c r="I21" s="73"/>
      <c r="J21" s="74"/>
      <c r="K21" s="73"/>
      <c r="L21" s="44"/>
    </row>
    <row r="22" spans="1:12" ht="20.45" customHeight="1" x14ac:dyDescent="0.25">
      <c r="A22" s="23" t="s">
        <v>77</v>
      </c>
      <c r="B22" s="23"/>
      <c r="C22" s="23"/>
      <c r="D22" s="76"/>
      <c r="E22" s="23"/>
      <c r="F22" s="72">
        <f>SUM(F17:F20)</f>
        <v>1173624</v>
      </c>
      <c r="G22" s="71"/>
      <c r="H22" s="45">
        <f>SUM(H17:H20)</f>
        <v>1354607</v>
      </c>
      <c r="I22" s="71"/>
      <c r="J22" s="72">
        <f>SUM(J17:J20)</f>
        <v>1180121</v>
      </c>
      <c r="K22" s="73"/>
      <c r="L22" s="45">
        <f>SUM(L17:L20)</f>
        <v>1358832</v>
      </c>
    </row>
    <row r="23" spans="1:12" ht="15" customHeight="1" x14ac:dyDescent="0.25">
      <c r="A23" s="23"/>
      <c r="B23" s="23"/>
      <c r="D23" s="69"/>
      <c r="F23" s="25"/>
      <c r="G23" s="71"/>
      <c r="I23" s="71"/>
      <c r="J23" s="25"/>
      <c r="K23" s="71"/>
    </row>
    <row r="24" spans="1:12" ht="20.45" customHeight="1" x14ac:dyDescent="0.25">
      <c r="A24" s="23" t="s">
        <v>171</v>
      </c>
      <c r="B24" s="23"/>
      <c r="D24" s="69"/>
      <c r="F24" s="25"/>
      <c r="G24" s="71"/>
      <c r="I24" s="71"/>
      <c r="J24" s="25"/>
      <c r="K24" s="71"/>
    </row>
    <row r="25" spans="1:12" ht="20.45" customHeight="1" x14ac:dyDescent="0.25">
      <c r="A25" s="23" t="s">
        <v>170</v>
      </c>
      <c r="B25" s="23"/>
      <c r="D25" s="69"/>
      <c r="F25" s="72">
        <f>F13-F22</f>
        <v>71543</v>
      </c>
      <c r="G25" s="8"/>
      <c r="H25" s="45">
        <f>H13-H22</f>
        <v>84884</v>
      </c>
      <c r="I25" s="8"/>
      <c r="J25" s="72">
        <f>J13-J22</f>
        <v>64658</v>
      </c>
      <c r="K25" s="8"/>
      <c r="L25" s="45">
        <f>L13-L22</f>
        <v>80080</v>
      </c>
    </row>
    <row r="26" spans="1:12" ht="3.95" customHeight="1" x14ac:dyDescent="0.25">
      <c r="D26" s="69"/>
      <c r="F26" s="74"/>
      <c r="G26" s="78"/>
      <c r="H26" s="44"/>
      <c r="I26" s="78"/>
      <c r="J26" s="74"/>
      <c r="K26" s="78"/>
      <c r="L26" s="44"/>
    </row>
    <row r="27" spans="1:12" ht="20.45" customHeight="1" x14ac:dyDescent="0.25">
      <c r="A27" s="23" t="s">
        <v>135</v>
      </c>
      <c r="B27" s="23"/>
      <c r="D27" s="69"/>
      <c r="F27" s="74">
        <f>SUM(F25:F25)</f>
        <v>71543</v>
      </c>
      <c r="G27" s="78"/>
      <c r="H27" s="44">
        <f>SUM(H25:H25)</f>
        <v>84884</v>
      </c>
      <c r="I27" s="78"/>
      <c r="J27" s="74">
        <f>SUM(J25:J25)</f>
        <v>64658</v>
      </c>
      <c r="K27" s="78"/>
      <c r="L27" s="44">
        <f>SUM(L25:L25)</f>
        <v>80080</v>
      </c>
    </row>
    <row r="28" spans="1:12" ht="20.45" customHeight="1" x14ac:dyDescent="0.25">
      <c r="A28" s="8" t="s">
        <v>172</v>
      </c>
      <c r="D28" s="10">
        <v>16</v>
      </c>
      <c r="F28" s="72">
        <v>-11806</v>
      </c>
      <c r="G28" s="78"/>
      <c r="H28" s="45">
        <v>-14321</v>
      </c>
      <c r="I28" s="78"/>
      <c r="J28" s="72">
        <v>-10527</v>
      </c>
      <c r="K28" s="78"/>
      <c r="L28" s="45">
        <v>-13960</v>
      </c>
    </row>
    <row r="29" spans="1:12" ht="3.95" customHeight="1" x14ac:dyDescent="0.25">
      <c r="D29" s="69"/>
      <c r="F29" s="74"/>
      <c r="G29" s="78"/>
      <c r="H29" s="44"/>
      <c r="I29" s="78"/>
      <c r="J29" s="74"/>
      <c r="K29" s="78"/>
      <c r="L29" s="44"/>
    </row>
    <row r="30" spans="1:12" ht="20.45" customHeight="1" x14ac:dyDescent="0.25">
      <c r="A30" s="23" t="s">
        <v>173</v>
      </c>
      <c r="B30" s="23"/>
      <c r="D30" s="69"/>
      <c r="E30" s="10"/>
      <c r="F30" s="74">
        <f>SUM(F27:F28)</f>
        <v>59737</v>
      </c>
      <c r="G30" s="78"/>
      <c r="H30" s="44">
        <f>SUM(H27:H28)</f>
        <v>70563</v>
      </c>
      <c r="I30" s="78"/>
      <c r="J30" s="74">
        <f>SUM(J27:J28)</f>
        <v>54131</v>
      </c>
      <c r="K30" s="78"/>
      <c r="L30" s="44">
        <f>SUM(L27:L28)</f>
        <v>66120</v>
      </c>
    </row>
    <row r="31" spans="1:12" ht="3.95" customHeight="1" x14ac:dyDescent="0.25">
      <c r="D31" s="69"/>
      <c r="F31" s="74"/>
      <c r="G31" s="78"/>
      <c r="H31" s="44"/>
      <c r="I31" s="78"/>
      <c r="J31" s="74"/>
      <c r="K31" s="78"/>
      <c r="L31" s="44"/>
    </row>
    <row r="32" spans="1:12" ht="20.45" customHeight="1" x14ac:dyDescent="0.25">
      <c r="A32" s="23" t="s">
        <v>78</v>
      </c>
      <c r="B32" s="23"/>
      <c r="D32" s="69"/>
      <c r="E32" s="10"/>
      <c r="F32" s="74"/>
      <c r="G32" s="78"/>
      <c r="H32" s="44"/>
      <c r="I32" s="78"/>
      <c r="J32" s="74"/>
      <c r="K32" s="78"/>
      <c r="L32" s="44"/>
    </row>
    <row r="33" spans="1:12" s="57" customFormat="1" ht="20.45" customHeight="1" x14ac:dyDescent="0.25">
      <c r="A33" s="57" t="s">
        <v>79</v>
      </c>
      <c r="B33" s="8"/>
      <c r="D33" s="79"/>
      <c r="E33" s="80"/>
      <c r="F33" s="74"/>
      <c r="G33" s="73"/>
      <c r="H33" s="44"/>
      <c r="I33" s="73"/>
      <c r="J33" s="74"/>
      <c r="K33" s="73"/>
      <c r="L33" s="44"/>
    </row>
    <row r="34" spans="1:12" s="57" customFormat="1" ht="20.45" customHeight="1" x14ac:dyDescent="0.25">
      <c r="A34" s="81" t="s">
        <v>80</v>
      </c>
      <c r="B34" s="8"/>
      <c r="D34" s="79"/>
      <c r="E34" s="80"/>
      <c r="F34" s="74"/>
      <c r="G34" s="73"/>
      <c r="H34" s="44"/>
      <c r="I34" s="73"/>
      <c r="J34" s="74"/>
      <c r="K34" s="73"/>
      <c r="L34" s="44"/>
    </row>
    <row r="35" spans="1:12" s="57" customFormat="1" ht="20.45" customHeight="1" x14ac:dyDescent="0.4">
      <c r="A35" s="8"/>
      <c r="B35" s="77" t="s">
        <v>81</v>
      </c>
      <c r="D35" s="79"/>
      <c r="E35" s="80"/>
      <c r="F35" s="74"/>
      <c r="G35" s="73"/>
      <c r="H35" s="44"/>
      <c r="I35" s="73"/>
      <c r="J35" s="74"/>
      <c r="K35" s="73"/>
      <c r="L35" s="44"/>
    </row>
    <row r="36" spans="1:12" s="57" customFormat="1" ht="20.45" customHeight="1" x14ac:dyDescent="0.25">
      <c r="A36" s="8"/>
      <c r="B36" s="8" t="s">
        <v>82</v>
      </c>
      <c r="D36" s="79"/>
      <c r="E36" s="80"/>
      <c r="F36" s="72">
        <v>-50351</v>
      </c>
      <c r="G36" s="78"/>
      <c r="H36" s="45">
        <v>0</v>
      </c>
      <c r="I36" s="78"/>
      <c r="J36" s="72">
        <v>-45817</v>
      </c>
      <c r="K36" s="78"/>
      <c r="L36" s="45">
        <v>0</v>
      </c>
    </row>
    <row r="37" spans="1:12" ht="3.95" customHeight="1" x14ac:dyDescent="0.25">
      <c r="D37" s="69"/>
      <c r="F37" s="74"/>
      <c r="G37" s="78"/>
      <c r="H37" s="44"/>
      <c r="I37" s="78"/>
      <c r="J37" s="74"/>
      <c r="K37" s="78"/>
      <c r="L37" s="44"/>
    </row>
    <row r="38" spans="1:12" s="57" customFormat="1" ht="20.45" customHeight="1" x14ac:dyDescent="0.25">
      <c r="A38" s="27" t="s">
        <v>83</v>
      </c>
      <c r="B38" s="8"/>
      <c r="D38" s="79"/>
      <c r="E38" s="80"/>
      <c r="F38" s="74"/>
      <c r="G38" s="73"/>
      <c r="H38" s="44"/>
      <c r="I38" s="73"/>
      <c r="J38" s="74"/>
      <c r="K38" s="73"/>
      <c r="L38" s="44"/>
    </row>
    <row r="39" spans="1:12" ht="20.45" customHeight="1" x14ac:dyDescent="0.25">
      <c r="A39" s="27" t="s">
        <v>80</v>
      </c>
      <c r="D39" s="10"/>
      <c r="F39" s="72">
        <f>F36</f>
        <v>-50351</v>
      </c>
      <c r="G39" s="78"/>
      <c r="H39" s="45">
        <f>H36</f>
        <v>0</v>
      </c>
      <c r="I39" s="78"/>
      <c r="J39" s="72">
        <f>J36</f>
        <v>-45817</v>
      </c>
      <c r="K39" s="78"/>
      <c r="L39" s="45">
        <f>L36</f>
        <v>0</v>
      </c>
    </row>
    <row r="40" spans="1:12" ht="3.95" customHeight="1" x14ac:dyDescent="0.25">
      <c r="D40" s="69"/>
      <c r="F40" s="74"/>
      <c r="G40" s="78"/>
      <c r="H40" s="44"/>
      <c r="I40" s="78"/>
      <c r="J40" s="74"/>
      <c r="K40" s="78"/>
      <c r="L40" s="44"/>
    </row>
    <row r="41" spans="1:12" s="57" customFormat="1" ht="20.45" customHeight="1" x14ac:dyDescent="0.25">
      <c r="A41" s="57" t="s">
        <v>84</v>
      </c>
      <c r="B41" s="8"/>
      <c r="D41" s="79"/>
      <c r="E41" s="80"/>
      <c r="F41" s="74"/>
      <c r="G41" s="73"/>
      <c r="H41" s="44"/>
      <c r="I41" s="73"/>
      <c r="J41" s="74"/>
      <c r="K41" s="73"/>
      <c r="L41" s="44"/>
    </row>
    <row r="42" spans="1:12" s="57" customFormat="1" ht="20.45" customHeight="1" x14ac:dyDescent="0.25">
      <c r="A42" s="81" t="s">
        <v>80</v>
      </c>
      <c r="B42" s="8"/>
      <c r="D42" s="79"/>
      <c r="E42" s="80"/>
      <c r="F42" s="74"/>
      <c r="G42" s="73"/>
      <c r="H42" s="44"/>
      <c r="I42" s="73"/>
      <c r="J42" s="74"/>
      <c r="K42" s="73"/>
      <c r="L42" s="44"/>
    </row>
    <row r="43" spans="1:12" s="57" customFormat="1" ht="20.45" customHeight="1" x14ac:dyDescent="0.4">
      <c r="A43" s="8"/>
      <c r="B43" s="77" t="s">
        <v>85</v>
      </c>
      <c r="D43" s="79"/>
      <c r="E43" s="80"/>
      <c r="F43" s="74"/>
      <c r="G43" s="73"/>
      <c r="H43" s="44"/>
      <c r="I43" s="73"/>
      <c r="J43" s="74"/>
      <c r="K43" s="73"/>
      <c r="L43" s="44"/>
    </row>
    <row r="44" spans="1:12" s="57" customFormat="1" ht="20.45" customHeight="1" x14ac:dyDescent="0.25">
      <c r="A44" s="8"/>
      <c r="B44" s="8" t="s">
        <v>86</v>
      </c>
      <c r="D44" s="79"/>
      <c r="E44" s="80"/>
      <c r="F44" s="72">
        <v>617</v>
      </c>
      <c r="G44" s="78"/>
      <c r="H44" s="45">
        <v>195</v>
      </c>
      <c r="I44" s="78"/>
      <c r="J44" s="72">
        <v>617</v>
      </c>
      <c r="K44" s="78"/>
      <c r="L44" s="45">
        <v>195</v>
      </c>
    </row>
    <row r="45" spans="1:12" ht="3.95" customHeight="1" x14ac:dyDescent="0.25">
      <c r="D45" s="69"/>
      <c r="F45" s="74"/>
      <c r="G45" s="78"/>
      <c r="H45" s="44"/>
      <c r="I45" s="78"/>
      <c r="J45" s="74"/>
      <c r="K45" s="78"/>
      <c r="L45" s="44"/>
    </row>
    <row r="46" spans="1:12" s="57" customFormat="1" ht="17.25" customHeight="1" x14ac:dyDescent="0.4">
      <c r="A46" s="82" t="s">
        <v>87</v>
      </c>
      <c r="B46" s="8"/>
      <c r="D46" s="79"/>
      <c r="E46" s="80"/>
      <c r="F46" s="74"/>
      <c r="G46" s="73"/>
      <c r="H46" s="44"/>
      <c r="I46" s="73"/>
      <c r="J46" s="74"/>
      <c r="K46" s="73"/>
      <c r="L46" s="44"/>
    </row>
    <row r="47" spans="1:12" ht="20.45" customHeight="1" x14ac:dyDescent="0.25">
      <c r="A47" s="27" t="s">
        <v>80</v>
      </c>
      <c r="D47" s="10"/>
      <c r="F47" s="72">
        <f>F44</f>
        <v>617</v>
      </c>
      <c r="G47" s="78"/>
      <c r="H47" s="45">
        <f>H44</f>
        <v>195</v>
      </c>
      <c r="I47" s="78"/>
      <c r="J47" s="72">
        <f>J44</f>
        <v>617</v>
      </c>
      <c r="K47" s="78"/>
      <c r="L47" s="45">
        <f>L44</f>
        <v>195</v>
      </c>
    </row>
    <row r="48" spans="1:12" ht="3.95" customHeight="1" x14ac:dyDescent="0.25">
      <c r="D48" s="69"/>
      <c r="F48" s="74"/>
      <c r="G48" s="78"/>
      <c r="H48" s="44"/>
      <c r="I48" s="78"/>
      <c r="J48" s="74"/>
      <c r="K48" s="78"/>
      <c r="L48" s="44"/>
    </row>
    <row r="49" spans="1:12" s="57" customFormat="1" ht="20.45" customHeight="1" x14ac:dyDescent="0.25">
      <c r="A49" s="23" t="s">
        <v>174</v>
      </c>
      <c r="B49" s="8"/>
      <c r="D49" s="79"/>
      <c r="E49" s="80"/>
      <c r="F49" s="72">
        <f>F39+F47</f>
        <v>-49734</v>
      </c>
      <c r="G49" s="78"/>
      <c r="H49" s="45">
        <f>H39+H47</f>
        <v>195</v>
      </c>
      <c r="I49" s="78"/>
      <c r="J49" s="72">
        <f>J39+J47</f>
        <v>-45200</v>
      </c>
      <c r="K49" s="78"/>
      <c r="L49" s="45">
        <f>L39+L47</f>
        <v>195</v>
      </c>
    </row>
    <row r="50" spans="1:12" ht="3.95" customHeight="1" x14ac:dyDescent="0.25">
      <c r="D50" s="69"/>
      <c r="F50" s="74"/>
      <c r="G50" s="78"/>
      <c r="H50" s="44"/>
      <c r="I50" s="78"/>
      <c r="J50" s="74"/>
      <c r="K50" s="78"/>
      <c r="L50" s="44"/>
    </row>
    <row r="51" spans="1:12" ht="20.45" customHeight="1" thickBot="1" x14ac:dyDescent="0.3">
      <c r="A51" s="23" t="s">
        <v>127</v>
      </c>
      <c r="B51" s="23"/>
      <c r="D51" s="10"/>
      <c r="F51" s="83">
        <f>F30+F49</f>
        <v>10003</v>
      </c>
      <c r="H51" s="55">
        <f>H30+H49</f>
        <v>70758</v>
      </c>
      <c r="J51" s="83">
        <f>J30+J49</f>
        <v>8931</v>
      </c>
      <c r="K51" s="44"/>
      <c r="L51" s="55">
        <f>L30+L49</f>
        <v>66315</v>
      </c>
    </row>
    <row r="52" spans="1:12" ht="20.45" customHeight="1" thickTop="1" x14ac:dyDescent="0.25">
      <c r="A52" s="23"/>
      <c r="B52" s="23"/>
      <c r="D52" s="10"/>
      <c r="F52" s="44"/>
      <c r="H52" s="44"/>
      <c r="J52" s="44"/>
      <c r="K52" s="44"/>
      <c r="L52" s="44"/>
    </row>
    <row r="53" spans="1:12" ht="9.9499999999999993" customHeight="1" x14ac:dyDescent="0.25">
      <c r="A53" s="23"/>
      <c r="B53" s="23"/>
      <c r="D53" s="10"/>
      <c r="F53" s="44"/>
      <c r="H53" s="44"/>
      <c r="J53" s="44"/>
      <c r="K53" s="44"/>
      <c r="L53" s="44"/>
    </row>
    <row r="54" spans="1:12" ht="20.45" customHeight="1" x14ac:dyDescent="0.25">
      <c r="A54" s="84" t="s">
        <v>32</v>
      </c>
      <c r="B54" s="84"/>
      <c r="C54" s="48"/>
      <c r="D54" s="85"/>
      <c r="E54" s="48"/>
      <c r="F54" s="45"/>
      <c r="G54" s="45"/>
      <c r="H54" s="45"/>
      <c r="I54" s="45"/>
      <c r="J54" s="45"/>
      <c r="K54" s="45"/>
      <c r="L54" s="45"/>
    </row>
    <row r="55" spans="1:12" ht="20.100000000000001" customHeight="1" x14ac:dyDescent="0.25">
      <c r="A55" s="1" t="s">
        <v>0</v>
      </c>
      <c r="B55" s="1"/>
      <c r="C55" s="1"/>
      <c r="D55" s="1"/>
      <c r="E55" s="1"/>
      <c r="F55" s="3"/>
      <c r="G55" s="3"/>
      <c r="H55" s="3"/>
      <c r="I55" s="3"/>
      <c r="J55" s="3"/>
      <c r="K55" s="3"/>
      <c r="L55" s="3"/>
    </row>
    <row r="56" spans="1:12" ht="20.100000000000001" customHeight="1" x14ac:dyDescent="0.25">
      <c r="A56" s="1" t="s">
        <v>88</v>
      </c>
      <c r="B56" s="1"/>
      <c r="C56" s="1"/>
      <c r="D56" s="1"/>
      <c r="E56" s="1"/>
      <c r="F56" s="4"/>
      <c r="G56" s="4"/>
      <c r="H56" s="4"/>
      <c r="I56" s="4"/>
      <c r="J56" s="4"/>
      <c r="K56" s="4"/>
      <c r="L56" s="4"/>
    </row>
    <row r="57" spans="1:12" ht="20.100000000000001" customHeight="1" x14ac:dyDescent="0.25">
      <c r="A57" s="5" t="s">
        <v>66</v>
      </c>
      <c r="B57" s="5"/>
      <c r="C57" s="5"/>
      <c r="D57" s="5"/>
      <c r="E57" s="5"/>
      <c r="F57" s="7"/>
      <c r="G57" s="7"/>
      <c r="H57" s="7"/>
      <c r="I57" s="7"/>
      <c r="J57" s="7"/>
      <c r="K57" s="7"/>
      <c r="L57" s="7"/>
    </row>
    <row r="58" spans="1:12" ht="20.100000000000001" customHeight="1" x14ac:dyDescent="0.25">
      <c r="C58" s="9"/>
      <c r="D58" s="9"/>
      <c r="E58" s="9"/>
      <c r="F58" s="11"/>
      <c r="G58" s="11"/>
      <c r="H58" s="11"/>
      <c r="I58" s="11"/>
      <c r="J58" s="11"/>
      <c r="K58" s="11"/>
      <c r="L58" s="11"/>
    </row>
    <row r="59" spans="1:12" ht="20.100000000000001" customHeight="1" x14ac:dyDescent="0.25">
      <c r="D59" s="67"/>
      <c r="E59" s="67"/>
      <c r="F59" s="191" t="s">
        <v>3</v>
      </c>
      <c r="G59" s="191"/>
      <c r="H59" s="191"/>
      <c r="I59" s="68"/>
      <c r="J59" s="191" t="s">
        <v>4</v>
      </c>
      <c r="K59" s="191"/>
      <c r="L59" s="191"/>
    </row>
    <row r="60" spans="1:12" ht="20.100000000000001" customHeight="1" x14ac:dyDescent="0.25">
      <c r="D60" s="2"/>
      <c r="E60" s="12"/>
      <c r="F60" s="19" t="s">
        <v>10</v>
      </c>
      <c r="G60" s="20"/>
      <c r="H60" s="19" t="s">
        <v>67</v>
      </c>
      <c r="I60" s="20"/>
      <c r="J60" s="19" t="s">
        <v>10</v>
      </c>
      <c r="K60" s="20"/>
      <c r="L60" s="19" t="s">
        <v>67</v>
      </c>
    </row>
    <row r="61" spans="1:12" ht="20.100000000000001" customHeight="1" x14ac:dyDescent="0.25">
      <c r="D61" s="21" t="s">
        <v>11</v>
      </c>
      <c r="E61" s="12"/>
      <c r="F61" s="22" t="s">
        <v>12</v>
      </c>
      <c r="G61" s="20"/>
      <c r="H61" s="22" t="s">
        <v>12</v>
      </c>
      <c r="I61" s="20"/>
      <c r="J61" s="22" t="s">
        <v>12</v>
      </c>
      <c r="K61" s="20"/>
      <c r="L61" s="22" t="s">
        <v>12</v>
      </c>
    </row>
    <row r="62" spans="1:12" ht="8.1" customHeight="1" x14ac:dyDescent="0.25">
      <c r="D62" s="70"/>
      <c r="F62" s="25"/>
      <c r="G62" s="71"/>
      <c r="I62" s="71"/>
      <c r="J62" s="25"/>
      <c r="K62" s="71"/>
    </row>
    <row r="63" spans="1:12" ht="20.100000000000001" customHeight="1" x14ac:dyDescent="0.25">
      <c r="A63" s="23" t="s">
        <v>177</v>
      </c>
      <c r="B63" s="23"/>
      <c r="D63" s="70"/>
      <c r="F63" s="25"/>
      <c r="G63" s="71"/>
      <c r="I63" s="71"/>
      <c r="J63" s="25"/>
      <c r="K63" s="71"/>
    </row>
    <row r="64" spans="1:12" ht="20.100000000000001" customHeight="1" x14ac:dyDescent="0.25">
      <c r="A64" s="86" t="s">
        <v>89</v>
      </c>
      <c r="B64" s="86"/>
      <c r="D64" s="70"/>
      <c r="F64" s="74">
        <v>59737</v>
      </c>
      <c r="G64" s="73"/>
      <c r="H64" s="44">
        <v>70563</v>
      </c>
      <c r="I64" s="73"/>
      <c r="J64" s="74">
        <v>54131</v>
      </c>
      <c r="K64" s="73"/>
      <c r="L64" s="44">
        <v>66120</v>
      </c>
    </row>
    <row r="65" spans="1:12" ht="20.100000000000001" customHeight="1" x14ac:dyDescent="0.25">
      <c r="A65" s="86" t="s">
        <v>90</v>
      </c>
      <c r="B65" s="86"/>
      <c r="D65" s="70"/>
      <c r="F65" s="72">
        <v>0</v>
      </c>
      <c r="G65" s="73"/>
      <c r="H65" s="87">
        <v>0</v>
      </c>
      <c r="I65" s="73"/>
      <c r="J65" s="72">
        <v>0</v>
      </c>
      <c r="K65" s="73"/>
      <c r="L65" s="45">
        <v>0</v>
      </c>
    </row>
    <row r="66" spans="1:12" ht="8.1" customHeight="1" x14ac:dyDescent="0.25">
      <c r="A66" s="23"/>
      <c r="B66" s="23"/>
      <c r="D66" s="10"/>
      <c r="F66" s="74"/>
      <c r="G66" s="73"/>
      <c r="H66" s="44"/>
      <c r="I66" s="73"/>
      <c r="J66" s="74"/>
      <c r="K66" s="73"/>
      <c r="L66" s="44"/>
    </row>
    <row r="67" spans="1:12" ht="20.100000000000001" customHeight="1" thickBot="1" x14ac:dyDescent="0.3">
      <c r="A67" s="23"/>
      <c r="B67" s="23"/>
      <c r="D67" s="10"/>
      <c r="F67" s="83">
        <f>SUM(F64:F65)</f>
        <v>59737</v>
      </c>
      <c r="G67" s="44"/>
      <c r="H67" s="55">
        <f>SUM(H64:H65)</f>
        <v>70563</v>
      </c>
      <c r="I67" s="44"/>
      <c r="J67" s="83">
        <f>SUM(J64:J65)</f>
        <v>54131</v>
      </c>
      <c r="K67" s="44"/>
      <c r="L67" s="55">
        <f>SUM(L64:L65)</f>
        <v>66120</v>
      </c>
    </row>
    <row r="68" spans="1:12" ht="20.100000000000001" customHeight="1" thickTop="1" x14ac:dyDescent="0.25">
      <c r="A68" s="23"/>
      <c r="B68" s="23"/>
      <c r="D68" s="10"/>
      <c r="F68" s="74"/>
      <c r="G68" s="44"/>
      <c r="H68" s="44"/>
      <c r="I68" s="44"/>
      <c r="J68" s="74"/>
      <c r="K68" s="44"/>
      <c r="L68" s="44"/>
    </row>
    <row r="69" spans="1:12" ht="20.100000000000001" customHeight="1" x14ac:dyDescent="0.25">
      <c r="A69" s="23" t="s">
        <v>176</v>
      </c>
      <c r="B69" s="23"/>
      <c r="D69" s="70"/>
      <c r="F69" s="74"/>
      <c r="G69" s="73"/>
      <c r="H69" s="44"/>
      <c r="I69" s="73"/>
      <c r="J69" s="74"/>
      <c r="K69" s="73"/>
      <c r="L69" s="44"/>
    </row>
    <row r="70" spans="1:12" ht="20.100000000000001" customHeight="1" x14ac:dyDescent="0.25">
      <c r="A70" s="86" t="s">
        <v>89</v>
      </c>
      <c r="B70" s="86"/>
      <c r="D70" s="70"/>
      <c r="F70" s="74">
        <v>10003</v>
      </c>
      <c r="G70" s="73"/>
      <c r="H70" s="44">
        <v>70758</v>
      </c>
      <c r="I70" s="73"/>
      <c r="J70" s="74">
        <v>8931</v>
      </c>
      <c r="K70" s="73"/>
      <c r="L70" s="44">
        <v>66315</v>
      </c>
    </row>
    <row r="71" spans="1:12" ht="20.100000000000001" customHeight="1" x14ac:dyDescent="0.25">
      <c r="A71" s="86" t="s">
        <v>90</v>
      </c>
      <c r="B71" s="86"/>
      <c r="D71" s="70"/>
      <c r="F71" s="72">
        <v>0</v>
      </c>
      <c r="G71" s="73"/>
      <c r="H71" s="45">
        <v>0</v>
      </c>
      <c r="I71" s="73"/>
      <c r="J71" s="72">
        <v>0</v>
      </c>
      <c r="K71" s="73"/>
      <c r="L71" s="45">
        <v>0</v>
      </c>
    </row>
    <row r="72" spans="1:12" ht="8.1" customHeight="1" x14ac:dyDescent="0.25">
      <c r="D72" s="70"/>
      <c r="F72" s="74"/>
      <c r="G72" s="73"/>
      <c r="H72" s="44"/>
      <c r="I72" s="73"/>
      <c r="J72" s="74"/>
      <c r="K72" s="73"/>
      <c r="L72" s="44"/>
    </row>
    <row r="73" spans="1:12" ht="20.100000000000001" customHeight="1" thickBot="1" x14ac:dyDescent="0.3">
      <c r="D73" s="70"/>
      <c r="F73" s="83">
        <f>SUM(F70:F71)</f>
        <v>10003</v>
      </c>
      <c r="G73" s="44"/>
      <c r="H73" s="55">
        <f>SUM(H70:H71)</f>
        <v>70758</v>
      </c>
      <c r="I73" s="44"/>
      <c r="J73" s="83">
        <f>SUM(J70:J71)</f>
        <v>8931</v>
      </c>
      <c r="K73" s="44"/>
      <c r="L73" s="55">
        <f>SUM(L70:L71)</f>
        <v>66315</v>
      </c>
    </row>
    <row r="74" spans="1:12" ht="20.100000000000001" customHeight="1" thickTop="1" x14ac:dyDescent="0.25">
      <c r="D74" s="70"/>
      <c r="F74" s="74"/>
      <c r="G74" s="73"/>
      <c r="H74" s="44"/>
      <c r="I74" s="73"/>
      <c r="J74" s="74"/>
      <c r="K74" s="73"/>
      <c r="L74" s="44"/>
    </row>
    <row r="75" spans="1:12" ht="20.100000000000001" customHeight="1" x14ac:dyDescent="0.25">
      <c r="A75" s="23" t="s">
        <v>91</v>
      </c>
      <c r="B75" s="23"/>
      <c r="D75" s="88"/>
      <c r="F75" s="25"/>
      <c r="J75" s="25"/>
    </row>
    <row r="76" spans="1:12" ht="6" customHeight="1" x14ac:dyDescent="0.25">
      <c r="A76" s="23"/>
      <c r="B76" s="23"/>
      <c r="D76" s="88"/>
      <c r="F76" s="25"/>
      <c r="J76" s="25"/>
    </row>
    <row r="77" spans="1:12" ht="20.100000000000001" customHeight="1" x14ac:dyDescent="0.25">
      <c r="A77" s="8" t="s">
        <v>175</v>
      </c>
      <c r="D77" s="10">
        <v>17</v>
      </c>
      <c r="F77" s="89">
        <v>0.3</v>
      </c>
      <c r="G77" s="90"/>
      <c r="H77" s="90">
        <v>0.35</v>
      </c>
      <c r="I77" s="90"/>
      <c r="J77" s="89">
        <v>0.27</v>
      </c>
      <c r="K77" s="90"/>
      <c r="L77" s="90">
        <v>0.33</v>
      </c>
    </row>
    <row r="78" spans="1:12" ht="20.100000000000001" customHeight="1" x14ac:dyDescent="0.25">
      <c r="D78" s="10"/>
      <c r="F78" s="90"/>
      <c r="G78" s="90"/>
      <c r="H78" s="90"/>
      <c r="I78" s="90"/>
      <c r="J78" s="90"/>
      <c r="K78" s="90"/>
      <c r="L78" s="90"/>
    </row>
    <row r="79" spans="1:12" ht="20.100000000000001" customHeight="1" x14ac:dyDescent="0.25">
      <c r="D79" s="10"/>
      <c r="F79" s="90"/>
      <c r="G79" s="90"/>
      <c r="H79" s="90"/>
      <c r="I79" s="90"/>
      <c r="J79" s="90"/>
      <c r="K79" s="90"/>
      <c r="L79" s="90"/>
    </row>
    <row r="80" spans="1:12" ht="20.100000000000001" customHeight="1" x14ac:dyDescent="0.25">
      <c r="D80" s="10"/>
      <c r="F80" s="90"/>
      <c r="G80" s="90"/>
      <c r="H80" s="90"/>
      <c r="I80" s="90"/>
      <c r="J80" s="90"/>
      <c r="K80" s="90"/>
      <c r="L80" s="90"/>
    </row>
    <row r="81" spans="4:12" ht="20.100000000000001" customHeight="1" x14ac:dyDescent="0.25">
      <c r="D81" s="10"/>
      <c r="F81" s="90"/>
      <c r="G81" s="91"/>
      <c r="H81" s="90"/>
      <c r="I81" s="90"/>
      <c r="J81" s="90"/>
      <c r="K81" s="90"/>
      <c r="L81" s="90"/>
    </row>
    <row r="82" spans="4:12" ht="20.100000000000001" customHeight="1" x14ac:dyDescent="0.25">
      <c r="D82" s="10"/>
      <c r="F82" s="90"/>
      <c r="G82" s="91"/>
      <c r="H82" s="90"/>
      <c r="I82" s="90"/>
      <c r="J82" s="90"/>
      <c r="K82" s="90"/>
      <c r="L82" s="90"/>
    </row>
    <row r="83" spans="4:12" ht="20.100000000000001" customHeight="1" x14ac:dyDescent="0.25">
      <c r="D83" s="10"/>
      <c r="F83" s="90"/>
      <c r="G83" s="91"/>
      <c r="H83" s="90"/>
      <c r="I83" s="90"/>
      <c r="J83" s="90"/>
      <c r="K83" s="90"/>
      <c r="L83" s="90"/>
    </row>
    <row r="84" spans="4:12" ht="20.100000000000001" customHeight="1" x14ac:dyDescent="0.25">
      <c r="D84" s="10"/>
      <c r="F84" s="90"/>
      <c r="G84" s="91"/>
      <c r="H84" s="90"/>
      <c r="I84" s="90"/>
      <c r="J84" s="90"/>
      <c r="K84" s="90"/>
      <c r="L84" s="90"/>
    </row>
    <row r="85" spans="4:12" ht="20.100000000000001" customHeight="1" x14ac:dyDescent="0.25">
      <c r="D85" s="10"/>
      <c r="F85" s="90"/>
      <c r="G85" s="91"/>
      <c r="H85" s="90"/>
      <c r="I85" s="90"/>
      <c r="J85" s="90"/>
      <c r="K85" s="90"/>
      <c r="L85" s="90"/>
    </row>
    <row r="86" spans="4:12" ht="20.100000000000001" customHeight="1" x14ac:dyDescent="0.25">
      <c r="D86" s="10"/>
      <c r="F86" s="90"/>
      <c r="G86" s="91"/>
      <c r="H86" s="90"/>
      <c r="I86" s="90"/>
      <c r="J86" s="90"/>
      <c r="K86" s="90"/>
      <c r="L86" s="90"/>
    </row>
    <row r="87" spans="4:12" ht="20.100000000000001" customHeight="1" x14ac:dyDescent="0.25">
      <c r="D87" s="10"/>
      <c r="F87" s="90"/>
      <c r="G87" s="91"/>
      <c r="H87" s="90"/>
      <c r="I87" s="90"/>
      <c r="J87" s="90"/>
      <c r="K87" s="90"/>
      <c r="L87" s="90"/>
    </row>
    <row r="88" spans="4:12" ht="20.100000000000001" customHeight="1" x14ac:dyDescent="0.25">
      <c r="D88" s="10"/>
      <c r="F88" s="90"/>
      <c r="G88" s="91"/>
      <c r="H88" s="90"/>
      <c r="I88" s="90"/>
      <c r="J88" s="90"/>
      <c r="K88" s="90"/>
      <c r="L88" s="90"/>
    </row>
    <row r="89" spans="4:12" ht="20.100000000000001" customHeight="1" x14ac:dyDescent="0.25">
      <c r="D89" s="10"/>
      <c r="F89" s="90"/>
      <c r="G89" s="91"/>
      <c r="H89" s="90"/>
      <c r="I89" s="90"/>
      <c r="J89" s="90"/>
      <c r="K89" s="90"/>
      <c r="L89" s="90"/>
    </row>
    <row r="90" spans="4:12" ht="20.100000000000001" customHeight="1" x14ac:dyDescent="0.25">
      <c r="D90" s="10"/>
      <c r="F90" s="90"/>
      <c r="G90" s="91"/>
      <c r="H90" s="90"/>
      <c r="I90" s="90"/>
      <c r="J90" s="90"/>
      <c r="K90" s="90"/>
      <c r="L90" s="90"/>
    </row>
    <row r="91" spans="4:12" ht="20.100000000000001" customHeight="1" x14ac:dyDescent="0.25">
      <c r="D91" s="10"/>
      <c r="F91" s="90"/>
      <c r="G91" s="91"/>
      <c r="H91" s="90"/>
      <c r="I91" s="90"/>
      <c r="J91" s="90"/>
      <c r="K91" s="90"/>
      <c r="L91" s="90"/>
    </row>
    <row r="92" spans="4:12" ht="20.100000000000001" customHeight="1" x14ac:dyDescent="0.25">
      <c r="D92" s="10"/>
      <c r="F92" s="90"/>
      <c r="G92" s="91"/>
      <c r="H92" s="90"/>
      <c r="I92" s="90"/>
      <c r="J92" s="90"/>
      <c r="K92" s="90"/>
      <c r="L92" s="90"/>
    </row>
    <row r="93" spans="4:12" ht="20.100000000000001" customHeight="1" x14ac:dyDescent="0.25">
      <c r="D93" s="10"/>
      <c r="F93" s="90"/>
      <c r="G93" s="91"/>
      <c r="H93" s="90"/>
      <c r="I93" s="90"/>
      <c r="J93" s="90"/>
      <c r="K93" s="90"/>
      <c r="L93" s="90"/>
    </row>
    <row r="94" spans="4:12" ht="20.100000000000001" customHeight="1" x14ac:dyDescent="0.25">
      <c r="D94" s="10"/>
      <c r="F94" s="90"/>
      <c r="G94" s="91"/>
      <c r="H94" s="90"/>
      <c r="I94" s="90"/>
      <c r="J94" s="90"/>
      <c r="K94" s="90"/>
      <c r="L94" s="90"/>
    </row>
    <row r="95" spans="4:12" ht="20.100000000000001" customHeight="1" x14ac:dyDescent="0.25">
      <c r="D95" s="10"/>
      <c r="F95" s="90"/>
      <c r="G95" s="91"/>
      <c r="H95" s="90"/>
      <c r="I95" s="90"/>
      <c r="J95" s="90"/>
      <c r="K95" s="90"/>
      <c r="L95" s="90"/>
    </row>
    <row r="96" spans="4:12" ht="20.100000000000001" customHeight="1" x14ac:dyDescent="0.25">
      <c r="D96" s="10"/>
      <c r="F96" s="90"/>
      <c r="G96" s="91"/>
      <c r="H96" s="90"/>
      <c r="I96" s="90"/>
      <c r="J96" s="90"/>
      <c r="K96" s="90"/>
      <c r="L96" s="90"/>
    </row>
    <row r="97" spans="1:12" ht="20.100000000000001" customHeight="1" x14ac:dyDescent="0.25">
      <c r="D97" s="10"/>
      <c r="F97" s="90"/>
      <c r="G97" s="91"/>
      <c r="H97" s="90"/>
      <c r="I97" s="90"/>
      <c r="J97" s="90"/>
      <c r="K97" s="90"/>
      <c r="L97" s="90"/>
    </row>
    <row r="98" spans="1:12" ht="20.100000000000001" customHeight="1" x14ac:dyDescent="0.25">
      <c r="D98" s="189"/>
      <c r="F98" s="90"/>
      <c r="G98" s="91"/>
      <c r="H98" s="90"/>
      <c r="I98" s="90"/>
      <c r="J98" s="90"/>
      <c r="K98" s="90"/>
      <c r="L98" s="90"/>
    </row>
    <row r="99" spans="1:12" ht="3.95" customHeight="1" x14ac:dyDescent="0.25">
      <c r="D99" s="10"/>
      <c r="F99" s="90"/>
      <c r="G99" s="91"/>
      <c r="H99" s="90"/>
      <c r="I99" s="90"/>
      <c r="J99" s="90"/>
      <c r="K99" s="90"/>
      <c r="L99" s="90"/>
    </row>
    <row r="100" spans="1:12" ht="20.100000000000001" customHeight="1" x14ac:dyDescent="0.25">
      <c r="D100" s="10"/>
      <c r="F100" s="90"/>
      <c r="G100" s="91"/>
      <c r="H100" s="90"/>
      <c r="I100" s="90"/>
      <c r="J100" s="90"/>
      <c r="K100" s="90"/>
      <c r="L100" s="90"/>
    </row>
    <row r="101" spans="1:12" ht="21.95" customHeight="1" x14ac:dyDescent="0.25">
      <c r="A101" s="84" t="s">
        <v>32</v>
      </c>
      <c r="B101" s="84"/>
      <c r="C101" s="48"/>
      <c r="D101" s="85"/>
      <c r="E101" s="48"/>
      <c r="F101" s="45"/>
      <c r="G101" s="45"/>
      <c r="H101" s="45"/>
      <c r="I101" s="45"/>
      <c r="J101" s="45"/>
      <c r="K101" s="45"/>
      <c r="L101" s="45"/>
    </row>
  </sheetData>
  <mergeCells count="4">
    <mergeCell ref="F5:H5"/>
    <mergeCell ref="J5:L5"/>
    <mergeCell ref="F59:H59"/>
    <mergeCell ref="J59:L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1799C-1342-46CA-9C4D-A0B7F7DEED85}">
  <sheetPr codeName="Sheet11">
    <tabColor theme="8" tint="0.79998168889431442"/>
  </sheetPr>
  <dimension ref="A1:AB37"/>
  <sheetViews>
    <sheetView topLeftCell="A15" zoomScaleNormal="100" zoomScaleSheetLayoutView="90" zoomScalePageLayoutView="110" workbookViewId="0">
      <selection activeCell="J34" sqref="J34"/>
    </sheetView>
  </sheetViews>
  <sheetFormatPr defaultColWidth="9.140625" defaultRowHeight="20.100000000000001" customHeight="1" x14ac:dyDescent="0.25"/>
  <cols>
    <col min="1" max="2" width="1.5703125" style="27" customWidth="1"/>
    <col min="3" max="3" width="3.7109375" style="27" customWidth="1"/>
    <col min="4" max="4" width="8.28515625" style="27" customWidth="1"/>
    <col min="5" max="5" width="1.7109375" style="27" customWidth="1"/>
    <col min="6" max="6" width="9.85546875" style="27" customWidth="1"/>
    <col min="7" max="7" width="3.7109375" style="27" customWidth="1"/>
    <col min="8" max="8" width="12.140625" style="132" bestFit="1" customWidth="1"/>
    <col min="9" max="9" width="0.5703125" style="132" customWidth="1"/>
    <col min="10" max="10" width="9.28515625" style="132" customWidth="1"/>
    <col min="11" max="11" width="0.5703125" style="132" customWidth="1"/>
    <col min="12" max="12" width="9.28515625" style="132" customWidth="1"/>
    <col min="13" max="13" width="0.5703125" style="132" customWidth="1"/>
    <col min="14" max="14" width="11.28515625" style="132" bestFit="1" customWidth="1"/>
    <col min="15" max="15" width="0.5703125" style="132" customWidth="1"/>
    <col min="16" max="16" width="10.140625" style="132" customWidth="1"/>
    <col min="17" max="17" width="0.5703125" style="132" customWidth="1"/>
    <col min="18" max="18" width="14.28515625" style="132" bestFit="1" customWidth="1"/>
    <col min="19" max="19" width="0.5703125" style="132" customWidth="1"/>
    <col min="20" max="20" width="17.42578125" style="132" customWidth="1"/>
    <col min="21" max="21" width="0.5703125" style="132" customWidth="1"/>
    <col min="22" max="22" width="13.42578125" style="132" bestFit="1" customWidth="1"/>
    <col min="23" max="23" width="0.5703125" style="132" customWidth="1"/>
    <col min="24" max="24" width="12.7109375" style="132" customWidth="1"/>
    <col min="25" max="25" width="0.5703125" style="27" customWidth="1"/>
    <col min="26" max="26" width="10.85546875" style="27" bestFit="1" customWidth="1"/>
    <col min="27" max="27" width="0.5703125" style="27" customWidth="1"/>
    <col min="28" max="28" width="11.28515625" style="27" customWidth="1"/>
    <col min="29" max="222" width="9.140625" style="27"/>
    <col min="223" max="224" width="1.5703125" style="27" customWidth="1"/>
    <col min="225" max="225" width="3.7109375" style="27" customWidth="1"/>
    <col min="226" max="226" width="12.5703125" style="27" customWidth="1"/>
    <col min="227" max="227" width="10.5703125" style="27" customWidth="1"/>
    <col min="228" max="228" width="8.5703125" style="27" bestFit="1" customWidth="1"/>
    <col min="229" max="229" width="0.85546875" style="27" customWidth="1"/>
    <col min="230" max="230" width="12.140625" style="27" bestFit="1" customWidth="1"/>
    <col min="231" max="231" width="0.85546875" style="27" customWidth="1"/>
    <col min="232" max="232" width="9.28515625" style="27" customWidth="1"/>
    <col min="233" max="233" width="0.85546875" style="27" customWidth="1"/>
    <col min="234" max="234" width="9.28515625" style="27" customWidth="1"/>
    <col min="235" max="235" width="0.85546875" style="27" customWidth="1"/>
    <col min="236" max="236" width="11.28515625" style="27" bestFit="1" customWidth="1"/>
    <col min="237" max="237" width="0.85546875" style="27" customWidth="1"/>
    <col min="238" max="238" width="10.140625" style="27" customWidth="1"/>
    <col min="239" max="239" width="0.85546875" style="27" customWidth="1"/>
    <col min="240" max="240" width="14.28515625" style="27" bestFit="1" customWidth="1"/>
    <col min="241" max="241" width="0.85546875" style="27" customWidth="1"/>
    <col min="242" max="242" width="17.42578125" style="27" customWidth="1"/>
    <col min="243" max="243" width="0.85546875" style="27" customWidth="1"/>
    <col min="244" max="244" width="13.42578125" style="27" bestFit="1" customWidth="1"/>
    <col min="245" max="245" width="0.85546875" style="27" customWidth="1"/>
    <col min="246" max="246" width="12.7109375" style="27" customWidth="1"/>
    <col min="247" max="247" width="0.85546875" style="27" customWidth="1"/>
    <col min="248" max="248" width="10.85546875" style="27" bestFit="1" customWidth="1"/>
    <col min="249" max="249" width="1" style="27" customWidth="1"/>
    <col min="250" max="250" width="11.28515625" style="27" customWidth="1"/>
    <col min="251" max="478" width="9.140625" style="27"/>
    <col min="479" max="480" width="1.5703125" style="27" customWidth="1"/>
    <col min="481" max="481" width="3.7109375" style="27" customWidth="1"/>
    <col min="482" max="482" width="12.5703125" style="27" customWidth="1"/>
    <col min="483" max="483" width="10.5703125" style="27" customWidth="1"/>
    <col min="484" max="484" width="8.5703125" style="27" bestFit="1" customWidth="1"/>
    <col min="485" max="485" width="0.85546875" style="27" customWidth="1"/>
    <col min="486" max="486" width="12.140625" style="27" bestFit="1" customWidth="1"/>
    <col min="487" max="487" width="0.85546875" style="27" customWidth="1"/>
    <col min="488" max="488" width="9.28515625" style="27" customWidth="1"/>
    <col min="489" max="489" width="0.85546875" style="27" customWidth="1"/>
    <col min="490" max="490" width="9.28515625" style="27" customWidth="1"/>
    <col min="491" max="491" width="0.85546875" style="27" customWidth="1"/>
    <col min="492" max="492" width="11.28515625" style="27" bestFit="1" customWidth="1"/>
    <col min="493" max="493" width="0.85546875" style="27" customWidth="1"/>
    <col min="494" max="494" width="10.140625" style="27" customWidth="1"/>
    <col min="495" max="495" width="0.85546875" style="27" customWidth="1"/>
    <col min="496" max="496" width="14.28515625" style="27" bestFit="1" customWidth="1"/>
    <col min="497" max="497" width="0.85546875" style="27" customWidth="1"/>
    <col min="498" max="498" width="17.42578125" style="27" customWidth="1"/>
    <col min="499" max="499" width="0.85546875" style="27" customWidth="1"/>
    <col min="500" max="500" width="13.42578125" style="27" bestFit="1" customWidth="1"/>
    <col min="501" max="501" width="0.85546875" style="27" customWidth="1"/>
    <col min="502" max="502" width="12.7109375" style="27" customWidth="1"/>
    <col min="503" max="503" width="0.85546875" style="27" customWidth="1"/>
    <col min="504" max="504" width="10.85546875" style="27" bestFit="1" customWidth="1"/>
    <col min="505" max="505" width="1" style="27" customWidth="1"/>
    <col min="506" max="506" width="11.28515625" style="27" customWidth="1"/>
    <col min="507" max="734" width="9.140625" style="27"/>
    <col min="735" max="736" width="1.5703125" style="27" customWidth="1"/>
    <col min="737" max="737" width="3.7109375" style="27" customWidth="1"/>
    <col min="738" max="738" width="12.5703125" style="27" customWidth="1"/>
    <col min="739" max="739" width="10.5703125" style="27" customWidth="1"/>
    <col min="740" max="740" width="8.5703125" style="27" bestFit="1" customWidth="1"/>
    <col min="741" max="741" width="0.85546875" style="27" customWidth="1"/>
    <col min="742" max="742" width="12.140625" style="27" bestFit="1" customWidth="1"/>
    <col min="743" max="743" width="0.85546875" style="27" customWidth="1"/>
    <col min="744" max="744" width="9.28515625" style="27" customWidth="1"/>
    <col min="745" max="745" width="0.85546875" style="27" customWidth="1"/>
    <col min="746" max="746" width="9.28515625" style="27" customWidth="1"/>
    <col min="747" max="747" width="0.85546875" style="27" customWidth="1"/>
    <col min="748" max="748" width="11.28515625" style="27" bestFit="1" customWidth="1"/>
    <col min="749" max="749" width="0.85546875" style="27" customWidth="1"/>
    <col min="750" max="750" width="10.140625" style="27" customWidth="1"/>
    <col min="751" max="751" width="0.85546875" style="27" customWidth="1"/>
    <col min="752" max="752" width="14.28515625" style="27" bestFit="1" customWidth="1"/>
    <col min="753" max="753" width="0.85546875" style="27" customWidth="1"/>
    <col min="754" max="754" width="17.42578125" style="27" customWidth="1"/>
    <col min="755" max="755" width="0.85546875" style="27" customWidth="1"/>
    <col min="756" max="756" width="13.42578125" style="27" bestFit="1" customWidth="1"/>
    <col min="757" max="757" width="0.85546875" style="27" customWidth="1"/>
    <col min="758" max="758" width="12.7109375" style="27" customWidth="1"/>
    <col min="759" max="759" width="0.85546875" style="27" customWidth="1"/>
    <col min="760" max="760" width="10.85546875" style="27" bestFit="1" customWidth="1"/>
    <col min="761" max="761" width="1" style="27" customWidth="1"/>
    <col min="762" max="762" width="11.28515625" style="27" customWidth="1"/>
    <col min="763" max="990" width="9.140625" style="27"/>
    <col min="991" max="992" width="1.5703125" style="27" customWidth="1"/>
    <col min="993" max="993" width="3.7109375" style="27" customWidth="1"/>
    <col min="994" max="994" width="12.5703125" style="27" customWidth="1"/>
    <col min="995" max="995" width="10.5703125" style="27" customWidth="1"/>
    <col min="996" max="996" width="8.5703125" style="27" bestFit="1" customWidth="1"/>
    <col min="997" max="997" width="0.85546875" style="27" customWidth="1"/>
    <col min="998" max="998" width="12.140625" style="27" bestFit="1" customWidth="1"/>
    <col min="999" max="999" width="0.85546875" style="27" customWidth="1"/>
    <col min="1000" max="1000" width="9.28515625" style="27" customWidth="1"/>
    <col min="1001" max="1001" width="0.85546875" style="27" customWidth="1"/>
    <col min="1002" max="1002" width="9.28515625" style="27" customWidth="1"/>
    <col min="1003" max="1003" width="0.85546875" style="27" customWidth="1"/>
    <col min="1004" max="1004" width="11.28515625" style="27" bestFit="1" customWidth="1"/>
    <col min="1005" max="1005" width="0.85546875" style="27" customWidth="1"/>
    <col min="1006" max="1006" width="10.140625" style="27" customWidth="1"/>
    <col min="1007" max="1007" width="0.85546875" style="27" customWidth="1"/>
    <col min="1008" max="1008" width="14.28515625" style="27" bestFit="1" customWidth="1"/>
    <col min="1009" max="1009" width="0.85546875" style="27" customWidth="1"/>
    <col min="1010" max="1010" width="17.42578125" style="27" customWidth="1"/>
    <col min="1011" max="1011" width="0.85546875" style="27" customWidth="1"/>
    <col min="1012" max="1012" width="13.42578125" style="27" bestFit="1" customWidth="1"/>
    <col min="1013" max="1013" width="0.85546875" style="27" customWidth="1"/>
    <col min="1014" max="1014" width="12.7109375" style="27" customWidth="1"/>
    <col min="1015" max="1015" width="0.85546875" style="27" customWidth="1"/>
    <col min="1016" max="1016" width="10.85546875" style="27" bestFit="1" customWidth="1"/>
    <col min="1017" max="1017" width="1" style="27" customWidth="1"/>
    <col min="1018" max="1018" width="11.28515625" style="27" customWidth="1"/>
    <col min="1019" max="1246" width="9.140625" style="27"/>
    <col min="1247" max="1248" width="1.5703125" style="27" customWidth="1"/>
    <col min="1249" max="1249" width="3.7109375" style="27" customWidth="1"/>
    <col min="1250" max="1250" width="12.5703125" style="27" customWidth="1"/>
    <col min="1251" max="1251" width="10.5703125" style="27" customWidth="1"/>
    <col min="1252" max="1252" width="8.5703125" style="27" bestFit="1" customWidth="1"/>
    <col min="1253" max="1253" width="0.85546875" style="27" customWidth="1"/>
    <col min="1254" max="1254" width="12.140625" style="27" bestFit="1" customWidth="1"/>
    <col min="1255" max="1255" width="0.85546875" style="27" customWidth="1"/>
    <col min="1256" max="1256" width="9.28515625" style="27" customWidth="1"/>
    <col min="1257" max="1257" width="0.85546875" style="27" customWidth="1"/>
    <col min="1258" max="1258" width="9.28515625" style="27" customWidth="1"/>
    <col min="1259" max="1259" width="0.85546875" style="27" customWidth="1"/>
    <col min="1260" max="1260" width="11.28515625" style="27" bestFit="1" customWidth="1"/>
    <col min="1261" max="1261" width="0.85546875" style="27" customWidth="1"/>
    <col min="1262" max="1262" width="10.140625" style="27" customWidth="1"/>
    <col min="1263" max="1263" width="0.85546875" style="27" customWidth="1"/>
    <col min="1264" max="1264" width="14.28515625" style="27" bestFit="1" customWidth="1"/>
    <col min="1265" max="1265" width="0.85546875" style="27" customWidth="1"/>
    <col min="1266" max="1266" width="17.42578125" style="27" customWidth="1"/>
    <col min="1267" max="1267" width="0.85546875" style="27" customWidth="1"/>
    <col min="1268" max="1268" width="13.42578125" style="27" bestFit="1" customWidth="1"/>
    <col min="1269" max="1269" width="0.85546875" style="27" customWidth="1"/>
    <col min="1270" max="1270" width="12.7109375" style="27" customWidth="1"/>
    <col min="1271" max="1271" width="0.85546875" style="27" customWidth="1"/>
    <col min="1272" max="1272" width="10.85546875" style="27" bestFit="1" customWidth="1"/>
    <col min="1273" max="1273" width="1" style="27" customWidth="1"/>
    <col min="1274" max="1274" width="11.28515625" style="27" customWidth="1"/>
    <col min="1275" max="1502" width="9.140625" style="27"/>
    <col min="1503" max="1504" width="1.5703125" style="27" customWidth="1"/>
    <col min="1505" max="1505" width="3.7109375" style="27" customWidth="1"/>
    <col min="1506" max="1506" width="12.5703125" style="27" customWidth="1"/>
    <col min="1507" max="1507" width="10.5703125" style="27" customWidth="1"/>
    <col min="1508" max="1508" width="8.5703125" style="27" bestFit="1" customWidth="1"/>
    <col min="1509" max="1509" width="0.85546875" style="27" customWidth="1"/>
    <col min="1510" max="1510" width="12.140625" style="27" bestFit="1" customWidth="1"/>
    <col min="1511" max="1511" width="0.85546875" style="27" customWidth="1"/>
    <col min="1512" max="1512" width="9.28515625" style="27" customWidth="1"/>
    <col min="1513" max="1513" width="0.85546875" style="27" customWidth="1"/>
    <col min="1514" max="1514" width="9.28515625" style="27" customWidth="1"/>
    <col min="1515" max="1515" width="0.85546875" style="27" customWidth="1"/>
    <col min="1516" max="1516" width="11.28515625" style="27" bestFit="1" customWidth="1"/>
    <col min="1517" max="1517" width="0.85546875" style="27" customWidth="1"/>
    <col min="1518" max="1518" width="10.140625" style="27" customWidth="1"/>
    <col min="1519" max="1519" width="0.85546875" style="27" customWidth="1"/>
    <col min="1520" max="1520" width="14.28515625" style="27" bestFit="1" customWidth="1"/>
    <col min="1521" max="1521" width="0.85546875" style="27" customWidth="1"/>
    <col min="1522" max="1522" width="17.42578125" style="27" customWidth="1"/>
    <col min="1523" max="1523" width="0.85546875" style="27" customWidth="1"/>
    <col min="1524" max="1524" width="13.42578125" style="27" bestFit="1" customWidth="1"/>
    <col min="1525" max="1525" width="0.85546875" style="27" customWidth="1"/>
    <col min="1526" max="1526" width="12.7109375" style="27" customWidth="1"/>
    <col min="1527" max="1527" width="0.85546875" style="27" customWidth="1"/>
    <col min="1528" max="1528" width="10.85546875" style="27" bestFit="1" customWidth="1"/>
    <col min="1529" max="1529" width="1" style="27" customWidth="1"/>
    <col min="1530" max="1530" width="11.28515625" style="27" customWidth="1"/>
    <col min="1531" max="1758" width="9.140625" style="27"/>
    <col min="1759" max="1760" width="1.5703125" style="27" customWidth="1"/>
    <col min="1761" max="1761" width="3.7109375" style="27" customWidth="1"/>
    <col min="1762" max="1762" width="12.5703125" style="27" customWidth="1"/>
    <col min="1763" max="1763" width="10.5703125" style="27" customWidth="1"/>
    <col min="1764" max="1764" width="8.5703125" style="27" bestFit="1" customWidth="1"/>
    <col min="1765" max="1765" width="0.85546875" style="27" customWidth="1"/>
    <col min="1766" max="1766" width="12.140625" style="27" bestFit="1" customWidth="1"/>
    <col min="1767" max="1767" width="0.85546875" style="27" customWidth="1"/>
    <col min="1768" max="1768" width="9.28515625" style="27" customWidth="1"/>
    <col min="1769" max="1769" width="0.85546875" style="27" customWidth="1"/>
    <col min="1770" max="1770" width="9.28515625" style="27" customWidth="1"/>
    <col min="1771" max="1771" width="0.85546875" style="27" customWidth="1"/>
    <col min="1772" max="1772" width="11.28515625" style="27" bestFit="1" customWidth="1"/>
    <col min="1773" max="1773" width="0.85546875" style="27" customWidth="1"/>
    <col min="1774" max="1774" width="10.140625" style="27" customWidth="1"/>
    <col min="1775" max="1775" width="0.85546875" style="27" customWidth="1"/>
    <col min="1776" max="1776" width="14.28515625" style="27" bestFit="1" customWidth="1"/>
    <col min="1777" max="1777" width="0.85546875" style="27" customWidth="1"/>
    <col min="1778" max="1778" width="17.42578125" style="27" customWidth="1"/>
    <col min="1779" max="1779" width="0.85546875" style="27" customWidth="1"/>
    <col min="1780" max="1780" width="13.42578125" style="27" bestFit="1" customWidth="1"/>
    <col min="1781" max="1781" width="0.85546875" style="27" customWidth="1"/>
    <col min="1782" max="1782" width="12.7109375" style="27" customWidth="1"/>
    <col min="1783" max="1783" width="0.85546875" style="27" customWidth="1"/>
    <col min="1784" max="1784" width="10.85546875" style="27" bestFit="1" customWidth="1"/>
    <col min="1785" max="1785" width="1" style="27" customWidth="1"/>
    <col min="1786" max="1786" width="11.28515625" style="27" customWidth="1"/>
    <col min="1787" max="2014" width="9.140625" style="27"/>
    <col min="2015" max="2016" width="1.5703125" style="27" customWidth="1"/>
    <col min="2017" max="2017" width="3.7109375" style="27" customWidth="1"/>
    <col min="2018" max="2018" width="12.5703125" style="27" customWidth="1"/>
    <col min="2019" max="2019" width="10.5703125" style="27" customWidth="1"/>
    <col min="2020" max="2020" width="8.5703125" style="27" bestFit="1" customWidth="1"/>
    <col min="2021" max="2021" width="0.85546875" style="27" customWidth="1"/>
    <col min="2022" max="2022" width="12.140625" style="27" bestFit="1" customWidth="1"/>
    <col min="2023" max="2023" width="0.85546875" style="27" customWidth="1"/>
    <col min="2024" max="2024" width="9.28515625" style="27" customWidth="1"/>
    <col min="2025" max="2025" width="0.85546875" style="27" customWidth="1"/>
    <col min="2026" max="2026" width="9.28515625" style="27" customWidth="1"/>
    <col min="2027" max="2027" width="0.85546875" style="27" customWidth="1"/>
    <col min="2028" max="2028" width="11.28515625" style="27" bestFit="1" customWidth="1"/>
    <col min="2029" max="2029" width="0.85546875" style="27" customWidth="1"/>
    <col min="2030" max="2030" width="10.140625" style="27" customWidth="1"/>
    <col min="2031" max="2031" width="0.85546875" style="27" customWidth="1"/>
    <col min="2032" max="2032" width="14.28515625" style="27" bestFit="1" customWidth="1"/>
    <col min="2033" max="2033" width="0.85546875" style="27" customWidth="1"/>
    <col min="2034" max="2034" width="17.42578125" style="27" customWidth="1"/>
    <col min="2035" max="2035" width="0.85546875" style="27" customWidth="1"/>
    <col min="2036" max="2036" width="13.42578125" style="27" bestFit="1" customWidth="1"/>
    <col min="2037" max="2037" width="0.85546875" style="27" customWidth="1"/>
    <col min="2038" max="2038" width="12.7109375" style="27" customWidth="1"/>
    <col min="2039" max="2039" width="0.85546875" style="27" customWidth="1"/>
    <col min="2040" max="2040" width="10.85546875" style="27" bestFit="1" customWidth="1"/>
    <col min="2041" max="2041" width="1" style="27" customWidth="1"/>
    <col min="2042" max="2042" width="11.28515625" style="27" customWidth="1"/>
    <col min="2043" max="2270" width="9.140625" style="27"/>
    <col min="2271" max="2272" width="1.5703125" style="27" customWidth="1"/>
    <col min="2273" max="2273" width="3.7109375" style="27" customWidth="1"/>
    <col min="2274" max="2274" width="12.5703125" style="27" customWidth="1"/>
    <col min="2275" max="2275" width="10.5703125" style="27" customWidth="1"/>
    <col min="2276" max="2276" width="8.5703125" style="27" bestFit="1" customWidth="1"/>
    <col min="2277" max="2277" width="0.85546875" style="27" customWidth="1"/>
    <col min="2278" max="2278" width="12.140625" style="27" bestFit="1" customWidth="1"/>
    <col min="2279" max="2279" width="0.85546875" style="27" customWidth="1"/>
    <col min="2280" max="2280" width="9.28515625" style="27" customWidth="1"/>
    <col min="2281" max="2281" width="0.85546875" style="27" customWidth="1"/>
    <col min="2282" max="2282" width="9.28515625" style="27" customWidth="1"/>
    <col min="2283" max="2283" width="0.85546875" style="27" customWidth="1"/>
    <col min="2284" max="2284" width="11.28515625" style="27" bestFit="1" customWidth="1"/>
    <col min="2285" max="2285" width="0.85546875" style="27" customWidth="1"/>
    <col min="2286" max="2286" width="10.140625" style="27" customWidth="1"/>
    <col min="2287" max="2287" width="0.85546875" style="27" customWidth="1"/>
    <col min="2288" max="2288" width="14.28515625" style="27" bestFit="1" customWidth="1"/>
    <col min="2289" max="2289" width="0.85546875" style="27" customWidth="1"/>
    <col min="2290" max="2290" width="17.42578125" style="27" customWidth="1"/>
    <col min="2291" max="2291" width="0.85546875" style="27" customWidth="1"/>
    <col min="2292" max="2292" width="13.42578125" style="27" bestFit="1" customWidth="1"/>
    <col min="2293" max="2293" width="0.85546875" style="27" customWidth="1"/>
    <col min="2294" max="2294" width="12.7109375" style="27" customWidth="1"/>
    <col min="2295" max="2295" width="0.85546875" style="27" customWidth="1"/>
    <col min="2296" max="2296" width="10.85546875" style="27" bestFit="1" customWidth="1"/>
    <col min="2297" max="2297" width="1" style="27" customWidth="1"/>
    <col min="2298" max="2298" width="11.28515625" style="27" customWidth="1"/>
    <col min="2299" max="2526" width="9.140625" style="27"/>
    <col min="2527" max="2528" width="1.5703125" style="27" customWidth="1"/>
    <col min="2529" max="2529" width="3.7109375" style="27" customWidth="1"/>
    <col min="2530" max="2530" width="12.5703125" style="27" customWidth="1"/>
    <col min="2531" max="2531" width="10.5703125" style="27" customWidth="1"/>
    <col min="2532" max="2532" width="8.5703125" style="27" bestFit="1" customWidth="1"/>
    <col min="2533" max="2533" width="0.85546875" style="27" customWidth="1"/>
    <col min="2534" max="2534" width="12.140625" style="27" bestFit="1" customWidth="1"/>
    <col min="2535" max="2535" width="0.85546875" style="27" customWidth="1"/>
    <col min="2536" max="2536" width="9.28515625" style="27" customWidth="1"/>
    <col min="2537" max="2537" width="0.85546875" style="27" customWidth="1"/>
    <col min="2538" max="2538" width="9.28515625" style="27" customWidth="1"/>
    <col min="2539" max="2539" width="0.85546875" style="27" customWidth="1"/>
    <col min="2540" max="2540" width="11.28515625" style="27" bestFit="1" customWidth="1"/>
    <col min="2541" max="2541" width="0.85546875" style="27" customWidth="1"/>
    <col min="2542" max="2542" width="10.140625" style="27" customWidth="1"/>
    <col min="2543" max="2543" width="0.85546875" style="27" customWidth="1"/>
    <col min="2544" max="2544" width="14.28515625" style="27" bestFit="1" customWidth="1"/>
    <col min="2545" max="2545" width="0.85546875" style="27" customWidth="1"/>
    <col min="2546" max="2546" width="17.42578125" style="27" customWidth="1"/>
    <col min="2547" max="2547" width="0.85546875" style="27" customWidth="1"/>
    <col min="2548" max="2548" width="13.42578125" style="27" bestFit="1" customWidth="1"/>
    <col min="2549" max="2549" width="0.85546875" style="27" customWidth="1"/>
    <col min="2550" max="2550" width="12.7109375" style="27" customWidth="1"/>
    <col min="2551" max="2551" width="0.85546875" style="27" customWidth="1"/>
    <col min="2552" max="2552" width="10.85546875" style="27" bestFit="1" customWidth="1"/>
    <col min="2553" max="2553" width="1" style="27" customWidth="1"/>
    <col min="2554" max="2554" width="11.28515625" style="27" customWidth="1"/>
    <col min="2555" max="2782" width="9.140625" style="27"/>
    <col min="2783" max="2784" width="1.5703125" style="27" customWidth="1"/>
    <col min="2785" max="2785" width="3.7109375" style="27" customWidth="1"/>
    <col min="2786" max="2786" width="12.5703125" style="27" customWidth="1"/>
    <col min="2787" max="2787" width="10.5703125" style="27" customWidth="1"/>
    <col min="2788" max="2788" width="8.5703125" style="27" bestFit="1" customWidth="1"/>
    <col min="2789" max="2789" width="0.85546875" style="27" customWidth="1"/>
    <col min="2790" max="2790" width="12.140625" style="27" bestFit="1" customWidth="1"/>
    <col min="2791" max="2791" width="0.85546875" style="27" customWidth="1"/>
    <col min="2792" max="2792" width="9.28515625" style="27" customWidth="1"/>
    <col min="2793" max="2793" width="0.85546875" style="27" customWidth="1"/>
    <col min="2794" max="2794" width="9.28515625" style="27" customWidth="1"/>
    <col min="2795" max="2795" width="0.85546875" style="27" customWidth="1"/>
    <col min="2796" max="2796" width="11.28515625" style="27" bestFit="1" customWidth="1"/>
    <col min="2797" max="2797" width="0.85546875" style="27" customWidth="1"/>
    <col min="2798" max="2798" width="10.140625" style="27" customWidth="1"/>
    <col min="2799" max="2799" width="0.85546875" style="27" customWidth="1"/>
    <col min="2800" max="2800" width="14.28515625" style="27" bestFit="1" customWidth="1"/>
    <col min="2801" max="2801" width="0.85546875" style="27" customWidth="1"/>
    <col min="2802" max="2802" width="17.42578125" style="27" customWidth="1"/>
    <col min="2803" max="2803" width="0.85546875" style="27" customWidth="1"/>
    <col min="2804" max="2804" width="13.42578125" style="27" bestFit="1" customWidth="1"/>
    <col min="2805" max="2805" width="0.85546875" style="27" customWidth="1"/>
    <col min="2806" max="2806" width="12.7109375" style="27" customWidth="1"/>
    <col min="2807" max="2807" width="0.85546875" style="27" customWidth="1"/>
    <col min="2808" max="2808" width="10.85546875" style="27" bestFit="1" customWidth="1"/>
    <col min="2809" max="2809" width="1" style="27" customWidth="1"/>
    <col min="2810" max="2810" width="11.28515625" style="27" customWidth="1"/>
    <col min="2811" max="3038" width="9.140625" style="27"/>
    <col min="3039" max="3040" width="1.5703125" style="27" customWidth="1"/>
    <col min="3041" max="3041" width="3.7109375" style="27" customWidth="1"/>
    <col min="3042" max="3042" width="12.5703125" style="27" customWidth="1"/>
    <col min="3043" max="3043" width="10.5703125" style="27" customWidth="1"/>
    <col min="3044" max="3044" width="8.5703125" style="27" bestFit="1" customWidth="1"/>
    <col min="3045" max="3045" width="0.85546875" style="27" customWidth="1"/>
    <col min="3046" max="3046" width="12.140625" style="27" bestFit="1" customWidth="1"/>
    <col min="3047" max="3047" width="0.85546875" style="27" customWidth="1"/>
    <col min="3048" max="3048" width="9.28515625" style="27" customWidth="1"/>
    <col min="3049" max="3049" width="0.85546875" style="27" customWidth="1"/>
    <col min="3050" max="3050" width="9.28515625" style="27" customWidth="1"/>
    <col min="3051" max="3051" width="0.85546875" style="27" customWidth="1"/>
    <col min="3052" max="3052" width="11.28515625" style="27" bestFit="1" customWidth="1"/>
    <col min="3053" max="3053" width="0.85546875" style="27" customWidth="1"/>
    <col min="3054" max="3054" width="10.140625" style="27" customWidth="1"/>
    <col min="3055" max="3055" width="0.85546875" style="27" customWidth="1"/>
    <col min="3056" max="3056" width="14.28515625" style="27" bestFit="1" customWidth="1"/>
    <col min="3057" max="3057" width="0.85546875" style="27" customWidth="1"/>
    <col min="3058" max="3058" width="17.42578125" style="27" customWidth="1"/>
    <col min="3059" max="3059" width="0.85546875" style="27" customWidth="1"/>
    <col min="3060" max="3060" width="13.42578125" style="27" bestFit="1" customWidth="1"/>
    <col min="3061" max="3061" width="0.85546875" style="27" customWidth="1"/>
    <col min="3062" max="3062" width="12.7109375" style="27" customWidth="1"/>
    <col min="3063" max="3063" width="0.85546875" style="27" customWidth="1"/>
    <col min="3064" max="3064" width="10.85546875" style="27" bestFit="1" customWidth="1"/>
    <col min="3065" max="3065" width="1" style="27" customWidth="1"/>
    <col min="3066" max="3066" width="11.28515625" style="27" customWidth="1"/>
    <col min="3067" max="3294" width="9.140625" style="27"/>
    <col min="3295" max="3296" width="1.5703125" style="27" customWidth="1"/>
    <col min="3297" max="3297" width="3.7109375" style="27" customWidth="1"/>
    <col min="3298" max="3298" width="12.5703125" style="27" customWidth="1"/>
    <col min="3299" max="3299" width="10.5703125" style="27" customWidth="1"/>
    <col min="3300" max="3300" width="8.5703125" style="27" bestFit="1" customWidth="1"/>
    <col min="3301" max="3301" width="0.85546875" style="27" customWidth="1"/>
    <col min="3302" max="3302" width="12.140625" style="27" bestFit="1" customWidth="1"/>
    <col min="3303" max="3303" width="0.85546875" style="27" customWidth="1"/>
    <col min="3304" max="3304" width="9.28515625" style="27" customWidth="1"/>
    <col min="3305" max="3305" width="0.85546875" style="27" customWidth="1"/>
    <col min="3306" max="3306" width="9.28515625" style="27" customWidth="1"/>
    <col min="3307" max="3307" width="0.85546875" style="27" customWidth="1"/>
    <col min="3308" max="3308" width="11.28515625" style="27" bestFit="1" customWidth="1"/>
    <col min="3309" max="3309" width="0.85546875" style="27" customWidth="1"/>
    <col min="3310" max="3310" width="10.140625" style="27" customWidth="1"/>
    <col min="3311" max="3311" width="0.85546875" style="27" customWidth="1"/>
    <col min="3312" max="3312" width="14.28515625" style="27" bestFit="1" customWidth="1"/>
    <col min="3313" max="3313" width="0.85546875" style="27" customWidth="1"/>
    <col min="3314" max="3314" width="17.42578125" style="27" customWidth="1"/>
    <col min="3315" max="3315" width="0.85546875" style="27" customWidth="1"/>
    <col min="3316" max="3316" width="13.42578125" style="27" bestFit="1" customWidth="1"/>
    <col min="3317" max="3317" width="0.85546875" style="27" customWidth="1"/>
    <col min="3318" max="3318" width="12.7109375" style="27" customWidth="1"/>
    <col min="3319" max="3319" width="0.85546875" style="27" customWidth="1"/>
    <col min="3320" max="3320" width="10.85546875" style="27" bestFit="1" customWidth="1"/>
    <col min="3321" max="3321" width="1" style="27" customWidth="1"/>
    <col min="3322" max="3322" width="11.28515625" style="27" customWidth="1"/>
    <col min="3323" max="3550" width="9.140625" style="27"/>
    <col min="3551" max="3552" width="1.5703125" style="27" customWidth="1"/>
    <col min="3553" max="3553" width="3.7109375" style="27" customWidth="1"/>
    <col min="3554" max="3554" width="12.5703125" style="27" customWidth="1"/>
    <col min="3555" max="3555" width="10.5703125" style="27" customWidth="1"/>
    <col min="3556" max="3556" width="8.5703125" style="27" bestFit="1" customWidth="1"/>
    <col min="3557" max="3557" width="0.85546875" style="27" customWidth="1"/>
    <col min="3558" max="3558" width="12.140625" style="27" bestFit="1" customWidth="1"/>
    <col min="3559" max="3559" width="0.85546875" style="27" customWidth="1"/>
    <col min="3560" max="3560" width="9.28515625" style="27" customWidth="1"/>
    <col min="3561" max="3561" width="0.85546875" style="27" customWidth="1"/>
    <col min="3562" max="3562" width="9.28515625" style="27" customWidth="1"/>
    <col min="3563" max="3563" width="0.85546875" style="27" customWidth="1"/>
    <col min="3564" max="3564" width="11.28515625" style="27" bestFit="1" customWidth="1"/>
    <col min="3565" max="3565" width="0.85546875" style="27" customWidth="1"/>
    <col min="3566" max="3566" width="10.140625" style="27" customWidth="1"/>
    <col min="3567" max="3567" width="0.85546875" style="27" customWidth="1"/>
    <col min="3568" max="3568" width="14.28515625" style="27" bestFit="1" customWidth="1"/>
    <col min="3569" max="3569" width="0.85546875" style="27" customWidth="1"/>
    <col min="3570" max="3570" width="17.42578125" style="27" customWidth="1"/>
    <col min="3571" max="3571" width="0.85546875" style="27" customWidth="1"/>
    <col min="3572" max="3572" width="13.42578125" style="27" bestFit="1" customWidth="1"/>
    <col min="3573" max="3573" width="0.85546875" style="27" customWidth="1"/>
    <col min="3574" max="3574" width="12.7109375" style="27" customWidth="1"/>
    <col min="3575" max="3575" width="0.85546875" style="27" customWidth="1"/>
    <col min="3576" max="3576" width="10.85546875" style="27" bestFit="1" customWidth="1"/>
    <col min="3577" max="3577" width="1" style="27" customWidth="1"/>
    <col min="3578" max="3578" width="11.28515625" style="27" customWidth="1"/>
    <col min="3579" max="3806" width="9.140625" style="27"/>
    <col min="3807" max="3808" width="1.5703125" style="27" customWidth="1"/>
    <col min="3809" max="3809" width="3.7109375" style="27" customWidth="1"/>
    <col min="3810" max="3810" width="12.5703125" style="27" customWidth="1"/>
    <col min="3811" max="3811" width="10.5703125" style="27" customWidth="1"/>
    <col min="3812" max="3812" width="8.5703125" style="27" bestFit="1" customWidth="1"/>
    <col min="3813" max="3813" width="0.85546875" style="27" customWidth="1"/>
    <col min="3814" max="3814" width="12.140625" style="27" bestFit="1" customWidth="1"/>
    <col min="3815" max="3815" width="0.85546875" style="27" customWidth="1"/>
    <col min="3816" max="3816" width="9.28515625" style="27" customWidth="1"/>
    <col min="3817" max="3817" width="0.85546875" style="27" customWidth="1"/>
    <col min="3818" max="3818" width="9.28515625" style="27" customWidth="1"/>
    <col min="3819" max="3819" width="0.85546875" style="27" customWidth="1"/>
    <col min="3820" max="3820" width="11.28515625" style="27" bestFit="1" customWidth="1"/>
    <col min="3821" max="3821" width="0.85546875" style="27" customWidth="1"/>
    <col min="3822" max="3822" width="10.140625" style="27" customWidth="1"/>
    <col min="3823" max="3823" width="0.85546875" style="27" customWidth="1"/>
    <col min="3824" max="3824" width="14.28515625" style="27" bestFit="1" customWidth="1"/>
    <col min="3825" max="3825" width="0.85546875" style="27" customWidth="1"/>
    <col min="3826" max="3826" width="17.42578125" style="27" customWidth="1"/>
    <col min="3827" max="3827" width="0.85546875" style="27" customWidth="1"/>
    <col min="3828" max="3828" width="13.42578125" style="27" bestFit="1" customWidth="1"/>
    <col min="3829" max="3829" width="0.85546875" style="27" customWidth="1"/>
    <col min="3830" max="3830" width="12.7109375" style="27" customWidth="1"/>
    <col min="3831" max="3831" width="0.85546875" style="27" customWidth="1"/>
    <col min="3832" max="3832" width="10.85546875" style="27" bestFit="1" customWidth="1"/>
    <col min="3833" max="3833" width="1" style="27" customWidth="1"/>
    <col min="3834" max="3834" width="11.28515625" style="27" customWidth="1"/>
    <col min="3835" max="4062" width="9.140625" style="27"/>
    <col min="4063" max="4064" width="1.5703125" style="27" customWidth="1"/>
    <col min="4065" max="4065" width="3.7109375" style="27" customWidth="1"/>
    <col min="4066" max="4066" width="12.5703125" style="27" customWidth="1"/>
    <col min="4067" max="4067" width="10.5703125" style="27" customWidth="1"/>
    <col min="4068" max="4068" width="8.5703125" style="27" bestFit="1" customWidth="1"/>
    <col min="4069" max="4069" width="0.85546875" style="27" customWidth="1"/>
    <col min="4070" max="4070" width="12.140625" style="27" bestFit="1" customWidth="1"/>
    <col min="4071" max="4071" width="0.85546875" style="27" customWidth="1"/>
    <col min="4072" max="4072" width="9.28515625" style="27" customWidth="1"/>
    <col min="4073" max="4073" width="0.85546875" style="27" customWidth="1"/>
    <col min="4074" max="4074" width="9.28515625" style="27" customWidth="1"/>
    <col min="4075" max="4075" width="0.85546875" style="27" customWidth="1"/>
    <col min="4076" max="4076" width="11.28515625" style="27" bestFit="1" customWidth="1"/>
    <col min="4077" max="4077" width="0.85546875" style="27" customWidth="1"/>
    <col min="4078" max="4078" width="10.140625" style="27" customWidth="1"/>
    <col min="4079" max="4079" width="0.85546875" style="27" customWidth="1"/>
    <col min="4080" max="4080" width="14.28515625" style="27" bestFit="1" customWidth="1"/>
    <col min="4081" max="4081" width="0.85546875" style="27" customWidth="1"/>
    <col min="4082" max="4082" width="17.42578125" style="27" customWidth="1"/>
    <col min="4083" max="4083" width="0.85546875" style="27" customWidth="1"/>
    <col min="4084" max="4084" width="13.42578125" style="27" bestFit="1" customWidth="1"/>
    <col min="4085" max="4085" width="0.85546875" style="27" customWidth="1"/>
    <col min="4086" max="4086" width="12.7109375" style="27" customWidth="1"/>
    <col min="4087" max="4087" width="0.85546875" style="27" customWidth="1"/>
    <col min="4088" max="4088" width="10.85546875" style="27" bestFit="1" customWidth="1"/>
    <col min="4089" max="4089" width="1" style="27" customWidth="1"/>
    <col min="4090" max="4090" width="11.28515625" style="27" customWidth="1"/>
    <col min="4091" max="4318" width="9.140625" style="27"/>
    <col min="4319" max="4320" width="1.5703125" style="27" customWidth="1"/>
    <col min="4321" max="4321" width="3.7109375" style="27" customWidth="1"/>
    <col min="4322" max="4322" width="12.5703125" style="27" customWidth="1"/>
    <col min="4323" max="4323" width="10.5703125" style="27" customWidth="1"/>
    <col min="4324" max="4324" width="8.5703125" style="27" bestFit="1" customWidth="1"/>
    <col min="4325" max="4325" width="0.85546875" style="27" customWidth="1"/>
    <col min="4326" max="4326" width="12.140625" style="27" bestFit="1" customWidth="1"/>
    <col min="4327" max="4327" width="0.85546875" style="27" customWidth="1"/>
    <col min="4328" max="4328" width="9.28515625" style="27" customWidth="1"/>
    <col min="4329" max="4329" width="0.85546875" style="27" customWidth="1"/>
    <col min="4330" max="4330" width="9.28515625" style="27" customWidth="1"/>
    <col min="4331" max="4331" width="0.85546875" style="27" customWidth="1"/>
    <col min="4332" max="4332" width="11.28515625" style="27" bestFit="1" customWidth="1"/>
    <col min="4333" max="4333" width="0.85546875" style="27" customWidth="1"/>
    <col min="4334" max="4334" width="10.140625" style="27" customWidth="1"/>
    <col min="4335" max="4335" width="0.85546875" style="27" customWidth="1"/>
    <col min="4336" max="4336" width="14.28515625" style="27" bestFit="1" customWidth="1"/>
    <col min="4337" max="4337" width="0.85546875" style="27" customWidth="1"/>
    <col min="4338" max="4338" width="17.42578125" style="27" customWidth="1"/>
    <col min="4339" max="4339" width="0.85546875" style="27" customWidth="1"/>
    <col min="4340" max="4340" width="13.42578125" style="27" bestFit="1" customWidth="1"/>
    <col min="4341" max="4341" width="0.85546875" style="27" customWidth="1"/>
    <col min="4342" max="4342" width="12.7109375" style="27" customWidth="1"/>
    <col min="4343" max="4343" width="0.85546875" style="27" customWidth="1"/>
    <col min="4344" max="4344" width="10.85546875" style="27" bestFit="1" customWidth="1"/>
    <col min="4345" max="4345" width="1" style="27" customWidth="1"/>
    <col min="4346" max="4346" width="11.28515625" style="27" customWidth="1"/>
    <col min="4347" max="4574" width="9.140625" style="27"/>
    <col min="4575" max="4576" width="1.5703125" style="27" customWidth="1"/>
    <col min="4577" max="4577" width="3.7109375" style="27" customWidth="1"/>
    <col min="4578" max="4578" width="12.5703125" style="27" customWidth="1"/>
    <col min="4579" max="4579" width="10.5703125" style="27" customWidth="1"/>
    <col min="4580" max="4580" width="8.5703125" style="27" bestFit="1" customWidth="1"/>
    <col min="4581" max="4581" width="0.85546875" style="27" customWidth="1"/>
    <col min="4582" max="4582" width="12.140625" style="27" bestFit="1" customWidth="1"/>
    <col min="4583" max="4583" width="0.85546875" style="27" customWidth="1"/>
    <col min="4584" max="4584" width="9.28515625" style="27" customWidth="1"/>
    <col min="4585" max="4585" width="0.85546875" style="27" customWidth="1"/>
    <col min="4586" max="4586" width="9.28515625" style="27" customWidth="1"/>
    <col min="4587" max="4587" width="0.85546875" style="27" customWidth="1"/>
    <col min="4588" max="4588" width="11.28515625" style="27" bestFit="1" customWidth="1"/>
    <col min="4589" max="4589" width="0.85546875" style="27" customWidth="1"/>
    <col min="4590" max="4590" width="10.140625" style="27" customWidth="1"/>
    <col min="4591" max="4591" width="0.85546875" style="27" customWidth="1"/>
    <col min="4592" max="4592" width="14.28515625" style="27" bestFit="1" customWidth="1"/>
    <col min="4593" max="4593" width="0.85546875" style="27" customWidth="1"/>
    <col min="4594" max="4594" width="17.42578125" style="27" customWidth="1"/>
    <col min="4595" max="4595" width="0.85546875" style="27" customWidth="1"/>
    <col min="4596" max="4596" width="13.42578125" style="27" bestFit="1" customWidth="1"/>
    <col min="4597" max="4597" width="0.85546875" style="27" customWidth="1"/>
    <col min="4598" max="4598" width="12.7109375" style="27" customWidth="1"/>
    <col min="4599" max="4599" width="0.85546875" style="27" customWidth="1"/>
    <col min="4600" max="4600" width="10.85546875" style="27" bestFit="1" customWidth="1"/>
    <col min="4601" max="4601" width="1" style="27" customWidth="1"/>
    <col min="4602" max="4602" width="11.28515625" style="27" customWidth="1"/>
    <col min="4603" max="4830" width="9.140625" style="27"/>
    <col min="4831" max="4832" width="1.5703125" style="27" customWidth="1"/>
    <col min="4833" max="4833" width="3.7109375" style="27" customWidth="1"/>
    <col min="4834" max="4834" width="12.5703125" style="27" customWidth="1"/>
    <col min="4835" max="4835" width="10.5703125" style="27" customWidth="1"/>
    <col min="4836" max="4836" width="8.5703125" style="27" bestFit="1" customWidth="1"/>
    <col min="4837" max="4837" width="0.85546875" style="27" customWidth="1"/>
    <col min="4838" max="4838" width="12.140625" style="27" bestFit="1" customWidth="1"/>
    <col min="4839" max="4839" width="0.85546875" style="27" customWidth="1"/>
    <col min="4840" max="4840" width="9.28515625" style="27" customWidth="1"/>
    <col min="4841" max="4841" width="0.85546875" style="27" customWidth="1"/>
    <col min="4842" max="4842" width="9.28515625" style="27" customWidth="1"/>
    <col min="4843" max="4843" width="0.85546875" style="27" customWidth="1"/>
    <col min="4844" max="4844" width="11.28515625" style="27" bestFit="1" customWidth="1"/>
    <col min="4845" max="4845" width="0.85546875" style="27" customWidth="1"/>
    <col min="4846" max="4846" width="10.140625" style="27" customWidth="1"/>
    <col min="4847" max="4847" width="0.85546875" style="27" customWidth="1"/>
    <col min="4848" max="4848" width="14.28515625" style="27" bestFit="1" customWidth="1"/>
    <col min="4849" max="4849" width="0.85546875" style="27" customWidth="1"/>
    <col min="4850" max="4850" width="17.42578125" style="27" customWidth="1"/>
    <col min="4851" max="4851" width="0.85546875" style="27" customWidth="1"/>
    <col min="4852" max="4852" width="13.42578125" style="27" bestFit="1" customWidth="1"/>
    <col min="4853" max="4853" width="0.85546875" style="27" customWidth="1"/>
    <col min="4854" max="4854" width="12.7109375" style="27" customWidth="1"/>
    <col min="4855" max="4855" width="0.85546875" style="27" customWidth="1"/>
    <col min="4856" max="4856" width="10.85546875" style="27" bestFit="1" customWidth="1"/>
    <col min="4857" max="4857" width="1" style="27" customWidth="1"/>
    <col min="4858" max="4858" width="11.28515625" style="27" customWidth="1"/>
    <col min="4859" max="5086" width="9.140625" style="27"/>
    <col min="5087" max="5088" width="1.5703125" style="27" customWidth="1"/>
    <col min="5089" max="5089" width="3.7109375" style="27" customWidth="1"/>
    <col min="5090" max="5090" width="12.5703125" style="27" customWidth="1"/>
    <col min="5091" max="5091" width="10.5703125" style="27" customWidth="1"/>
    <col min="5092" max="5092" width="8.5703125" style="27" bestFit="1" customWidth="1"/>
    <col min="5093" max="5093" width="0.85546875" style="27" customWidth="1"/>
    <col min="5094" max="5094" width="12.140625" style="27" bestFit="1" customWidth="1"/>
    <col min="5095" max="5095" width="0.85546875" style="27" customWidth="1"/>
    <col min="5096" max="5096" width="9.28515625" style="27" customWidth="1"/>
    <col min="5097" max="5097" width="0.85546875" style="27" customWidth="1"/>
    <col min="5098" max="5098" width="9.28515625" style="27" customWidth="1"/>
    <col min="5099" max="5099" width="0.85546875" style="27" customWidth="1"/>
    <col min="5100" max="5100" width="11.28515625" style="27" bestFit="1" customWidth="1"/>
    <col min="5101" max="5101" width="0.85546875" style="27" customWidth="1"/>
    <col min="5102" max="5102" width="10.140625" style="27" customWidth="1"/>
    <col min="5103" max="5103" width="0.85546875" style="27" customWidth="1"/>
    <col min="5104" max="5104" width="14.28515625" style="27" bestFit="1" customWidth="1"/>
    <col min="5105" max="5105" width="0.85546875" style="27" customWidth="1"/>
    <col min="5106" max="5106" width="17.42578125" style="27" customWidth="1"/>
    <col min="5107" max="5107" width="0.85546875" style="27" customWidth="1"/>
    <col min="5108" max="5108" width="13.42578125" style="27" bestFit="1" customWidth="1"/>
    <col min="5109" max="5109" width="0.85546875" style="27" customWidth="1"/>
    <col min="5110" max="5110" width="12.7109375" style="27" customWidth="1"/>
    <col min="5111" max="5111" width="0.85546875" style="27" customWidth="1"/>
    <col min="5112" max="5112" width="10.85546875" style="27" bestFit="1" customWidth="1"/>
    <col min="5113" max="5113" width="1" style="27" customWidth="1"/>
    <col min="5114" max="5114" width="11.28515625" style="27" customWidth="1"/>
    <col min="5115" max="5342" width="9.140625" style="27"/>
    <col min="5343" max="5344" width="1.5703125" style="27" customWidth="1"/>
    <col min="5345" max="5345" width="3.7109375" style="27" customWidth="1"/>
    <col min="5346" max="5346" width="12.5703125" style="27" customWidth="1"/>
    <col min="5347" max="5347" width="10.5703125" style="27" customWidth="1"/>
    <col min="5348" max="5348" width="8.5703125" style="27" bestFit="1" customWidth="1"/>
    <col min="5349" max="5349" width="0.85546875" style="27" customWidth="1"/>
    <col min="5350" max="5350" width="12.140625" style="27" bestFit="1" customWidth="1"/>
    <col min="5351" max="5351" width="0.85546875" style="27" customWidth="1"/>
    <col min="5352" max="5352" width="9.28515625" style="27" customWidth="1"/>
    <col min="5353" max="5353" width="0.85546875" style="27" customWidth="1"/>
    <col min="5354" max="5354" width="9.28515625" style="27" customWidth="1"/>
    <col min="5355" max="5355" width="0.85546875" style="27" customWidth="1"/>
    <col min="5356" max="5356" width="11.28515625" style="27" bestFit="1" customWidth="1"/>
    <col min="5357" max="5357" width="0.85546875" style="27" customWidth="1"/>
    <col min="5358" max="5358" width="10.140625" style="27" customWidth="1"/>
    <col min="5359" max="5359" width="0.85546875" style="27" customWidth="1"/>
    <col min="5360" max="5360" width="14.28515625" style="27" bestFit="1" customWidth="1"/>
    <col min="5361" max="5361" width="0.85546875" style="27" customWidth="1"/>
    <col min="5362" max="5362" width="17.42578125" style="27" customWidth="1"/>
    <col min="5363" max="5363" width="0.85546875" style="27" customWidth="1"/>
    <col min="5364" max="5364" width="13.42578125" style="27" bestFit="1" customWidth="1"/>
    <col min="5365" max="5365" width="0.85546875" style="27" customWidth="1"/>
    <col min="5366" max="5366" width="12.7109375" style="27" customWidth="1"/>
    <col min="5367" max="5367" width="0.85546875" style="27" customWidth="1"/>
    <col min="5368" max="5368" width="10.85546875" style="27" bestFit="1" customWidth="1"/>
    <col min="5369" max="5369" width="1" style="27" customWidth="1"/>
    <col min="5370" max="5370" width="11.28515625" style="27" customWidth="1"/>
    <col min="5371" max="5598" width="9.140625" style="27"/>
    <col min="5599" max="5600" width="1.5703125" style="27" customWidth="1"/>
    <col min="5601" max="5601" width="3.7109375" style="27" customWidth="1"/>
    <col min="5602" max="5602" width="12.5703125" style="27" customWidth="1"/>
    <col min="5603" max="5603" width="10.5703125" style="27" customWidth="1"/>
    <col min="5604" max="5604" width="8.5703125" style="27" bestFit="1" customWidth="1"/>
    <col min="5605" max="5605" width="0.85546875" style="27" customWidth="1"/>
    <col min="5606" max="5606" width="12.140625" style="27" bestFit="1" customWidth="1"/>
    <col min="5607" max="5607" width="0.85546875" style="27" customWidth="1"/>
    <col min="5608" max="5608" width="9.28515625" style="27" customWidth="1"/>
    <col min="5609" max="5609" width="0.85546875" style="27" customWidth="1"/>
    <col min="5610" max="5610" width="9.28515625" style="27" customWidth="1"/>
    <col min="5611" max="5611" width="0.85546875" style="27" customWidth="1"/>
    <col min="5612" max="5612" width="11.28515625" style="27" bestFit="1" customWidth="1"/>
    <col min="5613" max="5613" width="0.85546875" style="27" customWidth="1"/>
    <col min="5614" max="5614" width="10.140625" style="27" customWidth="1"/>
    <col min="5615" max="5615" width="0.85546875" style="27" customWidth="1"/>
    <col min="5616" max="5616" width="14.28515625" style="27" bestFit="1" customWidth="1"/>
    <col min="5617" max="5617" width="0.85546875" style="27" customWidth="1"/>
    <col min="5618" max="5618" width="17.42578125" style="27" customWidth="1"/>
    <col min="5619" max="5619" width="0.85546875" style="27" customWidth="1"/>
    <col min="5620" max="5620" width="13.42578125" style="27" bestFit="1" customWidth="1"/>
    <col min="5621" max="5621" width="0.85546875" style="27" customWidth="1"/>
    <col min="5622" max="5622" width="12.7109375" style="27" customWidth="1"/>
    <col min="5623" max="5623" width="0.85546875" style="27" customWidth="1"/>
    <col min="5624" max="5624" width="10.85546875" style="27" bestFit="1" customWidth="1"/>
    <col min="5625" max="5625" width="1" style="27" customWidth="1"/>
    <col min="5626" max="5626" width="11.28515625" style="27" customWidth="1"/>
    <col min="5627" max="5854" width="9.140625" style="27"/>
    <col min="5855" max="5856" width="1.5703125" style="27" customWidth="1"/>
    <col min="5857" max="5857" width="3.7109375" style="27" customWidth="1"/>
    <col min="5858" max="5858" width="12.5703125" style="27" customWidth="1"/>
    <col min="5859" max="5859" width="10.5703125" style="27" customWidth="1"/>
    <col min="5860" max="5860" width="8.5703125" style="27" bestFit="1" customWidth="1"/>
    <col min="5861" max="5861" width="0.85546875" style="27" customWidth="1"/>
    <col min="5862" max="5862" width="12.140625" style="27" bestFit="1" customWidth="1"/>
    <col min="5863" max="5863" width="0.85546875" style="27" customWidth="1"/>
    <col min="5864" max="5864" width="9.28515625" style="27" customWidth="1"/>
    <col min="5865" max="5865" width="0.85546875" style="27" customWidth="1"/>
    <col min="5866" max="5866" width="9.28515625" style="27" customWidth="1"/>
    <col min="5867" max="5867" width="0.85546875" style="27" customWidth="1"/>
    <col min="5868" max="5868" width="11.28515625" style="27" bestFit="1" customWidth="1"/>
    <col min="5869" max="5869" width="0.85546875" style="27" customWidth="1"/>
    <col min="5870" max="5870" width="10.140625" style="27" customWidth="1"/>
    <col min="5871" max="5871" width="0.85546875" style="27" customWidth="1"/>
    <col min="5872" max="5872" width="14.28515625" style="27" bestFit="1" customWidth="1"/>
    <col min="5873" max="5873" width="0.85546875" style="27" customWidth="1"/>
    <col min="5874" max="5874" width="17.42578125" style="27" customWidth="1"/>
    <col min="5875" max="5875" width="0.85546875" style="27" customWidth="1"/>
    <col min="5876" max="5876" width="13.42578125" style="27" bestFit="1" customWidth="1"/>
    <col min="5877" max="5877" width="0.85546875" style="27" customWidth="1"/>
    <col min="5878" max="5878" width="12.7109375" style="27" customWidth="1"/>
    <col min="5879" max="5879" width="0.85546875" style="27" customWidth="1"/>
    <col min="5880" max="5880" width="10.85546875" style="27" bestFit="1" customWidth="1"/>
    <col min="5881" max="5881" width="1" style="27" customWidth="1"/>
    <col min="5882" max="5882" width="11.28515625" style="27" customWidth="1"/>
    <col min="5883" max="6110" width="9.140625" style="27"/>
    <col min="6111" max="6112" width="1.5703125" style="27" customWidth="1"/>
    <col min="6113" max="6113" width="3.7109375" style="27" customWidth="1"/>
    <col min="6114" max="6114" width="12.5703125" style="27" customWidth="1"/>
    <col min="6115" max="6115" width="10.5703125" style="27" customWidth="1"/>
    <col min="6116" max="6116" width="8.5703125" style="27" bestFit="1" customWidth="1"/>
    <col min="6117" max="6117" width="0.85546875" style="27" customWidth="1"/>
    <col min="6118" max="6118" width="12.140625" style="27" bestFit="1" customWidth="1"/>
    <col min="6119" max="6119" width="0.85546875" style="27" customWidth="1"/>
    <col min="6120" max="6120" width="9.28515625" style="27" customWidth="1"/>
    <col min="6121" max="6121" width="0.85546875" style="27" customWidth="1"/>
    <col min="6122" max="6122" width="9.28515625" style="27" customWidth="1"/>
    <col min="6123" max="6123" width="0.85546875" style="27" customWidth="1"/>
    <col min="6124" max="6124" width="11.28515625" style="27" bestFit="1" customWidth="1"/>
    <col min="6125" max="6125" width="0.85546875" style="27" customWidth="1"/>
    <col min="6126" max="6126" width="10.140625" style="27" customWidth="1"/>
    <col min="6127" max="6127" width="0.85546875" style="27" customWidth="1"/>
    <col min="6128" max="6128" width="14.28515625" style="27" bestFit="1" customWidth="1"/>
    <col min="6129" max="6129" width="0.85546875" style="27" customWidth="1"/>
    <col min="6130" max="6130" width="17.42578125" style="27" customWidth="1"/>
    <col min="6131" max="6131" width="0.85546875" style="27" customWidth="1"/>
    <col min="6132" max="6132" width="13.42578125" style="27" bestFit="1" customWidth="1"/>
    <col min="6133" max="6133" width="0.85546875" style="27" customWidth="1"/>
    <col min="6134" max="6134" width="12.7109375" style="27" customWidth="1"/>
    <col min="6135" max="6135" width="0.85546875" style="27" customWidth="1"/>
    <col min="6136" max="6136" width="10.85546875" style="27" bestFit="1" customWidth="1"/>
    <col min="6137" max="6137" width="1" style="27" customWidth="1"/>
    <col min="6138" max="6138" width="11.28515625" style="27" customWidth="1"/>
    <col min="6139" max="6366" width="9.140625" style="27"/>
    <col min="6367" max="6368" width="1.5703125" style="27" customWidth="1"/>
    <col min="6369" max="6369" width="3.7109375" style="27" customWidth="1"/>
    <col min="6370" max="6370" width="12.5703125" style="27" customWidth="1"/>
    <col min="6371" max="6371" width="10.5703125" style="27" customWidth="1"/>
    <col min="6372" max="6372" width="8.5703125" style="27" bestFit="1" customWidth="1"/>
    <col min="6373" max="6373" width="0.85546875" style="27" customWidth="1"/>
    <col min="6374" max="6374" width="12.140625" style="27" bestFit="1" customWidth="1"/>
    <col min="6375" max="6375" width="0.85546875" style="27" customWidth="1"/>
    <col min="6376" max="6376" width="9.28515625" style="27" customWidth="1"/>
    <col min="6377" max="6377" width="0.85546875" style="27" customWidth="1"/>
    <col min="6378" max="6378" width="9.28515625" style="27" customWidth="1"/>
    <col min="6379" max="6379" width="0.85546875" style="27" customWidth="1"/>
    <col min="6380" max="6380" width="11.28515625" style="27" bestFit="1" customWidth="1"/>
    <col min="6381" max="6381" width="0.85546875" style="27" customWidth="1"/>
    <col min="6382" max="6382" width="10.140625" style="27" customWidth="1"/>
    <col min="6383" max="6383" width="0.85546875" style="27" customWidth="1"/>
    <col min="6384" max="6384" width="14.28515625" style="27" bestFit="1" customWidth="1"/>
    <col min="6385" max="6385" width="0.85546875" style="27" customWidth="1"/>
    <col min="6386" max="6386" width="17.42578125" style="27" customWidth="1"/>
    <col min="6387" max="6387" width="0.85546875" style="27" customWidth="1"/>
    <col min="6388" max="6388" width="13.42578125" style="27" bestFit="1" customWidth="1"/>
    <col min="6389" max="6389" width="0.85546875" style="27" customWidth="1"/>
    <col min="6390" max="6390" width="12.7109375" style="27" customWidth="1"/>
    <col min="6391" max="6391" width="0.85546875" style="27" customWidth="1"/>
    <col min="6392" max="6392" width="10.85546875" style="27" bestFit="1" customWidth="1"/>
    <col min="6393" max="6393" width="1" style="27" customWidth="1"/>
    <col min="6394" max="6394" width="11.28515625" style="27" customWidth="1"/>
    <col min="6395" max="6622" width="9.140625" style="27"/>
    <col min="6623" max="6624" width="1.5703125" style="27" customWidth="1"/>
    <col min="6625" max="6625" width="3.7109375" style="27" customWidth="1"/>
    <col min="6626" max="6626" width="12.5703125" style="27" customWidth="1"/>
    <col min="6627" max="6627" width="10.5703125" style="27" customWidth="1"/>
    <col min="6628" max="6628" width="8.5703125" style="27" bestFit="1" customWidth="1"/>
    <col min="6629" max="6629" width="0.85546875" style="27" customWidth="1"/>
    <col min="6630" max="6630" width="12.140625" style="27" bestFit="1" customWidth="1"/>
    <col min="6631" max="6631" width="0.85546875" style="27" customWidth="1"/>
    <col min="6632" max="6632" width="9.28515625" style="27" customWidth="1"/>
    <col min="6633" max="6633" width="0.85546875" style="27" customWidth="1"/>
    <col min="6634" max="6634" width="9.28515625" style="27" customWidth="1"/>
    <col min="6635" max="6635" width="0.85546875" style="27" customWidth="1"/>
    <col min="6636" max="6636" width="11.28515625" style="27" bestFit="1" customWidth="1"/>
    <col min="6637" max="6637" width="0.85546875" style="27" customWidth="1"/>
    <col min="6638" max="6638" width="10.140625" style="27" customWidth="1"/>
    <col min="6639" max="6639" width="0.85546875" style="27" customWidth="1"/>
    <col min="6640" max="6640" width="14.28515625" style="27" bestFit="1" customWidth="1"/>
    <col min="6641" max="6641" width="0.85546875" style="27" customWidth="1"/>
    <col min="6642" max="6642" width="17.42578125" style="27" customWidth="1"/>
    <col min="6643" max="6643" width="0.85546875" style="27" customWidth="1"/>
    <col min="6644" max="6644" width="13.42578125" style="27" bestFit="1" customWidth="1"/>
    <col min="6645" max="6645" width="0.85546875" style="27" customWidth="1"/>
    <col min="6646" max="6646" width="12.7109375" style="27" customWidth="1"/>
    <col min="6647" max="6647" width="0.85546875" style="27" customWidth="1"/>
    <col min="6648" max="6648" width="10.85546875" style="27" bestFit="1" customWidth="1"/>
    <col min="6649" max="6649" width="1" style="27" customWidth="1"/>
    <col min="6650" max="6650" width="11.28515625" style="27" customWidth="1"/>
    <col min="6651" max="6878" width="9.140625" style="27"/>
    <col min="6879" max="6880" width="1.5703125" style="27" customWidth="1"/>
    <col min="6881" max="6881" width="3.7109375" style="27" customWidth="1"/>
    <col min="6882" max="6882" width="12.5703125" style="27" customWidth="1"/>
    <col min="6883" max="6883" width="10.5703125" style="27" customWidth="1"/>
    <col min="6884" max="6884" width="8.5703125" style="27" bestFit="1" customWidth="1"/>
    <col min="6885" max="6885" width="0.85546875" style="27" customWidth="1"/>
    <col min="6886" max="6886" width="12.140625" style="27" bestFit="1" customWidth="1"/>
    <col min="6887" max="6887" width="0.85546875" style="27" customWidth="1"/>
    <col min="6888" max="6888" width="9.28515625" style="27" customWidth="1"/>
    <col min="6889" max="6889" width="0.85546875" style="27" customWidth="1"/>
    <col min="6890" max="6890" width="9.28515625" style="27" customWidth="1"/>
    <col min="6891" max="6891" width="0.85546875" style="27" customWidth="1"/>
    <col min="6892" max="6892" width="11.28515625" style="27" bestFit="1" customWidth="1"/>
    <col min="6893" max="6893" width="0.85546875" style="27" customWidth="1"/>
    <col min="6894" max="6894" width="10.140625" style="27" customWidth="1"/>
    <col min="6895" max="6895" width="0.85546875" style="27" customWidth="1"/>
    <col min="6896" max="6896" width="14.28515625" style="27" bestFit="1" customWidth="1"/>
    <col min="6897" max="6897" width="0.85546875" style="27" customWidth="1"/>
    <col min="6898" max="6898" width="17.42578125" style="27" customWidth="1"/>
    <col min="6899" max="6899" width="0.85546875" style="27" customWidth="1"/>
    <col min="6900" max="6900" width="13.42578125" style="27" bestFit="1" customWidth="1"/>
    <col min="6901" max="6901" width="0.85546875" style="27" customWidth="1"/>
    <col min="6902" max="6902" width="12.7109375" style="27" customWidth="1"/>
    <col min="6903" max="6903" width="0.85546875" style="27" customWidth="1"/>
    <col min="6904" max="6904" width="10.85546875" style="27" bestFit="1" customWidth="1"/>
    <col min="6905" max="6905" width="1" style="27" customWidth="1"/>
    <col min="6906" max="6906" width="11.28515625" style="27" customWidth="1"/>
    <col min="6907" max="7134" width="9.140625" style="27"/>
    <col min="7135" max="7136" width="1.5703125" style="27" customWidth="1"/>
    <col min="7137" max="7137" width="3.7109375" style="27" customWidth="1"/>
    <col min="7138" max="7138" width="12.5703125" style="27" customWidth="1"/>
    <col min="7139" max="7139" width="10.5703125" style="27" customWidth="1"/>
    <col min="7140" max="7140" width="8.5703125" style="27" bestFit="1" customWidth="1"/>
    <col min="7141" max="7141" width="0.85546875" style="27" customWidth="1"/>
    <col min="7142" max="7142" width="12.140625" style="27" bestFit="1" customWidth="1"/>
    <col min="7143" max="7143" width="0.85546875" style="27" customWidth="1"/>
    <col min="7144" max="7144" width="9.28515625" style="27" customWidth="1"/>
    <col min="7145" max="7145" width="0.85546875" style="27" customWidth="1"/>
    <col min="7146" max="7146" width="9.28515625" style="27" customWidth="1"/>
    <col min="7147" max="7147" width="0.85546875" style="27" customWidth="1"/>
    <col min="7148" max="7148" width="11.28515625" style="27" bestFit="1" customWidth="1"/>
    <col min="7149" max="7149" width="0.85546875" style="27" customWidth="1"/>
    <col min="7150" max="7150" width="10.140625" style="27" customWidth="1"/>
    <col min="7151" max="7151" width="0.85546875" style="27" customWidth="1"/>
    <col min="7152" max="7152" width="14.28515625" style="27" bestFit="1" customWidth="1"/>
    <col min="7153" max="7153" width="0.85546875" style="27" customWidth="1"/>
    <col min="7154" max="7154" width="17.42578125" style="27" customWidth="1"/>
    <col min="7155" max="7155" width="0.85546875" style="27" customWidth="1"/>
    <col min="7156" max="7156" width="13.42578125" style="27" bestFit="1" customWidth="1"/>
    <col min="7157" max="7157" width="0.85546875" style="27" customWidth="1"/>
    <col min="7158" max="7158" width="12.7109375" style="27" customWidth="1"/>
    <col min="7159" max="7159" width="0.85546875" style="27" customWidth="1"/>
    <col min="7160" max="7160" width="10.85546875" style="27" bestFit="1" customWidth="1"/>
    <col min="7161" max="7161" width="1" style="27" customWidth="1"/>
    <col min="7162" max="7162" width="11.28515625" style="27" customWidth="1"/>
    <col min="7163" max="7390" width="9.140625" style="27"/>
    <col min="7391" max="7392" width="1.5703125" style="27" customWidth="1"/>
    <col min="7393" max="7393" width="3.7109375" style="27" customWidth="1"/>
    <col min="7394" max="7394" width="12.5703125" style="27" customWidth="1"/>
    <col min="7395" max="7395" width="10.5703125" style="27" customWidth="1"/>
    <col min="7396" max="7396" width="8.5703125" style="27" bestFit="1" customWidth="1"/>
    <col min="7397" max="7397" width="0.85546875" style="27" customWidth="1"/>
    <col min="7398" max="7398" width="12.140625" style="27" bestFit="1" customWidth="1"/>
    <col min="7399" max="7399" width="0.85546875" style="27" customWidth="1"/>
    <col min="7400" max="7400" width="9.28515625" style="27" customWidth="1"/>
    <col min="7401" max="7401" width="0.85546875" style="27" customWidth="1"/>
    <col min="7402" max="7402" width="9.28515625" style="27" customWidth="1"/>
    <col min="7403" max="7403" width="0.85546875" style="27" customWidth="1"/>
    <col min="7404" max="7404" width="11.28515625" style="27" bestFit="1" customWidth="1"/>
    <col min="7405" max="7405" width="0.85546875" style="27" customWidth="1"/>
    <col min="7406" max="7406" width="10.140625" style="27" customWidth="1"/>
    <col min="7407" max="7407" width="0.85546875" style="27" customWidth="1"/>
    <col min="7408" max="7408" width="14.28515625" style="27" bestFit="1" customWidth="1"/>
    <col min="7409" max="7409" width="0.85546875" style="27" customWidth="1"/>
    <col min="7410" max="7410" width="17.42578125" style="27" customWidth="1"/>
    <col min="7411" max="7411" width="0.85546875" style="27" customWidth="1"/>
    <col min="7412" max="7412" width="13.42578125" style="27" bestFit="1" customWidth="1"/>
    <col min="7413" max="7413" width="0.85546875" style="27" customWidth="1"/>
    <col min="7414" max="7414" width="12.7109375" style="27" customWidth="1"/>
    <col min="7415" max="7415" width="0.85546875" style="27" customWidth="1"/>
    <col min="7416" max="7416" width="10.85546875" style="27" bestFit="1" customWidth="1"/>
    <col min="7417" max="7417" width="1" style="27" customWidth="1"/>
    <col min="7418" max="7418" width="11.28515625" style="27" customWidth="1"/>
    <col min="7419" max="7646" width="9.140625" style="27"/>
    <col min="7647" max="7648" width="1.5703125" style="27" customWidth="1"/>
    <col min="7649" max="7649" width="3.7109375" style="27" customWidth="1"/>
    <col min="7650" max="7650" width="12.5703125" style="27" customWidth="1"/>
    <col min="7651" max="7651" width="10.5703125" style="27" customWidth="1"/>
    <col min="7652" max="7652" width="8.5703125" style="27" bestFit="1" customWidth="1"/>
    <col min="7653" max="7653" width="0.85546875" style="27" customWidth="1"/>
    <col min="7654" max="7654" width="12.140625" style="27" bestFit="1" customWidth="1"/>
    <col min="7655" max="7655" width="0.85546875" style="27" customWidth="1"/>
    <col min="7656" max="7656" width="9.28515625" style="27" customWidth="1"/>
    <col min="7657" max="7657" width="0.85546875" style="27" customWidth="1"/>
    <col min="7658" max="7658" width="9.28515625" style="27" customWidth="1"/>
    <col min="7659" max="7659" width="0.85546875" style="27" customWidth="1"/>
    <col min="7660" max="7660" width="11.28515625" style="27" bestFit="1" customWidth="1"/>
    <col min="7661" max="7661" width="0.85546875" style="27" customWidth="1"/>
    <col min="7662" max="7662" width="10.140625" style="27" customWidth="1"/>
    <col min="7663" max="7663" width="0.85546875" style="27" customWidth="1"/>
    <col min="7664" max="7664" width="14.28515625" style="27" bestFit="1" customWidth="1"/>
    <col min="7665" max="7665" width="0.85546875" style="27" customWidth="1"/>
    <col min="7666" max="7666" width="17.42578125" style="27" customWidth="1"/>
    <col min="7667" max="7667" width="0.85546875" style="27" customWidth="1"/>
    <col min="7668" max="7668" width="13.42578125" style="27" bestFit="1" customWidth="1"/>
    <col min="7669" max="7669" width="0.85546875" style="27" customWidth="1"/>
    <col min="7670" max="7670" width="12.7109375" style="27" customWidth="1"/>
    <col min="7671" max="7671" width="0.85546875" style="27" customWidth="1"/>
    <col min="7672" max="7672" width="10.85546875" style="27" bestFit="1" customWidth="1"/>
    <col min="7673" max="7673" width="1" style="27" customWidth="1"/>
    <col min="7674" max="7674" width="11.28515625" style="27" customWidth="1"/>
    <col min="7675" max="7902" width="9.140625" style="27"/>
    <col min="7903" max="7904" width="1.5703125" style="27" customWidth="1"/>
    <col min="7905" max="7905" width="3.7109375" style="27" customWidth="1"/>
    <col min="7906" max="7906" width="12.5703125" style="27" customWidth="1"/>
    <col min="7907" max="7907" width="10.5703125" style="27" customWidth="1"/>
    <col min="7908" max="7908" width="8.5703125" style="27" bestFit="1" customWidth="1"/>
    <col min="7909" max="7909" width="0.85546875" style="27" customWidth="1"/>
    <col min="7910" max="7910" width="12.140625" style="27" bestFit="1" customWidth="1"/>
    <col min="7911" max="7911" width="0.85546875" style="27" customWidth="1"/>
    <col min="7912" max="7912" width="9.28515625" style="27" customWidth="1"/>
    <col min="7913" max="7913" width="0.85546875" style="27" customWidth="1"/>
    <col min="7914" max="7914" width="9.28515625" style="27" customWidth="1"/>
    <col min="7915" max="7915" width="0.85546875" style="27" customWidth="1"/>
    <col min="7916" max="7916" width="11.28515625" style="27" bestFit="1" customWidth="1"/>
    <col min="7917" max="7917" width="0.85546875" style="27" customWidth="1"/>
    <col min="7918" max="7918" width="10.140625" style="27" customWidth="1"/>
    <col min="7919" max="7919" width="0.85546875" style="27" customWidth="1"/>
    <col min="7920" max="7920" width="14.28515625" style="27" bestFit="1" customWidth="1"/>
    <col min="7921" max="7921" width="0.85546875" style="27" customWidth="1"/>
    <col min="7922" max="7922" width="17.42578125" style="27" customWidth="1"/>
    <col min="7923" max="7923" width="0.85546875" style="27" customWidth="1"/>
    <col min="7924" max="7924" width="13.42578125" style="27" bestFit="1" customWidth="1"/>
    <col min="7925" max="7925" width="0.85546875" style="27" customWidth="1"/>
    <col min="7926" max="7926" width="12.7109375" style="27" customWidth="1"/>
    <col min="7927" max="7927" width="0.85546875" style="27" customWidth="1"/>
    <col min="7928" max="7928" width="10.85546875" style="27" bestFit="1" customWidth="1"/>
    <col min="7929" max="7929" width="1" style="27" customWidth="1"/>
    <col min="7930" max="7930" width="11.28515625" style="27" customWidth="1"/>
    <col min="7931" max="8158" width="9.140625" style="27"/>
    <col min="8159" max="8160" width="1.5703125" style="27" customWidth="1"/>
    <col min="8161" max="8161" width="3.7109375" style="27" customWidth="1"/>
    <col min="8162" max="8162" width="12.5703125" style="27" customWidth="1"/>
    <col min="8163" max="8163" width="10.5703125" style="27" customWidth="1"/>
    <col min="8164" max="8164" width="8.5703125" style="27" bestFit="1" customWidth="1"/>
    <col min="8165" max="8165" width="0.85546875" style="27" customWidth="1"/>
    <col min="8166" max="8166" width="12.140625" style="27" bestFit="1" customWidth="1"/>
    <col min="8167" max="8167" width="0.85546875" style="27" customWidth="1"/>
    <col min="8168" max="8168" width="9.28515625" style="27" customWidth="1"/>
    <col min="8169" max="8169" width="0.85546875" style="27" customWidth="1"/>
    <col min="8170" max="8170" width="9.28515625" style="27" customWidth="1"/>
    <col min="8171" max="8171" width="0.85546875" style="27" customWidth="1"/>
    <col min="8172" max="8172" width="11.28515625" style="27" bestFit="1" customWidth="1"/>
    <col min="8173" max="8173" width="0.85546875" style="27" customWidth="1"/>
    <col min="8174" max="8174" width="10.140625" style="27" customWidth="1"/>
    <col min="8175" max="8175" width="0.85546875" style="27" customWidth="1"/>
    <col min="8176" max="8176" width="14.28515625" style="27" bestFit="1" customWidth="1"/>
    <col min="8177" max="8177" width="0.85546875" style="27" customWidth="1"/>
    <col min="8178" max="8178" width="17.42578125" style="27" customWidth="1"/>
    <col min="8179" max="8179" width="0.85546875" style="27" customWidth="1"/>
    <col min="8180" max="8180" width="13.42578125" style="27" bestFit="1" customWidth="1"/>
    <col min="8181" max="8181" width="0.85546875" style="27" customWidth="1"/>
    <col min="8182" max="8182" width="12.7109375" style="27" customWidth="1"/>
    <col min="8183" max="8183" width="0.85546875" style="27" customWidth="1"/>
    <col min="8184" max="8184" width="10.85546875" style="27" bestFit="1" customWidth="1"/>
    <col min="8185" max="8185" width="1" style="27" customWidth="1"/>
    <col min="8186" max="8186" width="11.28515625" style="27" customWidth="1"/>
    <col min="8187" max="8414" width="9.140625" style="27"/>
    <col min="8415" max="8416" width="1.5703125" style="27" customWidth="1"/>
    <col min="8417" max="8417" width="3.7109375" style="27" customWidth="1"/>
    <col min="8418" max="8418" width="12.5703125" style="27" customWidth="1"/>
    <col min="8419" max="8419" width="10.5703125" style="27" customWidth="1"/>
    <col min="8420" max="8420" width="8.5703125" style="27" bestFit="1" customWidth="1"/>
    <col min="8421" max="8421" width="0.85546875" style="27" customWidth="1"/>
    <col min="8422" max="8422" width="12.140625" style="27" bestFit="1" customWidth="1"/>
    <col min="8423" max="8423" width="0.85546875" style="27" customWidth="1"/>
    <col min="8424" max="8424" width="9.28515625" style="27" customWidth="1"/>
    <col min="8425" max="8425" width="0.85546875" style="27" customWidth="1"/>
    <col min="8426" max="8426" width="9.28515625" style="27" customWidth="1"/>
    <col min="8427" max="8427" width="0.85546875" style="27" customWidth="1"/>
    <col min="8428" max="8428" width="11.28515625" style="27" bestFit="1" customWidth="1"/>
    <col min="8429" max="8429" width="0.85546875" style="27" customWidth="1"/>
    <col min="8430" max="8430" width="10.140625" style="27" customWidth="1"/>
    <col min="8431" max="8431" width="0.85546875" style="27" customWidth="1"/>
    <col min="8432" max="8432" width="14.28515625" style="27" bestFit="1" customWidth="1"/>
    <col min="8433" max="8433" width="0.85546875" style="27" customWidth="1"/>
    <col min="8434" max="8434" width="17.42578125" style="27" customWidth="1"/>
    <col min="8435" max="8435" width="0.85546875" style="27" customWidth="1"/>
    <col min="8436" max="8436" width="13.42578125" style="27" bestFit="1" customWidth="1"/>
    <col min="8437" max="8437" width="0.85546875" style="27" customWidth="1"/>
    <col min="8438" max="8438" width="12.7109375" style="27" customWidth="1"/>
    <col min="8439" max="8439" width="0.85546875" style="27" customWidth="1"/>
    <col min="8440" max="8440" width="10.85546875" style="27" bestFit="1" customWidth="1"/>
    <col min="8441" max="8441" width="1" style="27" customWidth="1"/>
    <col min="8442" max="8442" width="11.28515625" style="27" customWidth="1"/>
    <col min="8443" max="8670" width="9.140625" style="27"/>
    <col min="8671" max="8672" width="1.5703125" style="27" customWidth="1"/>
    <col min="8673" max="8673" width="3.7109375" style="27" customWidth="1"/>
    <col min="8674" max="8674" width="12.5703125" style="27" customWidth="1"/>
    <col min="8675" max="8675" width="10.5703125" style="27" customWidth="1"/>
    <col min="8676" max="8676" width="8.5703125" style="27" bestFit="1" customWidth="1"/>
    <col min="8677" max="8677" width="0.85546875" style="27" customWidth="1"/>
    <col min="8678" max="8678" width="12.140625" style="27" bestFit="1" customWidth="1"/>
    <col min="8679" max="8679" width="0.85546875" style="27" customWidth="1"/>
    <col min="8680" max="8680" width="9.28515625" style="27" customWidth="1"/>
    <col min="8681" max="8681" width="0.85546875" style="27" customWidth="1"/>
    <col min="8682" max="8682" width="9.28515625" style="27" customWidth="1"/>
    <col min="8683" max="8683" width="0.85546875" style="27" customWidth="1"/>
    <col min="8684" max="8684" width="11.28515625" style="27" bestFit="1" customWidth="1"/>
    <col min="8685" max="8685" width="0.85546875" style="27" customWidth="1"/>
    <col min="8686" max="8686" width="10.140625" style="27" customWidth="1"/>
    <col min="8687" max="8687" width="0.85546875" style="27" customWidth="1"/>
    <col min="8688" max="8688" width="14.28515625" style="27" bestFit="1" customWidth="1"/>
    <col min="8689" max="8689" width="0.85546875" style="27" customWidth="1"/>
    <col min="8690" max="8690" width="17.42578125" style="27" customWidth="1"/>
    <col min="8691" max="8691" width="0.85546875" style="27" customWidth="1"/>
    <col min="8692" max="8692" width="13.42578125" style="27" bestFit="1" customWidth="1"/>
    <col min="8693" max="8693" width="0.85546875" style="27" customWidth="1"/>
    <col min="8694" max="8694" width="12.7109375" style="27" customWidth="1"/>
    <col min="8695" max="8695" width="0.85546875" style="27" customWidth="1"/>
    <col min="8696" max="8696" width="10.85546875" style="27" bestFit="1" customWidth="1"/>
    <col min="8697" max="8697" width="1" style="27" customWidth="1"/>
    <col min="8698" max="8698" width="11.28515625" style="27" customWidth="1"/>
    <col min="8699" max="8926" width="9.140625" style="27"/>
    <col min="8927" max="8928" width="1.5703125" style="27" customWidth="1"/>
    <col min="8929" max="8929" width="3.7109375" style="27" customWidth="1"/>
    <col min="8930" max="8930" width="12.5703125" style="27" customWidth="1"/>
    <col min="8931" max="8931" width="10.5703125" style="27" customWidth="1"/>
    <col min="8932" max="8932" width="8.5703125" style="27" bestFit="1" customWidth="1"/>
    <col min="8933" max="8933" width="0.85546875" style="27" customWidth="1"/>
    <col min="8934" max="8934" width="12.140625" style="27" bestFit="1" customWidth="1"/>
    <col min="8935" max="8935" width="0.85546875" style="27" customWidth="1"/>
    <col min="8936" max="8936" width="9.28515625" style="27" customWidth="1"/>
    <col min="8937" max="8937" width="0.85546875" style="27" customWidth="1"/>
    <col min="8938" max="8938" width="9.28515625" style="27" customWidth="1"/>
    <col min="8939" max="8939" width="0.85546875" style="27" customWidth="1"/>
    <col min="8940" max="8940" width="11.28515625" style="27" bestFit="1" customWidth="1"/>
    <col min="8941" max="8941" width="0.85546875" style="27" customWidth="1"/>
    <col min="8942" max="8942" width="10.140625" style="27" customWidth="1"/>
    <col min="8943" max="8943" width="0.85546875" style="27" customWidth="1"/>
    <col min="8944" max="8944" width="14.28515625" style="27" bestFit="1" customWidth="1"/>
    <col min="8945" max="8945" width="0.85546875" style="27" customWidth="1"/>
    <col min="8946" max="8946" width="17.42578125" style="27" customWidth="1"/>
    <col min="8947" max="8947" width="0.85546875" style="27" customWidth="1"/>
    <col min="8948" max="8948" width="13.42578125" style="27" bestFit="1" customWidth="1"/>
    <col min="8949" max="8949" width="0.85546875" style="27" customWidth="1"/>
    <col min="8950" max="8950" width="12.7109375" style="27" customWidth="1"/>
    <col min="8951" max="8951" width="0.85546875" style="27" customWidth="1"/>
    <col min="8952" max="8952" width="10.85546875" style="27" bestFit="1" customWidth="1"/>
    <col min="8953" max="8953" width="1" style="27" customWidth="1"/>
    <col min="8954" max="8954" width="11.28515625" style="27" customWidth="1"/>
    <col min="8955" max="9182" width="9.140625" style="27"/>
    <col min="9183" max="9184" width="1.5703125" style="27" customWidth="1"/>
    <col min="9185" max="9185" width="3.7109375" style="27" customWidth="1"/>
    <col min="9186" max="9186" width="12.5703125" style="27" customWidth="1"/>
    <col min="9187" max="9187" width="10.5703125" style="27" customWidth="1"/>
    <col min="9188" max="9188" width="8.5703125" style="27" bestFit="1" customWidth="1"/>
    <col min="9189" max="9189" width="0.85546875" style="27" customWidth="1"/>
    <col min="9190" max="9190" width="12.140625" style="27" bestFit="1" customWidth="1"/>
    <col min="9191" max="9191" width="0.85546875" style="27" customWidth="1"/>
    <col min="9192" max="9192" width="9.28515625" style="27" customWidth="1"/>
    <col min="9193" max="9193" width="0.85546875" style="27" customWidth="1"/>
    <col min="9194" max="9194" width="9.28515625" style="27" customWidth="1"/>
    <col min="9195" max="9195" width="0.85546875" style="27" customWidth="1"/>
    <col min="9196" max="9196" width="11.28515625" style="27" bestFit="1" customWidth="1"/>
    <col min="9197" max="9197" width="0.85546875" style="27" customWidth="1"/>
    <col min="9198" max="9198" width="10.140625" style="27" customWidth="1"/>
    <col min="9199" max="9199" width="0.85546875" style="27" customWidth="1"/>
    <col min="9200" max="9200" width="14.28515625" style="27" bestFit="1" customWidth="1"/>
    <col min="9201" max="9201" width="0.85546875" style="27" customWidth="1"/>
    <col min="9202" max="9202" width="17.42578125" style="27" customWidth="1"/>
    <col min="9203" max="9203" width="0.85546875" style="27" customWidth="1"/>
    <col min="9204" max="9204" width="13.42578125" style="27" bestFit="1" customWidth="1"/>
    <col min="9205" max="9205" width="0.85546875" style="27" customWidth="1"/>
    <col min="9206" max="9206" width="12.7109375" style="27" customWidth="1"/>
    <col min="9207" max="9207" width="0.85546875" style="27" customWidth="1"/>
    <col min="9208" max="9208" width="10.85546875" style="27" bestFit="1" customWidth="1"/>
    <col min="9209" max="9209" width="1" style="27" customWidth="1"/>
    <col min="9210" max="9210" width="11.28515625" style="27" customWidth="1"/>
    <col min="9211" max="9438" width="9.140625" style="27"/>
    <col min="9439" max="9440" width="1.5703125" style="27" customWidth="1"/>
    <col min="9441" max="9441" width="3.7109375" style="27" customWidth="1"/>
    <col min="9442" max="9442" width="12.5703125" style="27" customWidth="1"/>
    <col min="9443" max="9443" width="10.5703125" style="27" customWidth="1"/>
    <col min="9444" max="9444" width="8.5703125" style="27" bestFit="1" customWidth="1"/>
    <col min="9445" max="9445" width="0.85546875" style="27" customWidth="1"/>
    <col min="9446" max="9446" width="12.140625" style="27" bestFit="1" customWidth="1"/>
    <col min="9447" max="9447" width="0.85546875" style="27" customWidth="1"/>
    <col min="9448" max="9448" width="9.28515625" style="27" customWidth="1"/>
    <col min="9449" max="9449" width="0.85546875" style="27" customWidth="1"/>
    <col min="9450" max="9450" width="9.28515625" style="27" customWidth="1"/>
    <col min="9451" max="9451" width="0.85546875" style="27" customWidth="1"/>
    <col min="9452" max="9452" width="11.28515625" style="27" bestFit="1" customWidth="1"/>
    <col min="9453" max="9453" width="0.85546875" style="27" customWidth="1"/>
    <col min="9454" max="9454" width="10.140625" style="27" customWidth="1"/>
    <col min="9455" max="9455" width="0.85546875" style="27" customWidth="1"/>
    <col min="9456" max="9456" width="14.28515625" style="27" bestFit="1" customWidth="1"/>
    <col min="9457" max="9457" width="0.85546875" style="27" customWidth="1"/>
    <col min="9458" max="9458" width="17.42578125" style="27" customWidth="1"/>
    <col min="9459" max="9459" width="0.85546875" style="27" customWidth="1"/>
    <col min="9460" max="9460" width="13.42578125" style="27" bestFit="1" customWidth="1"/>
    <col min="9461" max="9461" width="0.85546875" style="27" customWidth="1"/>
    <col min="9462" max="9462" width="12.7109375" style="27" customWidth="1"/>
    <col min="9463" max="9463" width="0.85546875" style="27" customWidth="1"/>
    <col min="9464" max="9464" width="10.85546875" style="27" bestFit="1" customWidth="1"/>
    <col min="9465" max="9465" width="1" style="27" customWidth="1"/>
    <col min="9466" max="9466" width="11.28515625" style="27" customWidth="1"/>
    <col min="9467" max="9694" width="9.140625" style="27"/>
    <col min="9695" max="9696" width="1.5703125" style="27" customWidth="1"/>
    <col min="9697" max="9697" width="3.7109375" style="27" customWidth="1"/>
    <col min="9698" max="9698" width="12.5703125" style="27" customWidth="1"/>
    <col min="9699" max="9699" width="10.5703125" style="27" customWidth="1"/>
    <col min="9700" max="9700" width="8.5703125" style="27" bestFit="1" customWidth="1"/>
    <col min="9701" max="9701" width="0.85546875" style="27" customWidth="1"/>
    <col min="9702" max="9702" width="12.140625" style="27" bestFit="1" customWidth="1"/>
    <col min="9703" max="9703" width="0.85546875" style="27" customWidth="1"/>
    <col min="9704" max="9704" width="9.28515625" style="27" customWidth="1"/>
    <col min="9705" max="9705" width="0.85546875" style="27" customWidth="1"/>
    <col min="9706" max="9706" width="9.28515625" style="27" customWidth="1"/>
    <col min="9707" max="9707" width="0.85546875" style="27" customWidth="1"/>
    <col min="9708" max="9708" width="11.28515625" style="27" bestFit="1" customWidth="1"/>
    <col min="9709" max="9709" width="0.85546875" style="27" customWidth="1"/>
    <col min="9710" max="9710" width="10.140625" style="27" customWidth="1"/>
    <col min="9711" max="9711" width="0.85546875" style="27" customWidth="1"/>
    <col min="9712" max="9712" width="14.28515625" style="27" bestFit="1" customWidth="1"/>
    <col min="9713" max="9713" width="0.85546875" style="27" customWidth="1"/>
    <col min="9714" max="9714" width="17.42578125" style="27" customWidth="1"/>
    <col min="9715" max="9715" width="0.85546875" style="27" customWidth="1"/>
    <col min="9716" max="9716" width="13.42578125" style="27" bestFit="1" customWidth="1"/>
    <col min="9717" max="9717" width="0.85546875" style="27" customWidth="1"/>
    <col min="9718" max="9718" width="12.7109375" style="27" customWidth="1"/>
    <col min="9719" max="9719" width="0.85546875" style="27" customWidth="1"/>
    <col min="9720" max="9720" width="10.85546875" style="27" bestFit="1" customWidth="1"/>
    <col min="9721" max="9721" width="1" style="27" customWidth="1"/>
    <col min="9722" max="9722" width="11.28515625" style="27" customWidth="1"/>
    <col min="9723" max="9950" width="9.140625" style="27"/>
    <col min="9951" max="9952" width="1.5703125" style="27" customWidth="1"/>
    <col min="9953" max="9953" width="3.7109375" style="27" customWidth="1"/>
    <col min="9954" max="9954" width="12.5703125" style="27" customWidth="1"/>
    <col min="9955" max="9955" width="10.5703125" style="27" customWidth="1"/>
    <col min="9956" max="9956" width="8.5703125" style="27" bestFit="1" customWidth="1"/>
    <col min="9957" max="9957" width="0.85546875" style="27" customWidth="1"/>
    <col min="9958" max="9958" width="12.140625" style="27" bestFit="1" customWidth="1"/>
    <col min="9959" max="9959" width="0.85546875" style="27" customWidth="1"/>
    <col min="9960" max="9960" width="9.28515625" style="27" customWidth="1"/>
    <col min="9961" max="9961" width="0.85546875" style="27" customWidth="1"/>
    <col min="9962" max="9962" width="9.28515625" style="27" customWidth="1"/>
    <col min="9963" max="9963" width="0.85546875" style="27" customWidth="1"/>
    <col min="9964" max="9964" width="11.28515625" style="27" bestFit="1" customWidth="1"/>
    <col min="9965" max="9965" width="0.85546875" style="27" customWidth="1"/>
    <col min="9966" max="9966" width="10.140625" style="27" customWidth="1"/>
    <col min="9967" max="9967" width="0.85546875" style="27" customWidth="1"/>
    <col min="9968" max="9968" width="14.28515625" style="27" bestFit="1" customWidth="1"/>
    <col min="9969" max="9969" width="0.85546875" style="27" customWidth="1"/>
    <col min="9970" max="9970" width="17.42578125" style="27" customWidth="1"/>
    <col min="9971" max="9971" width="0.85546875" style="27" customWidth="1"/>
    <col min="9972" max="9972" width="13.42578125" style="27" bestFit="1" customWidth="1"/>
    <col min="9973" max="9973" width="0.85546875" style="27" customWidth="1"/>
    <col min="9974" max="9974" width="12.7109375" style="27" customWidth="1"/>
    <col min="9975" max="9975" width="0.85546875" style="27" customWidth="1"/>
    <col min="9976" max="9976" width="10.85546875" style="27" bestFit="1" customWidth="1"/>
    <col min="9977" max="9977" width="1" style="27" customWidth="1"/>
    <col min="9978" max="9978" width="11.28515625" style="27" customWidth="1"/>
    <col min="9979" max="10206" width="9.140625" style="27"/>
    <col min="10207" max="10208" width="1.5703125" style="27" customWidth="1"/>
    <col min="10209" max="10209" width="3.7109375" style="27" customWidth="1"/>
    <col min="10210" max="10210" width="12.5703125" style="27" customWidth="1"/>
    <col min="10211" max="10211" width="10.5703125" style="27" customWidth="1"/>
    <col min="10212" max="10212" width="8.5703125" style="27" bestFit="1" customWidth="1"/>
    <col min="10213" max="10213" width="0.85546875" style="27" customWidth="1"/>
    <col min="10214" max="10214" width="12.140625" style="27" bestFit="1" customWidth="1"/>
    <col min="10215" max="10215" width="0.85546875" style="27" customWidth="1"/>
    <col min="10216" max="10216" width="9.28515625" style="27" customWidth="1"/>
    <col min="10217" max="10217" width="0.85546875" style="27" customWidth="1"/>
    <col min="10218" max="10218" width="9.28515625" style="27" customWidth="1"/>
    <col min="10219" max="10219" width="0.85546875" style="27" customWidth="1"/>
    <col min="10220" max="10220" width="11.28515625" style="27" bestFit="1" customWidth="1"/>
    <col min="10221" max="10221" width="0.85546875" style="27" customWidth="1"/>
    <col min="10222" max="10222" width="10.140625" style="27" customWidth="1"/>
    <col min="10223" max="10223" width="0.85546875" style="27" customWidth="1"/>
    <col min="10224" max="10224" width="14.28515625" style="27" bestFit="1" customWidth="1"/>
    <col min="10225" max="10225" width="0.85546875" style="27" customWidth="1"/>
    <col min="10226" max="10226" width="17.42578125" style="27" customWidth="1"/>
    <col min="10227" max="10227" width="0.85546875" style="27" customWidth="1"/>
    <col min="10228" max="10228" width="13.42578125" style="27" bestFit="1" customWidth="1"/>
    <col min="10229" max="10229" width="0.85546875" style="27" customWidth="1"/>
    <col min="10230" max="10230" width="12.7109375" style="27" customWidth="1"/>
    <col min="10231" max="10231" width="0.85546875" style="27" customWidth="1"/>
    <col min="10232" max="10232" width="10.85546875" style="27" bestFit="1" customWidth="1"/>
    <col min="10233" max="10233" width="1" style="27" customWidth="1"/>
    <col min="10234" max="10234" width="11.28515625" style="27" customWidth="1"/>
    <col min="10235" max="10462" width="9.140625" style="27"/>
    <col min="10463" max="10464" width="1.5703125" style="27" customWidth="1"/>
    <col min="10465" max="10465" width="3.7109375" style="27" customWidth="1"/>
    <col min="10466" max="10466" width="12.5703125" style="27" customWidth="1"/>
    <col min="10467" max="10467" width="10.5703125" style="27" customWidth="1"/>
    <col min="10468" max="10468" width="8.5703125" style="27" bestFit="1" customWidth="1"/>
    <col min="10469" max="10469" width="0.85546875" style="27" customWidth="1"/>
    <col min="10470" max="10470" width="12.140625" style="27" bestFit="1" customWidth="1"/>
    <col min="10471" max="10471" width="0.85546875" style="27" customWidth="1"/>
    <col min="10472" max="10472" width="9.28515625" style="27" customWidth="1"/>
    <col min="10473" max="10473" width="0.85546875" style="27" customWidth="1"/>
    <col min="10474" max="10474" width="9.28515625" style="27" customWidth="1"/>
    <col min="10475" max="10475" width="0.85546875" style="27" customWidth="1"/>
    <col min="10476" max="10476" width="11.28515625" style="27" bestFit="1" customWidth="1"/>
    <col min="10477" max="10477" width="0.85546875" style="27" customWidth="1"/>
    <col min="10478" max="10478" width="10.140625" style="27" customWidth="1"/>
    <col min="10479" max="10479" width="0.85546875" style="27" customWidth="1"/>
    <col min="10480" max="10480" width="14.28515625" style="27" bestFit="1" customWidth="1"/>
    <col min="10481" max="10481" width="0.85546875" style="27" customWidth="1"/>
    <col min="10482" max="10482" width="17.42578125" style="27" customWidth="1"/>
    <col min="10483" max="10483" width="0.85546875" style="27" customWidth="1"/>
    <col min="10484" max="10484" width="13.42578125" style="27" bestFit="1" customWidth="1"/>
    <col min="10485" max="10485" width="0.85546875" style="27" customWidth="1"/>
    <col min="10486" max="10486" width="12.7109375" style="27" customWidth="1"/>
    <col min="10487" max="10487" width="0.85546875" style="27" customWidth="1"/>
    <col min="10488" max="10488" width="10.85546875" style="27" bestFit="1" customWidth="1"/>
    <col min="10489" max="10489" width="1" style="27" customWidth="1"/>
    <col min="10490" max="10490" width="11.28515625" style="27" customWidth="1"/>
    <col min="10491" max="10718" width="9.140625" style="27"/>
    <col min="10719" max="10720" width="1.5703125" style="27" customWidth="1"/>
    <col min="10721" max="10721" width="3.7109375" style="27" customWidth="1"/>
    <col min="10722" max="10722" width="12.5703125" style="27" customWidth="1"/>
    <col min="10723" max="10723" width="10.5703125" style="27" customWidth="1"/>
    <col min="10724" max="10724" width="8.5703125" style="27" bestFit="1" customWidth="1"/>
    <col min="10725" max="10725" width="0.85546875" style="27" customWidth="1"/>
    <col min="10726" max="10726" width="12.140625" style="27" bestFit="1" customWidth="1"/>
    <col min="10727" max="10727" width="0.85546875" style="27" customWidth="1"/>
    <col min="10728" max="10728" width="9.28515625" style="27" customWidth="1"/>
    <col min="10729" max="10729" width="0.85546875" style="27" customWidth="1"/>
    <col min="10730" max="10730" width="9.28515625" style="27" customWidth="1"/>
    <col min="10731" max="10731" width="0.85546875" style="27" customWidth="1"/>
    <col min="10732" max="10732" width="11.28515625" style="27" bestFit="1" customWidth="1"/>
    <col min="10733" max="10733" width="0.85546875" style="27" customWidth="1"/>
    <col min="10734" max="10734" width="10.140625" style="27" customWidth="1"/>
    <col min="10735" max="10735" width="0.85546875" style="27" customWidth="1"/>
    <col min="10736" max="10736" width="14.28515625" style="27" bestFit="1" customWidth="1"/>
    <col min="10737" max="10737" width="0.85546875" style="27" customWidth="1"/>
    <col min="10738" max="10738" width="17.42578125" style="27" customWidth="1"/>
    <col min="10739" max="10739" width="0.85546875" style="27" customWidth="1"/>
    <col min="10740" max="10740" width="13.42578125" style="27" bestFit="1" customWidth="1"/>
    <col min="10741" max="10741" width="0.85546875" style="27" customWidth="1"/>
    <col min="10742" max="10742" width="12.7109375" style="27" customWidth="1"/>
    <col min="10743" max="10743" width="0.85546875" style="27" customWidth="1"/>
    <col min="10744" max="10744" width="10.85546875" style="27" bestFit="1" customWidth="1"/>
    <col min="10745" max="10745" width="1" style="27" customWidth="1"/>
    <col min="10746" max="10746" width="11.28515625" style="27" customWidth="1"/>
    <col min="10747" max="10974" width="9.140625" style="27"/>
    <col min="10975" max="10976" width="1.5703125" style="27" customWidth="1"/>
    <col min="10977" max="10977" width="3.7109375" style="27" customWidth="1"/>
    <col min="10978" max="10978" width="12.5703125" style="27" customWidth="1"/>
    <col min="10979" max="10979" width="10.5703125" style="27" customWidth="1"/>
    <col min="10980" max="10980" width="8.5703125" style="27" bestFit="1" customWidth="1"/>
    <col min="10981" max="10981" width="0.85546875" style="27" customWidth="1"/>
    <col min="10982" max="10982" width="12.140625" style="27" bestFit="1" customWidth="1"/>
    <col min="10983" max="10983" width="0.85546875" style="27" customWidth="1"/>
    <col min="10984" max="10984" width="9.28515625" style="27" customWidth="1"/>
    <col min="10985" max="10985" width="0.85546875" style="27" customWidth="1"/>
    <col min="10986" max="10986" width="9.28515625" style="27" customWidth="1"/>
    <col min="10987" max="10987" width="0.85546875" style="27" customWidth="1"/>
    <col min="10988" max="10988" width="11.28515625" style="27" bestFit="1" customWidth="1"/>
    <col min="10989" max="10989" width="0.85546875" style="27" customWidth="1"/>
    <col min="10990" max="10990" width="10.140625" style="27" customWidth="1"/>
    <col min="10991" max="10991" width="0.85546875" style="27" customWidth="1"/>
    <col min="10992" max="10992" width="14.28515625" style="27" bestFit="1" customWidth="1"/>
    <col min="10993" max="10993" width="0.85546875" style="27" customWidth="1"/>
    <col min="10994" max="10994" width="17.42578125" style="27" customWidth="1"/>
    <col min="10995" max="10995" width="0.85546875" style="27" customWidth="1"/>
    <col min="10996" max="10996" width="13.42578125" style="27" bestFit="1" customWidth="1"/>
    <col min="10997" max="10997" width="0.85546875" style="27" customWidth="1"/>
    <col min="10998" max="10998" width="12.7109375" style="27" customWidth="1"/>
    <col min="10999" max="10999" width="0.85546875" style="27" customWidth="1"/>
    <col min="11000" max="11000" width="10.85546875" style="27" bestFit="1" customWidth="1"/>
    <col min="11001" max="11001" width="1" style="27" customWidth="1"/>
    <col min="11002" max="11002" width="11.28515625" style="27" customWidth="1"/>
    <col min="11003" max="11230" width="9.140625" style="27"/>
    <col min="11231" max="11232" width="1.5703125" style="27" customWidth="1"/>
    <col min="11233" max="11233" width="3.7109375" style="27" customWidth="1"/>
    <col min="11234" max="11234" width="12.5703125" style="27" customWidth="1"/>
    <col min="11235" max="11235" width="10.5703125" style="27" customWidth="1"/>
    <col min="11236" max="11236" width="8.5703125" style="27" bestFit="1" customWidth="1"/>
    <col min="11237" max="11237" width="0.85546875" style="27" customWidth="1"/>
    <col min="11238" max="11238" width="12.140625" style="27" bestFit="1" customWidth="1"/>
    <col min="11239" max="11239" width="0.85546875" style="27" customWidth="1"/>
    <col min="11240" max="11240" width="9.28515625" style="27" customWidth="1"/>
    <col min="11241" max="11241" width="0.85546875" style="27" customWidth="1"/>
    <col min="11242" max="11242" width="9.28515625" style="27" customWidth="1"/>
    <col min="11243" max="11243" width="0.85546875" style="27" customWidth="1"/>
    <col min="11244" max="11244" width="11.28515625" style="27" bestFit="1" customWidth="1"/>
    <col min="11245" max="11245" width="0.85546875" style="27" customWidth="1"/>
    <col min="11246" max="11246" width="10.140625" style="27" customWidth="1"/>
    <col min="11247" max="11247" width="0.85546875" style="27" customWidth="1"/>
    <col min="11248" max="11248" width="14.28515625" style="27" bestFit="1" customWidth="1"/>
    <col min="11249" max="11249" width="0.85546875" style="27" customWidth="1"/>
    <col min="11250" max="11250" width="17.42578125" style="27" customWidth="1"/>
    <col min="11251" max="11251" width="0.85546875" style="27" customWidth="1"/>
    <col min="11252" max="11252" width="13.42578125" style="27" bestFit="1" customWidth="1"/>
    <col min="11253" max="11253" width="0.85546875" style="27" customWidth="1"/>
    <col min="11254" max="11254" width="12.7109375" style="27" customWidth="1"/>
    <col min="11255" max="11255" width="0.85546875" style="27" customWidth="1"/>
    <col min="11256" max="11256" width="10.85546875" style="27" bestFit="1" customWidth="1"/>
    <col min="11257" max="11257" width="1" style="27" customWidth="1"/>
    <col min="11258" max="11258" width="11.28515625" style="27" customWidth="1"/>
    <col min="11259" max="11486" width="9.140625" style="27"/>
    <col min="11487" max="11488" width="1.5703125" style="27" customWidth="1"/>
    <col min="11489" max="11489" width="3.7109375" style="27" customWidth="1"/>
    <col min="11490" max="11490" width="12.5703125" style="27" customWidth="1"/>
    <col min="11491" max="11491" width="10.5703125" style="27" customWidth="1"/>
    <col min="11492" max="11492" width="8.5703125" style="27" bestFit="1" customWidth="1"/>
    <col min="11493" max="11493" width="0.85546875" style="27" customWidth="1"/>
    <col min="11494" max="11494" width="12.140625" style="27" bestFit="1" customWidth="1"/>
    <col min="11495" max="11495" width="0.85546875" style="27" customWidth="1"/>
    <col min="11496" max="11496" width="9.28515625" style="27" customWidth="1"/>
    <col min="11497" max="11497" width="0.85546875" style="27" customWidth="1"/>
    <col min="11498" max="11498" width="9.28515625" style="27" customWidth="1"/>
    <col min="11499" max="11499" width="0.85546875" style="27" customWidth="1"/>
    <col min="11500" max="11500" width="11.28515625" style="27" bestFit="1" customWidth="1"/>
    <col min="11501" max="11501" width="0.85546875" style="27" customWidth="1"/>
    <col min="11502" max="11502" width="10.140625" style="27" customWidth="1"/>
    <col min="11503" max="11503" width="0.85546875" style="27" customWidth="1"/>
    <col min="11504" max="11504" width="14.28515625" style="27" bestFit="1" customWidth="1"/>
    <col min="11505" max="11505" width="0.85546875" style="27" customWidth="1"/>
    <col min="11506" max="11506" width="17.42578125" style="27" customWidth="1"/>
    <col min="11507" max="11507" width="0.85546875" style="27" customWidth="1"/>
    <col min="11508" max="11508" width="13.42578125" style="27" bestFit="1" customWidth="1"/>
    <col min="11509" max="11509" width="0.85546875" style="27" customWidth="1"/>
    <col min="11510" max="11510" width="12.7109375" style="27" customWidth="1"/>
    <col min="11511" max="11511" width="0.85546875" style="27" customWidth="1"/>
    <col min="11512" max="11512" width="10.85546875" style="27" bestFit="1" customWidth="1"/>
    <col min="11513" max="11513" width="1" style="27" customWidth="1"/>
    <col min="11514" max="11514" width="11.28515625" style="27" customWidth="1"/>
    <col min="11515" max="11742" width="9.140625" style="27"/>
    <col min="11743" max="11744" width="1.5703125" style="27" customWidth="1"/>
    <col min="11745" max="11745" width="3.7109375" style="27" customWidth="1"/>
    <col min="11746" max="11746" width="12.5703125" style="27" customWidth="1"/>
    <col min="11747" max="11747" width="10.5703125" style="27" customWidth="1"/>
    <col min="11748" max="11748" width="8.5703125" style="27" bestFit="1" customWidth="1"/>
    <col min="11749" max="11749" width="0.85546875" style="27" customWidth="1"/>
    <col min="11750" max="11750" width="12.140625" style="27" bestFit="1" customWidth="1"/>
    <col min="11751" max="11751" width="0.85546875" style="27" customWidth="1"/>
    <col min="11752" max="11752" width="9.28515625" style="27" customWidth="1"/>
    <col min="11753" max="11753" width="0.85546875" style="27" customWidth="1"/>
    <col min="11754" max="11754" width="9.28515625" style="27" customWidth="1"/>
    <col min="11755" max="11755" width="0.85546875" style="27" customWidth="1"/>
    <col min="11756" max="11756" width="11.28515625" style="27" bestFit="1" customWidth="1"/>
    <col min="11757" max="11757" width="0.85546875" style="27" customWidth="1"/>
    <col min="11758" max="11758" width="10.140625" style="27" customWidth="1"/>
    <col min="11759" max="11759" width="0.85546875" style="27" customWidth="1"/>
    <col min="11760" max="11760" width="14.28515625" style="27" bestFit="1" customWidth="1"/>
    <col min="11761" max="11761" width="0.85546875" style="27" customWidth="1"/>
    <col min="11762" max="11762" width="17.42578125" style="27" customWidth="1"/>
    <col min="11763" max="11763" width="0.85546875" style="27" customWidth="1"/>
    <col min="11764" max="11764" width="13.42578125" style="27" bestFit="1" customWidth="1"/>
    <col min="11765" max="11765" width="0.85546875" style="27" customWidth="1"/>
    <col min="11766" max="11766" width="12.7109375" style="27" customWidth="1"/>
    <col min="11767" max="11767" width="0.85546875" style="27" customWidth="1"/>
    <col min="11768" max="11768" width="10.85546875" style="27" bestFit="1" customWidth="1"/>
    <col min="11769" max="11769" width="1" style="27" customWidth="1"/>
    <col min="11770" max="11770" width="11.28515625" style="27" customWidth="1"/>
    <col min="11771" max="11998" width="9.140625" style="27"/>
    <col min="11999" max="12000" width="1.5703125" style="27" customWidth="1"/>
    <col min="12001" max="12001" width="3.7109375" style="27" customWidth="1"/>
    <col min="12002" max="12002" width="12.5703125" style="27" customWidth="1"/>
    <col min="12003" max="12003" width="10.5703125" style="27" customWidth="1"/>
    <col min="12004" max="12004" width="8.5703125" style="27" bestFit="1" customWidth="1"/>
    <col min="12005" max="12005" width="0.85546875" style="27" customWidth="1"/>
    <col min="12006" max="12006" width="12.140625" style="27" bestFit="1" customWidth="1"/>
    <col min="12007" max="12007" width="0.85546875" style="27" customWidth="1"/>
    <col min="12008" max="12008" width="9.28515625" style="27" customWidth="1"/>
    <col min="12009" max="12009" width="0.85546875" style="27" customWidth="1"/>
    <col min="12010" max="12010" width="9.28515625" style="27" customWidth="1"/>
    <col min="12011" max="12011" width="0.85546875" style="27" customWidth="1"/>
    <col min="12012" max="12012" width="11.28515625" style="27" bestFit="1" customWidth="1"/>
    <col min="12013" max="12013" width="0.85546875" style="27" customWidth="1"/>
    <col min="12014" max="12014" width="10.140625" style="27" customWidth="1"/>
    <col min="12015" max="12015" width="0.85546875" style="27" customWidth="1"/>
    <col min="12016" max="12016" width="14.28515625" style="27" bestFit="1" customWidth="1"/>
    <col min="12017" max="12017" width="0.85546875" style="27" customWidth="1"/>
    <col min="12018" max="12018" width="17.42578125" style="27" customWidth="1"/>
    <col min="12019" max="12019" width="0.85546875" style="27" customWidth="1"/>
    <col min="12020" max="12020" width="13.42578125" style="27" bestFit="1" customWidth="1"/>
    <col min="12021" max="12021" width="0.85546875" style="27" customWidth="1"/>
    <col min="12022" max="12022" width="12.7109375" style="27" customWidth="1"/>
    <col min="12023" max="12023" width="0.85546875" style="27" customWidth="1"/>
    <col min="12024" max="12024" width="10.85546875" style="27" bestFit="1" customWidth="1"/>
    <col min="12025" max="12025" width="1" style="27" customWidth="1"/>
    <col min="12026" max="12026" width="11.28515625" style="27" customWidth="1"/>
    <col min="12027" max="12254" width="9.140625" style="27"/>
    <col min="12255" max="12256" width="1.5703125" style="27" customWidth="1"/>
    <col min="12257" max="12257" width="3.7109375" style="27" customWidth="1"/>
    <col min="12258" max="12258" width="12.5703125" style="27" customWidth="1"/>
    <col min="12259" max="12259" width="10.5703125" style="27" customWidth="1"/>
    <col min="12260" max="12260" width="8.5703125" style="27" bestFit="1" customWidth="1"/>
    <col min="12261" max="12261" width="0.85546875" style="27" customWidth="1"/>
    <col min="12262" max="12262" width="12.140625" style="27" bestFit="1" customWidth="1"/>
    <col min="12263" max="12263" width="0.85546875" style="27" customWidth="1"/>
    <col min="12264" max="12264" width="9.28515625" style="27" customWidth="1"/>
    <col min="12265" max="12265" width="0.85546875" style="27" customWidth="1"/>
    <col min="12266" max="12266" width="9.28515625" style="27" customWidth="1"/>
    <col min="12267" max="12267" width="0.85546875" style="27" customWidth="1"/>
    <col min="12268" max="12268" width="11.28515625" style="27" bestFit="1" customWidth="1"/>
    <col min="12269" max="12269" width="0.85546875" style="27" customWidth="1"/>
    <col min="12270" max="12270" width="10.140625" style="27" customWidth="1"/>
    <col min="12271" max="12271" width="0.85546875" style="27" customWidth="1"/>
    <col min="12272" max="12272" width="14.28515625" style="27" bestFit="1" customWidth="1"/>
    <col min="12273" max="12273" width="0.85546875" style="27" customWidth="1"/>
    <col min="12274" max="12274" width="17.42578125" style="27" customWidth="1"/>
    <col min="12275" max="12275" width="0.85546875" style="27" customWidth="1"/>
    <col min="12276" max="12276" width="13.42578125" style="27" bestFit="1" customWidth="1"/>
    <col min="12277" max="12277" width="0.85546875" style="27" customWidth="1"/>
    <col min="12278" max="12278" width="12.7109375" style="27" customWidth="1"/>
    <col min="12279" max="12279" width="0.85546875" style="27" customWidth="1"/>
    <col min="12280" max="12280" width="10.85546875" style="27" bestFit="1" customWidth="1"/>
    <col min="12281" max="12281" width="1" style="27" customWidth="1"/>
    <col min="12282" max="12282" width="11.28515625" style="27" customWidth="1"/>
    <col min="12283" max="12510" width="9.140625" style="27"/>
    <col min="12511" max="12512" width="1.5703125" style="27" customWidth="1"/>
    <col min="12513" max="12513" width="3.7109375" style="27" customWidth="1"/>
    <col min="12514" max="12514" width="12.5703125" style="27" customWidth="1"/>
    <col min="12515" max="12515" width="10.5703125" style="27" customWidth="1"/>
    <col min="12516" max="12516" width="8.5703125" style="27" bestFit="1" customWidth="1"/>
    <col min="12517" max="12517" width="0.85546875" style="27" customWidth="1"/>
    <col min="12518" max="12518" width="12.140625" style="27" bestFit="1" customWidth="1"/>
    <col min="12519" max="12519" width="0.85546875" style="27" customWidth="1"/>
    <col min="12520" max="12520" width="9.28515625" style="27" customWidth="1"/>
    <col min="12521" max="12521" width="0.85546875" style="27" customWidth="1"/>
    <col min="12522" max="12522" width="9.28515625" style="27" customWidth="1"/>
    <col min="12523" max="12523" width="0.85546875" style="27" customWidth="1"/>
    <col min="12524" max="12524" width="11.28515625" style="27" bestFit="1" customWidth="1"/>
    <col min="12525" max="12525" width="0.85546875" style="27" customWidth="1"/>
    <col min="12526" max="12526" width="10.140625" style="27" customWidth="1"/>
    <col min="12527" max="12527" width="0.85546875" style="27" customWidth="1"/>
    <col min="12528" max="12528" width="14.28515625" style="27" bestFit="1" customWidth="1"/>
    <col min="12529" max="12529" width="0.85546875" style="27" customWidth="1"/>
    <col min="12530" max="12530" width="17.42578125" style="27" customWidth="1"/>
    <col min="12531" max="12531" width="0.85546875" style="27" customWidth="1"/>
    <col min="12532" max="12532" width="13.42578125" style="27" bestFit="1" customWidth="1"/>
    <col min="12533" max="12533" width="0.85546875" style="27" customWidth="1"/>
    <col min="12534" max="12534" width="12.7109375" style="27" customWidth="1"/>
    <col min="12535" max="12535" width="0.85546875" style="27" customWidth="1"/>
    <col min="12536" max="12536" width="10.85546875" style="27" bestFit="1" customWidth="1"/>
    <col min="12537" max="12537" width="1" style="27" customWidth="1"/>
    <col min="12538" max="12538" width="11.28515625" style="27" customWidth="1"/>
    <col min="12539" max="12766" width="9.140625" style="27"/>
    <col min="12767" max="12768" width="1.5703125" style="27" customWidth="1"/>
    <col min="12769" max="12769" width="3.7109375" style="27" customWidth="1"/>
    <col min="12770" max="12770" width="12.5703125" style="27" customWidth="1"/>
    <col min="12771" max="12771" width="10.5703125" style="27" customWidth="1"/>
    <col min="12772" max="12772" width="8.5703125" style="27" bestFit="1" customWidth="1"/>
    <col min="12773" max="12773" width="0.85546875" style="27" customWidth="1"/>
    <col min="12774" max="12774" width="12.140625" style="27" bestFit="1" customWidth="1"/>
    <col min="12775" max="12775" width="0.85546875" style="27" customWidth="1"/>
    <col min="12776" max="12776" width="9.28515625" style="27" customWidth="1"/>
    <col min="12777" max="12777" width="0.85546875" style="27" customWidth="1"/>
    <col min="12778" max="12778" width="9.28515625" style="27" customWidth="1"/>
    <col min="12779" max="12779" width="0.85546875" style="27" customWidth="1"/>
    <col min="12780" max="12780" width="11.28515625" style="27" bestFit="1" customWidth="1"/>
    <col min="12781" max="12781" width="0.85546875" style="27" customWidth="1"/>
    <col min="12782" max="12782" width="10.140625" style="27" customWidth="1"/>
    <col min="12783" max="12783" width="0.85546875" style="27" customWidth="1"/>
    <col min="12784" max="12784" width="14.28515625" style="27" bestFit="1" customWidth="1"/>
    <col min="12785" max="12785" width="0.85546875" style="27" customWidth="1"/>
    <col min="12786" max="12786" width="17.42578125" style="27" customWidth="1"/>
    <col min="12787" max="12787" width="0.85546875" style="27" customWidth="1"/>
    <col min="12788" max="12788" width="13.42578125" style="27" bestFit="1" customWidth="1"/>
    <col min="12789" max="12789" width="0.85546875" style="27" customWidth="1"/>
    <col min="12790" max="12790" width="12.7109375" style="27" customWidth="1"/>
    <col min="12791" max="12791" width="0.85546875" style="27" customWidth="1"/>
    <col min="12792" max="12792" width="10.85546875" style="27" bestFit="1" customWidth="1"/>
    <col min="12793" max="12793" width="1" style="27" customWidth="1"/>
    <col min="12794" max="12794" width="11.28515625" style="27" customWidth="1"/>
    <col min="12795" max="13022" width="9.140625" style="27"/>
    <col min="13023" max="13024" width="1.5703125" style="27" customWidth="1"/>
    <col min="13025" max="13025" width="3.7109375" style="27" customWidth="1"/>
    <col min="13026" max="13026" width="12.5703125" style="27" customWidth="1"/>
    <col min="13027" max="13027" width="10.5703125" style="27" customWidth="1"/>
    <col min="13028" max="13028" width="8.5703125" style="27" bestFit="1" customWidth="1"/>
    <col min="13029" max="13029" width="0.85546875" style="27" customWidth="1"/>
    <col min="13030" max="13030" width="12.140625" style="27" bestFit="1" customWidth="1"/>
    <col min="13031" max="13031" width="0.85546875" style="27" customWidth="1"/>
    <col min="13032" max="13032" width="9.28515625" style="27" customWidth="1"/>
    <col min="13033" max="13033" width="0.85546875" style="27" customWidth="1"/>
    <col min="13034" max="13034" width="9.28515625" style="27" customWidth="1"/>
    <col min="13035" max="13035" width="0.85546875" style="27" customWidth="1"/>
    <col min="13036" max="13036" width="11.28515625" style="27" bestFit="1" customWidth="1"/>
    <col min="13037" max="13037" width="0.85546875" style="27" customWidth="1"/>
    <col min="13038" max="13038" width="10.140625" style="27" customWidth="1"/>
    <col min="13039" max="13039" width="0.85546875" style="27" customWidth="1"/>
    <col min="13040" max="13040" width="14.28515625" style="27" bestFit="1" customWidth="1"/>
    <col min="13041" max="13041" width="0.85546875" style="27" customWidth="1"/>
    <col min="13042" max="13042" width="17.42578125" style="27" customWidth="1"/>
    <col min="13043" max="13043" width="0.85546875" style="27" customWidth="1"/>
    <col min="13044" max="13044" width="13.42578125" style="27" bestFit="1" customWidth="1"/>
    <col min="13045" max="13045" width="0.85546875" style="27" customWidth="1"/>
    <col min="13046" max="13046" width="12.7109375" style="27" customWidth="1"/>
    <col min="13047" max="13047" width="0.85546875" style="27" customWidth="1"/>
    <col min="13048" max="13048" width="10.85546875" style="27" bestFit="1" customWidth="1"/>
    <col min="13049" max="13049" width="1" style="27" customWidth="1"/>
    <col min="13050" max="13050" width="11.28515625" style="27" customWidth="1"/>
    <col min="13051" max="13278" width="9.140625" style="27"/>
    <col min="13279" max="13280" width="1.5703125" style="27" customWidth="1"/>
    <col min="13281" max="13281" width="3.7109375" style="27" customWidth="1"/>
    <col min="13282" max="13282" width="12.5703125" style="27" customWidth="1"/>
    <col min="13283" max="13283" width="10.5703125" style="27" customWidth="1"/>
    <col min="13284" max="13284" width="8.5703125" style="27" bestFit="1" customWidth="1"/>
    <col min="13285" max="13285" width="0.85546875" style="27" customWidth="1"/>
    <col min="13286" max="13286" width="12.140625" style="27" bestFit="1" customWidth="1"/>
    <col min="13287" max="13287" width="0.85546875" style="27" customWidth="1"/>
    <col min="13288" max="13288" width="9.28515625" style="27" customWidth="1"/>
    <col min="13289" max="13289" width="0.85546875" style="27" customWidth="1"/>
    <col min="13290" max="13290" width="9.28515625" style="27" customWidth="1"/>
    <col min="13291" max="13291" width="0.85546875" style="27" customWidth="1"/>
    <col min="13292" max="13292" width="11.28515625" style="27" bestFit="1" customWidth="1"/>
    <col min="13293" max="13293" width="0.85546875" style="27" customWidth="1"/>
    <col min="13294" max="13294" width="10.140625" style="27" customWidth="1"/>
    <col min="13295" max="13295" width="0.85546875" style="27" customWidth="1"/>
    <col min="13296" max="13296" width="14.28515625" style="27" bestFit="1" customWidth="1"/>
    <col min="13297" max="13297" width="0.85546875" style="27" customWidth="1"/>
    <col min="13298" max="13298" width="17.42578125" style="27" customWidth="1"/>
    <col min="13299" max="13299" width="0.85546875" style="27" customWidth="1"/>
    <col min="13300" max="13300" width="13.42578125" style="27" bestFit="1" customWidth="1"/>
    <col min="13301" max="13301" width="0.85546875" style="27" customWidth="1"/>
    <col min="13302" max="13302" width="12.7109375" style="27" customWidth="1"/>
    <col min="13303" max="13303" width="0.85546875" style="27" customWidth="1"/>
    <col min="13304" max="13304" width="10.85546875" style="27" bestFit="1" customWidth="1"/>
    <col min="13305" max="13305" width="1" style="27" customWidth="1"/>
    <col min="13306" max="13306" width="11.28515625" style="27" customWidth="1"/>
    <col min="13307" max="13534" width="9.140625" style="27"/>
    <col min="13535" max="13536" width="1.5703125" style="27" customWidth="1"/>
    <col min="13537" max="13537" width="3.7109375" style="27" customWidth="1"/>
    <col min="13538" max="13538" width="12.5703125" style="27" customWidth="1"/>
    <col min="13539" max="13539" width="10.5703125" style="27" customWidth="1"/>
    <col min="13540" max="13540" width="8.5703125" style="27" bestFit="1" customWidth="1"/>
    <col min="13541" max="13541" width="0.85546875" style="27" customWidth="1"/>
    <col min="13542" max="13542" width="12.140625" style="27" bestFit="1" customWidth="1"/>
    <col min="13543" max="13543" width="0.85546875" style="27" customWidth="1"/>
    <col min="13544" max="13544" width="9.28515625" style="27" customWidth="1"/>
    <col min="13545" max="13545" width="0.85546875" style="27" customWidth="1"/>
    <col min="13546" max="13546" width="9.28515625" style="27" customWidth="1"/>
    <col min="13547" max="13547" width="0.85546875" style="27" customWidth="1"/>
    <col min="13548" max="13548" width="11.28515625" style="27" bestFit="1" customWidth="1"/>
    <col min="13549" max="13549" width="0.85546875" style="27" customWidth="1"/>
    <col min="13550" max="13550" width="10.140625" style="27" customWidth="1"/>
    <col min="13551" max="13551" width="0.85546875" style="27" customWidth="1"/>
    <col min="13552" max="13552" width="14.28515625" style="27" bestFit="1" customWidth="1"/>
    <col min="13553" max="13553" width="0.85546875" style="27" customWidth="1"/>
    <col min="13554" max="13554" width="17.42578125" style="27" customWidth="1"/>
    <col min="13555" max="13555" width="0.85546875" style="27" customWidth="1"/>
    <col min="13556" max="13556" width="13.42578125" style="27" bestFit="1" customWidth="1"/>
    <col min="13557" max="13557" width="0.85546875" style="27" customWidth="1"/>
    <col min="13558" max="13558" width="12.7109375" style="27" customWidth="1"/>
    <col min="13559" max="13559" width="0.85546875" style="27" customWidth="1"/>
    <col min="13560" max="13560" width="10.85546875" style="27" bestFit="1" customWidth="1"/>
    <col min="13561" max="13561" width="1" style="27" customWidth="1"/>
    <col min="13562" max="13562" width="11.28515625" style="27" customWidth="1"/>
    <col min="13563" max="13790" width="9.140625" style="27"/>
    <col min="13791" max="13792" width="1.5703125" style="27" customWidth="1"/>
    <col min="13793" max="13793" width="3.7109375" style="27" customWidth="1"/>
    <col min="13794" max="13794" width="12.5703125" style="27" customWidth="1"/>
    <col min="13795" max="13795" width="10.5703125" style="27" customWidth="1"/>
    <col min="13796" max="13796" width="8.5703125" style="27" bestFit="1" customWidth="1"/>
    <col min="13797" max="13797" width="0.85546875" style="27" customWidth="1"/>
    <col min="13798" max="13798" width="12.140625" style="27" bestFit="1" customWidth="1"/>
    <col min="13799" max="13799" width="0.85546875" style="27" customWidth="1"/>
    <col min="13800" max="13800" width="9.28515625" style="27" customWidth="1"/>
    <col min="13801" max="13801" width="0.85546875" style="27" customWidth="1"/>
    <col min="13802" max="13802" width="9.28515625" style="27" customWidth="1"/>
    <col min="13803" max="13803" width="0.85546875" style="27" customWidth="1"/>
    <col min="13804" max="13804" width="11.28515625" style="27" bestFit="1" customWidth="1"/>
    <col min="13805" max="13805" width="0.85546875" style="27" customWidth="1"/>
    <col min="13806" max="13806" width="10.140625" style="27" customWidth="1"/>
    <col min="13807" max="13807" width="0.85546875" style="27" customWidth="1"/>
    <col min="13808" max="13808" width="14.28515625" style="27" bestFit="1" customWidth="1"/>
    <col min="13809" max="13809" width="0.85546875" style="27" customWidth="1"/>
    <col min="13810" max="13810" width="17.42578125" style="27" customWidth="1"/>
    <col min="13811" max="13811" width="0.85546875" style="27" customWidth="1"/>
    <col min="13812" max="13812" width="13.42578125" style="27" bestFit="1" customWidth="1"/>
    <col min="13813" max="13813" width="0.85546875" style="27" customWidth="1"/>
    <col min="13814" max="13814" width="12.7109375" style="27" customWidth="1"/>
    <col min="13815" max="13815" width="0.85546875" style="27" customWidth="1"/>
    <col min="13816" max="13816" width="10.85546875" style="27" bestFit="1" customWidth="1"/>
    <col min="13817" max="13817" width="1" style="27" customWidth="1"/>
    <col min="13818" max="13818" width="11.28515625" style="27" customWidth="1"/>
    <col min="13819" max="14046" width="9.140625" style="27"/>
    <col min="14047" max="14048" width="1.5703125" style="27" customWidth="1"/>
    <col min="14049" max="14049" width="3.7109375" style="27" customWidth="1"/>
    <col min="14050" max="14050" width="12.5703125" style="27" customWidth="1"/>
    <col min="14051" max="14051" width="10.5703125" style="27" customWidth="1"/>
    <col min="14052" max="14052" width="8.5703125" style="27" bestFit="1" customWidth="1"/>
    <col min="14053" max="14053" width="0.85546875" style="27" customWidth="1"/>
    <col min="14054" max="14054" width="12.140625" style="27" bestFit="1" customWidth="1"/>
    <col min="14055" max="14055" width="0.85546875" style="27" customWidth="1"/>
    <col min="14056" max="14056" width="9.28515625" style="27" customWidth="1"/>
    <col min="14057" max="14057" width="0.85546875" style="27" customWidth="1"/>
    <col min="14058" max="14058" width="9.28515625" style="27" customWidth="1"/>
    <col min="14059" max="14059" width="0.85546875" style="27" customWidth="1"/>
    <col min="14060" max="14060" width="11.28515625" style="27" bestFit="1" customWidth="1"/>
    <col min="14061" max="14061" width="0.85546875" style="27" customWidth="1"/>
    <col min="14062" max="14062" width="10.140625" style="27" customWidth="1"/>
    <col min="14063" max="14063" width="0.85546875" style="27" customWidth="1"/>
    <col min="14064" max="14064" width="14.28515625" style="27" bestFit="1" customWidth="1"/>
    <col min="14065" max="14065" width="0.85546875" style="27" customWidth="1"/>
    <col min="14066" max="14066" width="17.42578125" style="27" customWidth="1"/>
    <col min="14067" max="14067" width="0.85546875" style="27" customWidth="1"/>
    <col min="14068" max="14068" width="13.42578125" style="27" bestFit="1" customWidth="1"/>
    <col min="14069" max="14069" width="0.85546875" style="27" customWidth="1"/>
    <col min="14070" max="14070" width="12.7109375" style="27" customWidth="1"/>
    <col min="14071" max="14071" width="0.85546875" style="27" customWidth="1"/>
    <col min="14072" max="14072" width="10.85546875" style="27" bestFit="1" customWidth="1"/>
    <col min="14073" max="14073" width="1" style="27" customWidth="1"/>
    <col min="14074" max="14074" width="11.28515625" style="27" customWidth="1"/>
    <col min="14075" max="14302" width="9.140625" style="27"/>
    <col min="14303" max="14304" width="1.5703125" style="27" customWidth="1"/>
    <col min="14305" max="14305" width="3.7109375" style="27" customWidth="1"/>
    <col min="14306" max="14306" width="12.5703125" style="27" customWidth="1"/>
    <col min="14307" max="14307" width="10.5703125" style="27" customWidth="1"/>
    <col min="14308" max="14308" width="8.5703125" style="27" bestFit="1" customWidth="1"/>
    <col min="14309" max="14309" width="0.85546875" style="27" customWidth="1"/>
    <col min="14310" max="14310" width="12.140625" style="27" bestFit="1" customWidth="1"/>
    <col min="14311" max="14311" width="0.85546875" style="27" customWidth="1"/>
    <col min="14312" max="14312" width="9.28515625" style="27" customWidth="1"/>
    <col min="14313" max="14313" width="0.85546875" style="27" customWidth="1"/>
    <col min="14314" max="14314" width="9.28515625" style="27" customWidth="1"/>
    <col min="14315" max="14315" width="0.85546875" style="27" customWidth="1"/>
    <col min="14316" max="14316" width="11.28515625" style="27" bestFit="1" customWidth="1"/>
    <col min="14317" max="14317" width="0.85546875" style="27" customWidth="1"/>
    <col min="14318" max="14318" width="10.140625" style="27" customWidth="1"/>
    <col min="14319" max="14319" width="0.85546875" style="27" customWidth="1"/>
    <col min="14320" max="14320" width="14.28515625" style="27" bestFit="1" customWidth="1"/>
    <col min="14321" max="14321" width="0.85546875" style="27" customWidth="1"/>
    <col min="14322" max="14322" width="17.42578125" style="27" customWidth="1"/>
    <col min="14323" max="14323" width="0.85546875" style="27" customWidth="1"/>
    <col min="14324" max="14324" width="13.42578125" style="27" bestFit="1" customWidth="1"/>
    <col min="14325" max="14325" width="0.85546875" style="27" customWidth="1"/>
    <col min="14326" max="14326" width="12.7109375" style="27" customWidth="1"/>
    <col min="14327" max="14327" width="0.85546875" style="27" customWidth="1"/>
    <col min="14328" max="14328" width="10.85546875" style="27" bestFit="1" customWidth="1"/>
    <col min="14329" max="14329" width="1" style="27" customWidth="1"/>
    <col min="14330" max="14330" width="11.28515625" style="27" customWidth="1"/>
    <col min="14331" max="14558" width="9.140625" style="27"/>
    <col min="14559" max="14560" width="1.5703125" style="27" customWidth="1"/>
    <col min="14561" max="14561" width="3.7109375" style="27" customWidth="1"/>
    <col min="14562" max="14562" width="12.5703125" style="27" customWidth="1"/>
    <col min="14563" max="14563" width="10.5703125" style="27" customWidth="1"/>
    <col min="14564" max="14564" width="8.5703125" style="27" bestFit="1" customWidth="1"/>
    <col min="14565" max="14565" width="0.85546875" style="27" customWidth="1"/>
    <col min="14566" max="14566" width="12.140625" style="27" bestFit="1" customWidth="1"/>
    <col min="14567" max="14567" width="0.85546875" style="27" customWidth="1"/>
    <col min="14568" max="14568" width="9.28515625" style="27" customWidth="1"/>
    <col min="14569" max="14569" width="0.85546875" style="27" customWidth="1"/>
    <col min="14570" max="14570" width="9.28515625" style="27" customWidth="1"/>
    <col min="14571" max="14571" width="0.85546875" style="27" customWidth="1"/>
    <col min="14572" max="14572" width="11.28515625" style="27" bestFit="1" customWidth="1"/>
    <col min="14573" max="14573" width="0.85546875" style="27" customWidth="1"/>
    <col min="14574" max="14574" width="10.140625" style="27" customWidth="1"/>
    <col min="14575" max="14575" width="0.85546875" style="27" customWidth="1"/>
    <col min="14576" max="14576" width="14.28515625" style="27" bestFit="1" customWidth="1"/>
    <col min="14577" max="14577" width="0.85546875" style="27" customWidth="1"/>
    <col min="14578" max="14578" width="17.42578125" style="27" customWidth="1"/>
    <col min="14579" max="14579" width="0.85546875" style="27" customWidth="1"/>
    <col min="14580" max="14580" width="13.42578125" style="27" bestFit="1" customWidth="1"/>
    <col min="14581" max="14581" width="0.85546875" style="27" customWidth="1"/>
    <col min="14582" max="14582" width="12.7109375" style="27" customWidth="1"/>
    <col min="14583" max="14583" width="0.85546875" style="27" customWidth="1"/>
    <col min="14584" max="14584" width="10.85546875" style="27" bestFit="1" customWidth="1"/>
    <col min="14585" max="14585" width="1" style="27" customWidth="1"/>
    <col min="14586" max="14586" width="11.28515625" style="27" customWidth="1"/>
    <col min="14587" max="14814" width="9.140625" style="27"/>
    <col min="14815" max="14816" width="1.5703125" style="27" customWidth="1"/>
    <col min="14817" max="14817" width="3.7109375" style="27" customWidth="1"/>
    <col min="14818" max="14818" width="12.5703125" style="27" customWidth="1"/>
    <col min="14819" max="14819" width="10.5703125" style="27" customWidth="1"/>
    <col min="14820" max="14820" width="8.5703125" style="27" bestFit="1" customWidth="1"/>
    <col min="14821" max="14821" width="0.85546875" style="27" customWidth="1"/>
    <col min="14822" max="14822" width="12.140625" style="27" bestFit="1" customWidth="1"/>
    <col min="14823" max="14823" width="0.85546875" style="27" customWidth="1"/>
    <col min="14824" max="14824" width="9.28515625" style="27" customWidth="1"/>
    <col min="14825" max="14825" width="0.85546875" style="27" customWidth="1"/>
    <col min="14826" max="14826" width="9.28515625" style="27" customWidth="1"/>
    <col min="14827" max="14827" width="0.85546875" style="27" customWidth="1"/>
    <col min="14828" max="14828" width="11.28515625" style="27" bestFit="1" customWidth="1"/>
    <col min="14829" max="14829" width="0.85546875" style="27" customWidth="1"/>
    <col min="14830" max="14830" width="10.140625" style="27" customWidth="1"/>
    <col min="14831" max="14831" width="0.85546875" style="27" customWidth="1"/>
    <col min="14832" max="14832" width="14.28515625" style="27" bestFit="1" customWidth="1"/>
    <col min="14833" max="14833" width="0.85546875" style="27" customWidth="1"/>
    <col min="14834" max="14834" width="17.42578125" style="27" customWidth="1"/>
    <col min="14835" max="14835" width="0.85546875" style="27" customWidth="1"/>
    <col min="14836" max="14836" width="13.42578125" style="27" bestFit="1" customWidth="1"/>
    <col min="14837" max="14837" width="0.85546875" style="27" customWidth="1"/>
    <col min="14838" max="14838" width="12.7109375" style="27" customWidth="1"/>
    <col min="14839" max="14839" width="0.85546875" style="27" customWidth="1"/>
    <col min="14840" max="14840" width="10.85546875" style="27" bestFit="1" customWidth="1"/>
    <col min="14841" max="14841" width="1" style="27" customWidth="1"/>
    <col min="14842" max="14842" width="11.28515625" style="27" customWidth="1"/>
    <col min="14843" max="15070" width="9.140625" style="27"/>
    <col min="15071" max="15072" width="1.5703125" style="27" customWidth="1"/>
    <col min="15073" max="15073" width="3.7109375" style="27" customWidth="1"/>
    <col min="15074" max="15074" width="12.5703125" style="27" customWidth="1"/>
    <col min="15075" max="15075" width="10.5703125" style="27" customWidth="1"/>
    <col min="15076" max="15076" width="8.5703125" style="27" bestFit="1" customWidth="1"/>
    <col min="15077" max="15077" width="0.85546875" style="27" customWidth="1"/>
    <col min="15078" max="15078" width="12.140625" style="27" bestFit="1" customWidth="1"/>
    <col min="15079" max="15079" width="0.85546875" style="27" customWidth="1"/>
    <col min="15080" max="15080" width="9.28515625" style="27" customWidth="1"/>
    <col min="15081" max="15081" width="0.85546875" style="27" customWidth="1"/>
    <col min="15082" max="15082" width="9.28515625" style="27" customWidth="1"/>
    <col min="15083" max="15083" width="0.85546875" style="27" customWidth="1"/>
    <col min="15084" max="15084" width="11.28515625" style="27" bestFit="1" customWidth="1"/>
    <col min="15085" max="15085" width="0.85546875" style="27" customWidth="1"/>
    <col min="15086" max="15086" width="10.140625" style="27" customWidth="1"/>
    <col min="15087" max="15087" width="0.85546875" style="27" customWidth="1"/>
    <col min="15088" max="15088" width="14.28515625" style="27" bestFit="1" customWidth="1"/>
    <col min="15089" max="15089" width="0.85546875" style="27" customWidth="1"/>
    <col min="15090" max="15090" width="17.42578125" style="27" customWidth="1"/>
    <col min="15091" max="15091" width="0.85546875" style="27" customWidth="1"/>
    <col min="15092" max="15092" width="13.42578125" style="27" bestFit="1" customWidth="1"/>
    <col min="15093" max="15093" width="0.85546875" style="27" customWidth="1"/>
    <col min="15094" max="15094" width="12.7109375" style="27" customWidth="1"/>
    <col min="15095" max="15095" width="0.85546875" style="27" customWidth="1"/>
    <col min="15096" max="15096" width="10.85546875" style="27" bestFit="1" customWidth="1"/>
    <col min="15097" max="15097" width="1" style="27" customWidth="1"/>
    <col min="15098" max="15098" width="11.28515625" style="27" customWidth="1"/>
    <col min="15099" max="15326" width="9.140625" style="27"/>
    <col min="15327" max="15328" width="1.5703125" style="27" customWidth="1"/>
    <col min="15329" max="15329" width="3.7109375" style="27" customWidth="1"/>
    <col min="15330" max="15330" width="12.5703125" style="27" customWidth="1"/>
    <col min="15331" max="15331" width="10.5703125" style="27" customWidth="1"/>
    <col min="15332" max="15332" width="8.5703125" style="27" bestFit="1" customWidth="1"/>
    <col min="15333" max="15333" width="0.85546875" style="27" customWidth="1"/>
    <col min="15334" max="15334" width="12.140625" style="27" bestFit="1" customWidth="1"/>
    <col min="15335" max="15335" width="0.85546875" style="27" customWidth="1"/>
    <col min="15336" max="15336" width="9.28515625" style="27" customWidth="1"/>
    <col min="15337" max="15337" width="0.85546875" style="27" customWidth="1"/>
    <col min="15338" max="15338" width="9.28515625" style="27" customWidth="1"/>
    <col min="15339" max="15339" width="0.85546875" style="27" customWidth="1"/>
    <col min="15340" max="15340" width="11.28515625" style="27" bestFit="1" customWidth="1"/>
    <col min="15341" max="15341" width="0.85546875" style="27" customWidth="1"/>
    <col min="15342" max="15342" width="10.140625" style="27" customWidth="1"/>
    <col min="15343" max="15343" width="0.85546875" style="27" customWidth="1"/>
    <col min="15344" max="15344" width="14.28515625" style="27" bestFit="1" customWidth="1"/>
    <col min="15345" max="15345" width="0.85546875" style="27" customWidth="1"/>
    <col min="15346" max="15346" width="17.42578125" style="27" customWidth="1"/>
    <col min="15347" max="15347" width="0.85546875" style="27" customWidth="1"/>
    <col min="15348" max="15348" width="13.42578125" style="27" bestFit="1" customWidth="1"/>
    <col min="15349" max="15349" width="0.85546875" style="27" customWidth="1"/>
    <col min="15350" max="15350" width="12.7109375" style="27" customWidth="1"/>
    <col min="15351" max="15351" width="0.85546875" style="27" customWidth="1"/>
    <col min="15352" max="15352" width="10.85546875" style="27" bestFit="1" customWidth="1"/>
    <col min="15353" max="15353" width="1" style="27" customWidth="1"/>
    <col min="15354" max="15354" width="11.28515625" style="27" customWidth="1"/>
    <col min="15355" max="15582" width="9.140625" style="27"/>
    <col min="15583" max="15584" width="1.5703125" style="27" customWidth="1"/>
    <col min="15585" max="15585" width="3.7109375" style="27" customWidth="1"/>
    <col min="15586" max="15586" width="12.5703125" style="27" customWidth="1"/>
    <col min="15587" max="15587" width="10.5703125" style="27" customWidth="1"/>
    <col min="15588" max="15588" width="8.5703125" style="27" bestFit="1" customWidth="1"/>
    <col min="15589" max="15589" width="0.85546875" style="27" customWidth="1"/>
    <col min="15590" max="15590" width="12.140625" style="27" bestFit="1" customWidth="1"/>
    <col min="15591" max="15591" width="0.85546875" style="27" customWidth="1"/>
    <col min="15592" max="15592" width="9.28515625" style="27" customWidth="1"/>
    <col min="15593" max="15593" width="0.85546875" style="27" customWidth="1"/>
    <col min="15594" max="15594" width="9.28515625" style="27" customWidth="1"/>
    <col min="15595" max="15595" width="0.85546875" style="27" customWidth="1"/>
    <col min="15596" max="15596" width="11.28515625" style="27" bestFit="1" customWidth="1"/>
    <col min="15597" max="15597" width="0.85546875" style="27" customWidth="1"/>
    <col min="15598" max="15598" width="10.140625" style="27" customWidth="1"/>
    <col min="15599" max="15599" width="0.85546875" style="27" customWidth="1"/>
    <col min="15600" max="15600" width="14.28515625" style="27" bestFit="1" customWidth="1"/>
    <col min="15601" max="15601" width="0.85546875" style="27" customWidth="1"/>
    <col min="15602" max="15602" width="17.42578125" style="27" customWidth="1"/>
    <col min="15603" max="15603" width="0.85546875" style="27" customWidth="1"/>
    <col min="15604" max="15604" width="13.42578125" style="27" bestFit="1" customWidth="1"/>
    <col min="15605" max="15605" width="0.85546875" style="27" customWidth="1"/>
    <col min="15606" max="15606" width="12.7109375" style="27" customWidth="1"/>
    <col min="15607" max="15607" width="0.85546875" style="27" customWidth="1"/>
    <col min="15608" max="15608" width="10.85546875" style="27" bestFit="1" customWidth="1"/>
    <col min="15609" max="15609" width="1" style="27" customWidth="1"/>
    <col min="15610" max="15610" width="11.28515625" style="27" customWidth="1"/>
    <col min="15611" max="15838" width="9.140625" style="27"/>
    <col min="15839" max="15840" width="1.5703125" style="27" customWidth="1"/>
    <col min="15841" max="15841" width="3.7109375" style="27" customWidth="1"/>
    <col min="15842" max="15842" width="12.5703125" style="27" customWidth="1"/>
    <col min="15843" max="15843" width="10.5703125" style="27" customWidth="1"/>
    <col min="15844" max="15844" width="8.5703125" style="27" bestFit="1" customWidth="1"/>
    <col min="15845" max="15845" width="0.85546875" style="27" customWidth="1"/>
    <col min="15846" max="15846" width="12.140625" style="27" bestFit="1" customWidth="1"/>
    <col min="15847" max="15847" width="0.85546875" style="27" customWidth="1"/>
    <col min="15848" max="15848" width="9.28515625" style="27" customWidth="1"/>
    <col min="15849" max="15849" width="0.85546875" style="27" customWidth="1"/>
    <col min="15850" max="15850" width="9.28515625" style="27" customWidth="1"/>
    <col min="15851" max="15851" width="0.85546875" style="27" customWidth="1"/>
    <col min="15852" max="15852" width="11.28515625" style="27" bestFit="1" customWidth="1"/>
    <col min="15853" max="15853" width="0.85546875" style="27" customWidth="1"/>
    <col min="15854" max="15854" width="10.140625" style="27" customWidth="1"/>
    <col min="15855" max="15855" width="0.85546875" style="27" customWidth="1"/>
    <col min="15856" max="15856" width="14.28515625" style="27" bestFit="1" customWidth="1"/>
    <col min="15857" max="15857" width="0.85546875" style="27" customWidth="1"/>
    <col min="15858" max="15858" width="17.42578125" style="27" customWidth="1"/>
    <col min="15859" max="15859" width="0.85546875" style="27" customWidth="1"/>
    <col min="15860" max="15860" width="13.42578125" style="27" bestFit="1" customWidth="1"/>
    <col min="15861" max="15861" width="0.85546875" style="27" customWidth="1"/>
    <col min="15862" max="15862" width="12.7109375" style="27" customWidth="1"/>
    <col min="15863" max="15863" width="0.85546875" style="27" customWidth="1"/>
    <col min="15864" max="15864" width="10.85546875" style="27" bestFit="1" customWidth="1"/>
    <col min="15865" max="15865" width="1" style="27" customWidth="1"/>
    <col min="15866" max="15866" width="11.28515625" style="27" customWidth="1"/>
    <col min="15867" max="16094" width="9.140625" style="27"/>
    <col min="16095" max="16096" width="1.5703125" style="27" customWidth="1"/>
    <col min="16097" max="16097" width="3.7109375" style="27" customWidth="1"/>
    <col min="16098" max="16098" width="12.5703125" style="27" customWidth="1"/>
    <col min="16099" max="16099" width="10.5703125" style="27" customWidth="1"/>
    <col min="16100" max="16100" width="8.5703125" style="27" bestFit="1" customWidth="1"/>
    <col min="16101" max="16101" width="0.85546875" style="27" customWidth="1"/>
    <col min="16102" max="16102" width="12.140625" style="27" bestFit="1" customWidth="1"/>
    <col min="16103" max="16103" width="0.85546875" style="27" customWidth="1"/>
    <col min="16104" max="16104" width="9.28515625" style="27" customWidth="1"/>
    <col min="16105" max="16105" width="0.85546875" style="27" customWidth="1"/>
    <col min="16106" max="16106" width="9.28515625" style="27" customWidth="1"/>
    <col min="16107" max="16107" width="0.85546875" style="27" customWidth="1"/>
    <col min="16108" max="16108" width="11.28515625" style="27" bestFit="1" customWidth="1"/>
    <col min="16109" max="16109" width="0.85546875" style="27" customWidth="1"/>
    <col min="16110" max="16110" width="10.140625" style="27" customWidth="1"/>
    <col min="16111" max="16111" width="0.85546875" style="27" customWidth="1"/>
    <col min="16112" max="16112" width="14.28515625" style="27" bestFit="1" customWidth="1"/>
    <col min="16113" max="16113" width="0.85546875" style="27" customWidth="1"/>
    <col min="16114" max="16114" width="17.42578125" style="27" customWidth="1"/>
    <col min="16115" max="16115" width="0.85546875" style="27" customWidth="1"/>
    <col min="16116" max="16116" width="13.42578125" style="27" bestFit="1" customWidth="1"/>
    <col min="16117" max="16117" width="0.85546875" style="27" customWidth="1"/>
    <col min="16118" max="16118" width="12.7109375" style="27" customWidth="1"/>
    <col min="16119" max="16119" width="0.85546875" style="27" customWidth="1"/>
    <col min="16120" max="16120" width="10.85546875" style="27" bestFit="1" customWidth="1"/>
    <col min="16121" max="16121" width="1" style="27" customWidth="1"/>
    <col min="16122" max="16122" width="11.28515625" style="27" customWidth="1"/>
    <col min="16123" max="16384" width="9.140625" style="27"/>
  </cols>
  <sheetData>
    <row r="1" spans="1:28" s="93" customFormat="1" ht="18.9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92"/>
    </row>
    <row r="2" spans="1:28" s="93" customFormat="1" ht="18.95" customHeight="1" x14ac:dyDescent="0.25">
      <c r="A2" s="93" t="s">
        <v>92</v>
      </c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</row>
    <row r="3" spans="1:28" s="93" customFormat="1" ht="18.95" customHeight="1" x14ac:dyDescent="0.25">
      <c r="A3" s="95" t="s">
        <v>66</v>
      </c>
      <c r="B3" s="95"/>
      <c r="C3" s="95"/>
      <c r="D3" s="95"/>
      <c r="E3" s="95"/>
      <c r="F3" s="95"/>
      <c r="G3" s="95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5"/>
      <c r="Z3" s="95"/>
      <c r="AA3" s="95"/>
      <c r="AB3" s="95"/>
    </row>
    <row r="4" spans="1:28" ht="18.95" customHeight="1" x14ac:dyDescent="0.25">
      <c r="A4" s="42"/>
      <c r="B4" s="42"/>
      <c r="C4" s="42"/>
      <c r="D4" s="42"/>
      <c r="E4" s="42"/>
      <c r="F4" s="42"/>
      <c r="G4" s="42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</row>
    <row r="5" spans="1:28" ht="18.95" customHeight="1" x14ac:dyDescent="0.25">
      <c r="A5" s="42"/>
      <c r="B5" s="42"/>
      <c r="C5" s="42"/>
      <c r="D5" s="42"/>
      <c r="E5" s="42"/>
      <c r="F5" s="42"/>
      <c r="G5" s="42"/>
      <c r="H5" s="193" t="s">
        <v>3</v>
      </c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</row>
    <row r="6" spans="1:28" ht="18.95" customHeight="1" x14ac:dyDescent="0.25">
      <c r="A6" s="42"/>
      <c r="B6" s="42"/>
      <c r="C6" s="42"/>
      <c r="D6" s="42"/>
      <c r="E6" s="42"/>
      <c r="F6" s="42"/>
      <c r="G6" s="42"/>
      <c r="H6" s="194" t="s">
        <v>93</v>
      </c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</row>
    <row r="7" spans="1:28" ht="18.95" customHeight="1" x14ac:dyDescent="0.25">
      <c r="A7" s="42"/>
      <c r="B7" s="42"/>
      <c r="C7" s="42"/>
      <c r="D7" s="42"/>
      <c r="E7" s="42"/>
      <c r="F7" s="42"/>
      <c r="G7" s="42"/>
      <c r="H7" s="97"/>
      <c r="I7" s="97"/>
      <c r="J7" s="97"/>
      <c r="K7" s="97"/>
      <c r="L7" s="97"/>
      <c r="M7" s="97"/>
      <c r="N7" s="97"/>
      <c r="O7" s="97"/>
      <c r="P7" s="97"/>
      <c r="Q7" s="97"/>
      <c r="R7" s="194" t="s">
        <v>59</v>
      </c>
      <c r="S7" s="194"/>
      <c r="T7" s="194"/>
      <c r="U7" s="194"/>
      <c r="V7" s="194"/>
      <c r="W7" s="94"/>
      <c r="X7" s="94"/>
    </row>
    <row r="8" spans="1:28" ht="18.95" customHeight="1" x14ac:dyDescent="0.25">
      <c r="A8" s="42"/>
      <c r="B8" s="42"/>
      <c r="C8" s="42"/>
      <c r="D8" s="42"/>
      <c r="E8" s="42"/>
      <c r="F8" s="42"/>
      <c r="G8" s="42"/>
      <c r="H8" s="193" t="s">
        <v>94</v>
      </c>
      <c r="I8" s="193"/>
      <c r="J8" s="193"/>
      <c r="K8" s="193"/>
      <c r="L8" s="193"/>
      <c r="M8" s="97"/>
      <c r="N8" s="193" t="s">
        <v>56</v>
      </c>
      <c r="O8" s="193"/>
      <c r="P8" s="193"/>
      <c r="Q8" s="97"/>
      <c r="R8" s="194" t="s">
        <v>78</v>
      </c>
      <c r="S8" s="194"/>
      <c r="T8" s="194"/>
      <c r="U8" s="98"/>
      <c r="V8" s="94" t="s">
        <v>95</v>
      </c>
      <c r="W8" s="94"/>
      <c r="X8" s="94" t="s">
        <v>95</v>
      </c>
    </row>
    <row r="9" spans="1:28" ht="18.95" customHeight="1" x14ac:dyDescent="0.25">
      <c r="A9" s="42"/>
      <c r="B9" s="42"/>
      <c r="C9" s="42"/>
      <c r="D9" s="42"/>
      <c r="E9" s="42"/>
      <c r="F9" s="42"/>
      <c r="G9" s="42"/>
      <c r="H9" s="94" t="s">
        <v>96</v>
      </c>
      <c r="I9" s="98"/>
      <c r="J9" s="98"/>
      <c r="K9" s="98"/>
      <c r="L9" s="98"/>
      <c r="M9" s="98"/>
      <c r="N9" s="94" t="s">
        <v>97</v>
      </c>
      <c r="O9" s="98"/>
      <c r="P9" s="94" t="s">
        <v>56</v>
      </c>
      <c r="Q9" s="98"/>
      <c r="R9" s="94" t="s">
        <v>98</v>
      </c>
      <c r="S9" s="97"/>
      <c r="T9" s="94" t="s">
        <v>99</v>
      </c>
      <c r="U9" s="98"/>
      <c r="V9" s="99" t="s">
        <v>100</v>
      </c>
      <c r="W9" s="98"/>
      <c r="X9" s="94" t="s">
        <v>101</v>
      </c>
      <c r="Y9" s="94"/>
      <c r="Z9" s="100" t="s">
        <v>102</v>
      </c>
      <c r="AA9" s="94"/>
      <c r="AB9" s="94" t="s">
        <v>95</v>
      </c>
    </row>
    <row r="10" spans="1:28" ht="18.95" customHeight="1" x14ac:dyDescent="0.25">
      <c r="A10" s="42"/>
      <c r="B10" s="42"/>
      <c r="C10" s="42"/>
      <c r="D10" s="42"/>
      <c r="E10" s="42"/>
      <c r="F10" s="42"/>
      <c r="G10" s="101"/>
      <c r="H10" s="94" t="s">
        <v>103</v>
      </c>
      <c r="I10" s="94"/>
      <c r="J10" s="94" t="s">
        <v>104</v>
      </c>
      <c r="K10" s="94"/>
      <c r="L10" s="94" t="s">
        <v>105</v>
      </c>
      <c r="M10" s="94"/>
      <c r="N10" s="94" t="s">
        <v>106</v>
      </c>
      <c r="O10" s="94"/>
      <c r="P10" s="99" t="s">
        <v>5</v>
      </c>
      <c r="Q10" s="94"/>
      <c r="R10" s="94" t="s">
        <v>107</v>
      </c>
      <c r="S10" s="102"/>
      <c r="T10" s="94" t="s">
        <v>108</v>
      </c>
      <c r="U10" s="94"/>
      <c r="V10" s="102" t="s">
        <v>109</v>
      </c>
      <c r="W10" s="94"/>
      <c r="X10" s="94" t="s">
        <v>110</v>
      </c>
      <c r="Y10" s="94"/>
      <c r="Z10" s="94" t="s">
        <v>111</v>
      </c>
      <c r="AA10" s="94"/>
      <c r="AB10" s="94" t="s">
        <v>112</v>
      </c>
    </row>
    <row r="11" spans="1:28" ht="18.95" customHeight="1" x14ac:dyDescent="0.25">
      <c r="A11" s="42"/>
      <c r="B11" s="42"/>
      <c r="C11" s="42"/>
      <c r="D11" s="42"/>
      <c r="E11" s="42"/>
      <c r="F11" s="42"/>
      <c r="G11" s="103"/>
      <c r="H11" s="94" t="s">
        <v>113</v>
      </c>
      <c r="I11" s="94"/>
      <c r="J11" s="94" t="s">
        <v>114</v>
      </c>
      <c r="K11" s="94"/>
      <c r="L11" s="94" t="s">
        <v>115</v>
      </c>
      <c r="M11" s="94"/>
      <c r="N11" s="94" t="s">
        <v>116</v>
      </c>
      <c r="O11" s="102"/>
      <c r="P11" s="94" t="s">
        <v>117</v>
      </c>
      <c r="Q11" s="102"/>
      <c r="R11" s="94" t="s">
        <v>17</v>
      </c>
      <c r="S11" s="102"/>
      <c r="T11" s="94" t="s">
        <v>118</v>
      </c>
      <c r="U11" s="102"/>
      <c r="V11" s="99" t="s">
        <v>119</v>
      </c>
      <c r="W11" s="102"/>
      <c r="X11" s="94" t="s">
        <v>120</v>
      </c>
      <c r="Y11" s="102"/>
      <c r="Z11" s="94" t="s">
        <v>121</v>
      </c>
      <c r="AA11" s="102"/>
      <c r="AB11" s="99" t="s">
        <v>119</v>
      </c>
    </row>
    <row r="12" spans="1:28" ht="18.95" customHeight="1" x14ac:dyDescent="0.25">
      <c r="A12" s="42"/>
      <c r="B12" s="42"/>
      <c r="C12" s="42"/>
      <c r="D12" s="42"/>
      <c r="E12" s="42"/>
      <c r="F12" s="42"/>
      <c r="G12" s="103"/>
      <c r="H12" s="96" t="s">
        <v>12</v>
      </c>
      <c r="I12" s="94"/>
      <c r="J12" s="96" t="s">
        <v>12</v>
      </c>
      <c r="K12" s="94"/>
      <c r="L12" s="96" t="s">
        <v>12</v>
      </c>
      <c r="M12" s="94"/>
      <c r="N12" s="96" t="s">
        <v>12</v>
      </c>
      <c r="O12" s="102"/>
      <c r="P12" s="96" t="s">
        <v>12</v>
      </c>
      <c r="Q12" s="102"/>
      <c r="R12" s="104" t="s">
        <v>12</v>
      </c>
      <c r="S12" s="102"/>
      <c r="T12" s="104" t="s">
        <v>12</v>
      </c>
      <c r="U12" s="102"/>
      <c r="V12" s="96" t="s">
        <v>12</v>
      </c>
      <c r="W12" s="102"/>
      <c r="X12" s="96" t="s">
        <v>12</v>
      </c>
      <c r="Y12" s="102"/>
      <c r="Z12" s="96" t="s">
        <v>12</v>
      </c>
      <c r="AA12" s="102"/>
      <c r="AB12" s="96" t="s">
        <v>12</v>
      </c>
    </row>
    <row r="13" spans="1:28" ht="8.1" customHeight="1" x14ac:dyDescent="0.25">
      <c r="A13" s="42"/>
      <c r="B13" s="42"/>
      <c r="C13" s="42"/>
      <c r="D13" s="42"/>
      <c r="E13" s="42"/>
      <c r="F13" s="42"/>
      <c r="G13" s="103"/>
      <c r="H13" s="94"/>
      <c r="I13" s="94"/>
      <c r="J13" s="94"/>
      <c r="K13" s="94"/>
      <c r="L13" s="94"/>
      <c r="M13" s="94"/>
      <c r="N13" s="94"/>
      <c r="O13" s="102"/>
      <c r="P13" s="94"/>
      <c r="Q13" s="102"/>
      <c r="R13" s="102"/>
      <c r="S13" s="102"/>
      <c r="T13" s="102"/>
      <c r="U13" s="102"/>
      <c r="V13" s="102"/>
      <c r="W13" s="102"/>
      <c r="X13" s="94"/>
      <c r="Y13" s="102"/>
      <c r="Z13" s="94"/>
      <c r="AA13" s="102"/>
      <c r="AB13" s="94"/>
    </row>
    <row r="14" spans="1:28" s="82" customFormat="1" ht="18.95" customHeight="1" x14ac:dyDescent="0.4">
      <c r="A14" s="105" t="s">
        <v>122</v>
      </c>
      <c r="B14" s="106"/>
      <c r="C14" s="106"/>
      <c r="D14" s="106"/>
      <c r="E14" s="106"/>
      <c r="F14" s="42"/>
      <c r="G14" s="107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6"/>
      <c r="Z14" s="106"/>
      <c r="AA14" s="106"/>
      <c r="AB14" s="106"/>
    </row>
    <row r="15" spans="1:28" ht="18.95" customHeight="1" x14ac:dyDescent="0.25">
      <c r="B15" s="109" t="s">
        <v>123</v>
      </c>
      <c r="C15" s="110"/>
      <c r="D15" s="110"/>
      <c r="E15" s="110"/>
      <c r="F15" s="42"/>
      <c r="G15" s="110"/>
      <c r="H15" s="65">
        <v>200000</v>
      </c>
      <c r="I15" s="65"/>
      <c r="J15" s="65">
        <v>298000</v>
      </c>
      <c r="K15" s="65"/>
      <c r="L15" s="65">
        <v>0</v>
      </c>
      <c r="M15" s="65"/>
      <c r="N15" s="65">
        <v>20000</v>
      </c>
      <c r="O15" s="65"/>
      <c r="P15" s="65">
        <v>3088641</v>
      </c>
      <c r="Q15" s="111"/>
      <c r="R15" s="65">
        <v>-131</v>
      </c>
      <c r="S15" s="111"/>
      <c r="T15" s="65">
        <v>-10216</v>
      </c>
      <c r="U15" s="111"/>
      <c r="V15" s="65">
        <f>R15+T15</f>
        <v>-10347</v>
      </c>
      <c r="W15" s="111"/>
      <c r="X15" s="65">
        <f>SUM(H15:T15)</f>
        <v>3596294</v>
      </c>
      <c r="Y15" s="111"/>
      <c r="Z15" s="65">
        <v>5</v>
      </c>
      <c r="AA15" s="111"/>
      <c r="AB15" s="65">
        <f>SUM(X15:Z15)</f>
        <v>3596299</v>
      </c>
    </row>
    <row r="16" spans="1:28" s="112" customFormat="1" ht="8.1" customHeight="1" x14ac:dyDescent="0.25">
      <c r="B16" s="113"/>
      <c r="C16" s="114"/>
      <c r="D16" s="114"/>
      <c r="E16" s="114"/>
      <c r="F16" s="114"/>
      <c r="G16" s="114"/>
      <c r="H16" s="65"/>
      <c r="I16" s="65"/>
      <c r="J16" s="65"/>
      <c r="K16" s="65"/>
      <c r="L16" s="65"/>
      <c r="M16" s="65"/>
      <c r="N16" s="65"/>
      <c r="O16" s="65"/>
      <c r="P16" s="65"/>
      <c r="Q16" s="111"/>
      <c r="R16" s="65"/>
      <c r="S16" s="111"/>
      <c r="T16" s="65"/>
      <c r="U16" s="111"/>
      <c r="V16" s="65"/>
      <c r="W16" s="111"/>
      <c r="X16" s="65"/>
      <c r="Y16" s="111"/>
      <c r="Z16" s="65"/>
      <c r="AA16" s="111"/>
      <c r="AB16" s="65"/>
    </row>
    <row r="17" spans="1:28" s="82" customFormat="1" ht="17.100000000000001" customHeight="1" x14ac:dyDescent="0.4">
      <c r="A17" s="115" t="s">
        <v>124</v>
      </c>
      <c r="B17" s="105"/>
      <c r="C17" s="106"/>
      <c r="D17" s="106"/>
      <c r="E17" s="106"/>
      <c r="F17" s="106"/>
      <c r="G17" s="106"/>
      <c r="H17" s="65"/>
      <c r="I17" s="65"/>
      <c r="J17" s="65"/>
      <c r="K17" s="65"/>
      <c r="L17" s="65"/>
      <c r="M17" s="65"/>
      <c r="N17" s="65"/>
      <c r="O17" s="65"/>
      <c r="P17" s="65"/>
      <c r="Q17" s="111"/>
      <c r="R17" s="65"/>
      <c r="S17" s="111"/>
      <c r="T17" s="65"/>
      <c r="U17" s="111"/>
      <c r="V17" s="65"/>
      <c r="W17" s="111"/>
      <c r="X17" s="65"/>
      <c r="Y17" s="111"/>
      <c r="Z17" s="65"/>
      <c r="AA17" s="111"/>
      <c r="AB17" s="65"/>
    </row>
    <row r="18" spans="1:28" ht="17.100000000000001" customHeight="1" x14ac:dyDescent="0.25">
      <c r="B18" s="116" t="s">
        <v>125</v>
      </c>
      <c r="C18" s="110"/>
      <c r="D18" s="110"/>
      <c r="E18" s="110"/>
      <c r="F18" s="110"/>
      <c r="G18" s="110"/>
      <c r="H18" s="65"/>
      <c r="I18" s="65"/>
      <c r="J18" s="65"/>
      <c r="K18" s="65"/>
      <c r="L18" s="65"/>
      <c r="M18" s="65"/>
      <c r="N18" s="65"/>
      <c r="O18" s="65"/>
      <c r="P18" s="65"/>
      <c r="Q18" s="111"/>
      <c r="R18" s="65"/>
      <c r="S18" s="111"/>
      <c r="T18" s="65"/>
      <c r="U18" s="111"/>
      <c r="V18" s="65"/>
      <c r="W18" s="111"/>
      <c r="X18" s="65"/>
      <c r="Y18" s="111"/>
      <c r="Z18" s="65"/>
      <c r="AA18" s="111"/>
      <c r="AB18" s="65"/>
    </row>
    <row r="19" spans="1:28" ht="17.100000000000001" customHeight="1" x14ac:dyDescent="0.25">
      <c r="B19" s="116" t="s">
        <v>126</v>
      </c>
      <c r="C19" s="110"/>
      <c r="D19" s="110"/>
      <c r="E19" s="110"/>
      <c r="F19" s="110"/>
      <c r="G19" s="110"/>
      <c r="H19" s="65"/>
      <c r="I19" s="65"/>
      <c r="J19" s="65"/>
      <c r="K19" s="65"/>
      <c r="L19" s="65"/>
      <c r="M19" s="65"/>
      <c r="N19" s="65"/>
      <c r="O19" s="65"/>
      <c r="P19" s="65"/>
      <c r="Q19" s="111"/>
      <c r="R19" s="65"/>
      <c r="S19" s="111"/>
      <c r="T19" s="65"/>
      <c r="U19" s="111"/>
      <c r="V19" s="65"/>
      <c r="W19" s="111"/>
      <c r="X19" s="65"/>
      <c r="Y19" s="111"/>
      <c r="Z19" s="65"/>
      <c r="AA19" s="111"/>
      <c r="AB19" s="65"/>
    </row>
    <row r="20" spans="1:28" ht="18.95" customHeight="1" x14ac:dyDescent="0.4">
      <c r="A20" s="110" t="s">
        <v>127</v>
      </c>
      <c r="B20" s="110"/>
      <c r="C20" s="110"/>
      <c r="D20" s="110"/>
      <c r="E20" s="110"/>
      <c r="F20" s="110"/>
      <c r="G20" s="119"/>
      <c r="H20" s="120">
        <v>0</v>
      </c>
      <c r="I20" s="118"/>
      <c r="J20" s="120">
        <v>0</v>
      </c>
      <c r="K20" s="108"/>
      <c r="L20" s="120">
        <v>0</v>
      </c>
      <c r="M20" s="118"/>
      <c r="N20" s="120">
        <v>0</v>
      </c>
      <c r="O20" s="118"/>
      <c r="P20" s="120">
        <f>'PL 5-6'!H30</f>
        <v>70563</v>
      </c>
      <c r="Q20" s="118"/>
      <c r="R20" s="120">
        <f>'PL 5-6'!H44</f>
        <v>195</v>
      </c>
      <c r="S20" s="108"/>
      <c r="T20" s="120">
        <f>'PL 5-6'!H36</f>
        <v>0</v>
      </c>
      <c r="U20" s="108"/>
      <c r="V20" s="120">
        <f>R20+T20</f>
        <v>195</v>
      </c>
      <c r="W20" s="118"/>
      <c r="X20" s="120">
        <f>SUM(H20:T20)</f>
        <v>70758</v>
      </c>
      <c r="Y20" s="118"/>
      <c r="Z20" s="120">
        <v>0</v>
      </c>
      <c r="AA20" s="118"/>
      <c r="AB20" s="120">
        <f>SUM(X20:Z20)</f>
        <v>70758</v>
      </c>
    </row>
    <row r="21" spans="1:28" ht="8.1" customHeight="1" x14ac:dyDescent="0.25">
      <c r="A21" s="110"/>
      <c r="B21" s="110"/>
      <c r="C21" s="110"/>
      <c r="D21" s="110"/>
      <c r="E21" s="110"/>
      <c r="F21" s="110"/>
      <c r="G21" s="119"/>
      <c r="H21" s="122"/>
      <c r="I21" s="123"/>
      <c r="J21" s="122"/>
      <c r="K21" s="122"/>
      <c r="L21" s="122"/>
      <c r="M21" s="123"/>
      <c r="N21" s="122"/>
      <c r="O21" s="124"/>
      <c r="P21" s="122"/>
      <c r="Q21" s="124"/>
      <c r="R21" s="122"/>
      <c r="S21" s="124"/>
      <c r="T21" s="122"/>
      <c r="U21" s="124"/>
      <c r="V21" s="65"/>
      <c r="W21" s="124"/>
      <c r="X21" s="122"/>
      <c r="Y21" s="124"/>
      <c r="Z21" s="122"/>
      <c r="AA21" s="124"/>
      <c r="AB21" s="122"/>
    </row>
    <row r="22" spans="1:28" s="82" customFormat="1" ht="18.95" customHeight="1" x14ac:dyDescent="0.4">
      <c r="A22" s="105" t="s">
        <v>128</v>
      </c>
      <c r="B22" s="106"/>
      <c r="C22" s="106"/>
      <c r="D22" s="106"/>
      <c r="E22" s="106"/>
      <c r="F22" s="106"/>
      <c r="G22" s="107"/>
      <c r="H22" s="122"/>
      <c r="I22" s="123"/>
      <c r="J22" s="122"/>
      <c r="K22" s="122"/>
      <c r="L22" s="122"/>
      <c r="M22" s="123"/>
      <c r="N22" s="122"/>
      <c r="O22" s="124"/>
      <c r="P22" s="122"/>
      <c r="Q22" s="124"/>
      <c r="R22" s="122"/>
      <c r="S22" s="124"/>
      <c r="T22" s="122"/>
      <c r="U22" s="124"/>
      <c r="V22" s="65"/>
      <c r="W22" s="124"/>
      <c r="X22" s="122"/>
      <c r="Y22" s="124"/>
      <c r="Z22" s="122"/>
      <c r="AA22" s="124"/>
      <c r="AB22" s="122"/>
    </row>
    <row r="23" spans="1:28" ht="18.95" customHeight="1" thickBot="1" x14ac:dyDescent="0.3">
      <c r="B23" s="109" t="s">
        <v>126</v>
      </c>
      <c r="C23" s="110"/>
      <c r="D23" s="110"/>
      <c r="E23" s="110"/>
      <c r="F23" s="110"/>
      <c r="G23" s="119"/>
      <c r="H23" s="64">
        <f>SUM(H15:H20)</f>
        <v>200000</v>
      </c>
      <c r="I23" s="111"/>
      <c r="J23" s="64">
        <f>SUM(J15:J20)</f>
        <v>298000</v>
      </c>
      <c r="K23" s="65"/>
      <c r="L23" s="64">
        <f>SUM(L15:L20)</f>
        <v>0</v>
      </c>
      <c r="M23" s="111"/>
      <c r="N23" s="64">
        <f>SUM(N15:N20)</f>
        <v>20000</v>
      </c>
      <c r="O23" s="111"/>
      <c r="P23" s="64">
        <f>SUM(P15:P20)</f>
        <v>3159204</v>
      </c>
      <c r="Q23" s="111"/>
      <c r="R23" s="64">
        <f>SUM(R15:R20)</f>
        <v>64</v>
      </c>
      <c r="S23" s="111"/>
      <c r="T23" s="64">
        <f>SUM(T15:T20)</f>
        <v>-10216</v>
      </c>
      <c r="U23" s="111"/>
      <c r="V23" s="64">
        <f>SUM(V15:V20)</f>
        <v>-10152</v>
      </c>
      <c r="W23" s="111"/>
      <c r="X23" s="64">
        <f>SUM(X15:X20)</f>
        <v>3667052</v>
      </c>
      <c r="Y23" s="111"/>
      <c r="Z23" s="64">
        <f>SUM(Z15:Z20)</f>
        <v>5</v>
      </c>
      <c r="AA23" s="111"/>
      <c r="AB23" s="64">
        <f>SUM(AB15:AB20)</f>
        <v>3667057</v>
      </c>
    </row>
    <row r="24" spans="1:28" ht="18.95" customHeight="1" thickTop="1" x14ac:dyDescent="0.25">
      <c r="A24" s="109"/>
      <c r="B24" s="110"/>
      <c r="C24" s="110"/>
      <c r="D24" s="110"/>
      <c r="E24" s="110"/>
      <c r="F24" s="110"/>
      <c r="G24" s="119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110"/>
      <c r="Z24" s="110"/>
      <c r="AA24" s="110"/>
      <c r="AB24" s="110"/>
    </row>
    <row r="25" spans="1:28" s="82" customFormat="1" ht="18.95" customHeight="1" x14ac:dyDescent="0.4">
      <c r="A25" s="105" t="s">
        <v>122</v>
      </c>
      <c r="B25" s="106"/>
      <c r="C25" s="106"/>
      <c r="D25" s="106"/>
      <c r="E25" s="106"/>
      <c r="F25" s="106"/>
      <c r="G25" s="107"/>
      <c r="H25" s="125"/>
      <c r="I25" s="108"/>
      <c r="J25" s="125"/>
      <c r="K25" s="108"/>
      <c r="L25" s="125"/>
      <c r="M25" s="108"/>
      <c r="N25" s="125"/>
      <c r="O25" s="108"/>
      <c r="P25" s="125"/>
      <c r="Q25" s="108"/>
      <c r="R25" s="125"/>
      <c r="S25" s="108"/>
      <c r="T25" s="125"/>
      <c r="U25" s="108"/>
      <c r="V25" s="125"/>
      <c r="W25" s="108"/>
      <c r="X25" s="125"/>
      <c r="Y25" s="106"/>
      <c r="Z25" s="126"/>
      <c r="AA25" s="106"/>
      <c r="AB25" s="126"/>
    </row>
    <row r="26" spans="1:28" ht="18.95" customHeight="1" x14ac:dyDescent="0.25">
      <c r="B26" s="109" t="s">
        <v>129</v>
      </c>
      <c r="C26" s="110"/>
      <c r="D26" s="110"/>
      <c r="E26" s="110"/>
      <c r="F26" s="110"/>
      <c r="G26" s="110"/>
      <c r="H26" s="127">
        <v>200000</v>
      </c>
      <c r="I26" s="65"/>
      <c r="J26" s="127">
        <v>298000</v>
      </c>
      <c r="K26" s="65"/>
      <c r="L26" s="127">
        <v>0</v>
      </c>
      <c r="M26" s="65"/>
      <c r="N26" s="127">
        <v>20000</v>
      </c>
      <c r="O26" s="65"/>
      <c r="P26" s="127">
        <v>3075883</v>
      </c>
      <c r="Q26" s="65"/>
      <c r="R26" s="127">
        <v>1463</v>
      </c>
      <c r="S26" s="65"/>
      <c r="T26" s="127">
        <v>-14271</v>
      </c>
      <c r="U26" s="65"/>
      <c r="V26" s="127">
        <f>R26+T26</f>
        <v>-12808</v>
      </c>
      <c r="W26" s="111"/>
      <c r="X26" s="127">
        <f>SUM(H26:T26)</f>
        <v>3581075</v>
      </c>
      <c r="Y26" s="65"/>
      <c r="Z26" s="127">
        <v>5</v>
      </c>
      <c r="AA26" s="65"/>
      <c r="AB26" s="127">
        <f>SUM(X26:Z26)</f>
        <v>3581080</v>
      </c>
    </row>
    <row r="27" spans="1:28" s="112" customFormat="1" ht="8.1" customHeight="1" x14ac:dyDescent="0.25">
      <c r="B27" s="113"/>
      <c r="C27" s="114"/>
      <c r="D27" s="114"/>
      <c r="E27" s="114"/>
      <c r="F27" s="114"/>
      <c r="G27" s="114"/>
      <c r="H27" s="127"/>
      <c r="I27" s="65"/>
      <c r="J27" s="127"/>
      <c r="K27" s="65"/>
      <c r="L27" s="127"/>
      <c r="M27" s="65"/>
      <c r="N27" s="127"/>
      <c r="O27" s="65"/>
      <c r="P27" s="127"/>
      <c r="Q27" s="65"/>
      <c r="R27" s="127"/>
      <c r="S27" s="65"/>
      <c r="T27" s="127"/>
      <c r="U27" s="65"/>
      <c r="V27" s="127"/>
      <c r="W27" s="65"/>
      <c r="X27" s="127"/>
      <c r="Y27" s="65"/>
      <c r="Z27" s="127"/>
      <c r="AA27" s="65"/>
      <c r="AB27" s="127"/>
    </row>
    <row r="28" spans="1:28" s="82" customFormat="1" ht="17.100000000000001" customHeight="1" x14ac:dyDescent="0.4">
      <c r="A28" s="115" t="s">
        <v>124</v>
      </c>
      <c r="B28" s="105"/>
      <c r="C28" s="106"/>
      <c r="D28" s="106"/>
      <c r="E28" s="106"/>
      <c r="F28" s="106"/>
      <c r="G28" s="106"/>
      <c r="H28" s="127"/>
      <c r="I28" s="65"/>
      <c r="J28" s="127"/>
      <c r="K28" s="65"/>
      <c r="L28" s="127"/>
      <c r="M28" s="65"/>
      <c r="N28" s="127"/>
      <c r="O28" s="65"/>
      <c r="P28" s="127"/>
      <c r="Q28" s="65"/>
      <c r="R28" s="127"/>
      <c r="S28" s="65"/>
      <c r="T28" s="127"/>
      <c r="U28" s="65"/>
      <c r="V28" s="127"/>
      <c r="W28" s="65"/>
      <c r="X28" s="127"/>
      <c r="Y28" s="65"/>
      <c r="Z28" s="127"/>
      <c r="AA28" s="65"/>
      <c r="AB28" s="127"/>
    </row>
    <row r="29" spans="1:28" ht="17.100000000000001" customHeight="1" x14ac:dyDescent="0.25">
      <c r="B29" s="116" t="s">
        <v>125</v>
      </c>
      <c r="C29" s="110"/>
      <c r="D29" s="110"/>
      <c r="E29" s="110"/>
      <c r="F29" s="110"/>
      <c r="G29" s="110"/>
      <c r="H29" s="127"/>
      <c r="I29" s="65"/>
      <c r="J29" s="127"/>
      <c r="K29" s="65"/>
      <c r="L29" s="127"/>
      <c r="M29" s="65"/>
      <c r="N29" s="127"/>
      <c r="O29" s="65"/>
      <c r="P29" s="127"/>
      <c r="Q29" s="65"/>
      <c r="R29" s="127"/>
      <c r="S29" s="65"/>
      <c r="T29" s="127"/>
      <c r="U29" s="65"/>
      <c r="V29" s="127"/>
      <c r="W29" s="65"/>
      <c r="X29" s="127"/>
      <c r="Y29" s="65"/>
      <c r="Z29" s="127"/>
      <c r="AA29" s="65"/>
      <c r="AB29" s="127"/>
    </row>
    <row r="30" spans="1:28" ht="17.100000000000001" customHeight="1" x14ac:dyDescent="0.25">
      <c r="B30" s="116" t="s">
        <v>2</v>
      </c>
      <c r="C30" s="110"/>
      <c r="D30" s="110"/>
      <c r="E30" s="110"/>
      <c r="F30" s="110"/>
      <c r="G30" s="110"/>
      <c r="H30" s="127"/>
      <c r="I30" s="65"/>
      <c r="J30" s="127"/>
      <c r="K30" s="65"/>
      <c r="L30" s="127"/>
      <c r="M30" s="65"/>
      <c r="N30" s="127"/>
      <c r="O30" s="65"/>
      <c r="P30" s="127"/>
      <c r="Q30" s="65"/>
      <c r="R30" s="127"/>
      <c r="S30" s="65"/>
      <c r="T30" s="127"/>
      <c r="U30" s="65"/>
      <c r="V30" s="127"/>
      <c r="W30" s="65"/>
      <c r="X30" s="127"/>
      <c r="Y30" s="65"/>
      <c r="Z30" s="127"/>
      <c r="AA30" s="65"/>
      <c r="AB30" s="127"/>
    </row>
    <row r="31" spans="1:28" ht="18.95" customHeight="1" x14ac:dyDescent="0.25">
      <c r="A31" s="110" t="s">
        <v>127</v>
      </c>
      <c r="B31" s="110"/>
      <c r="C31" s="110"/>
      <c r="D31" s="110"/>
      <c r="E31" s="110"/>
      <c r="F31" s="110"/>
      <c r="G31" s="119"/>
      <c r="H31" s="127">
        <v>0</v>
      </c>
      <c r="I31" s="111"/>
      <c r="J31" s="127">
        <v>0</v>
      </c>
      <c r="K31" s="65"/>
      <c r="L31" s="127">
        <v>0</v>
      </c>
      <c r="M31" s="111"/>
      <c r="N31" s="127">
        <v>0</v>
      </c>
      <c r="O31" s="111"/>
      <c r="P31" s="127">
        <f>'PL 5-6'!F30</f>
        <v>59737</v>
      </c>
      <c r="Q31" s="111"/>
      <c r="R31" s="127">
        <f>'PL 5-6'!F44</f>
        <v>617</v>
      </c>
      <c r="S31" s="111"/>
      <c r="T31" s="127">
        <f>'PL 5-6'!F36</f>
        <v>-50351</v>
      </c>
      <c r="U31" s="111"/>
      <c r="V31" s="127">
        <f>R31+T31</f>
        <v>-49734</v>
      </c>
      <c r="W31" s="111"/>
      <c r="X31" s="127">
        <f t="shared" ref="X31:X32" si="0">SUM(H31:T31)</f>
        <v>10003</v>
      </c>
      <c r="Y31" s="111"/>
      <c r="Z31" s="127">
        <v>0</v>
      </c>
      <c r="AA31" s="111"/>
      <c r="AB31" s="127">
        <f t="shared" ref="AB31:AB32" si="1">SUM(X31:Z31)</f>
        <v>10003</v>
      </c>
    </row>
    <row r="32" spans="1:28" ht="18.95" customHeight="1" x14ac:dyDescent="0.25">
      <c r="A32" s="110" t="s">
        <v>178</v>
      </c>
      <c r="B32" s="110"/>
      <c r="C32" s="110"/>
      <c r="D32" s="110"/>
      <c r="E32" s="110"/>
      <c r="F32" s="117"/>
      <c r="G32" s="110"/>
      <c r="H32" s="128">
        <v>0</v>
      </c>
      <c r="I32" s="111"/>
      <c r="J32" s="128">
        <v>0</v>
      </c>
      <c r="K32" s="65"/>
      <c r="L32" s="128">
        <v>-130</v>
      </c>
      <c r="M32" s="111"/>
      <c r="N32" s="128">
        <v>0</v>
      </c>
      <c r="O32" s="111"/>
      <c r="P32" s="128">
        <v>0</v>
      </c>
      <c r="Q32" s="111"/>
      <c r="R32" s="128">
        <v>0</v>
      </c>
      <c r="S32" s="111"/>
      <c r="T32" s="128">
        <v>0</v>
      </c>
      <c r="U32" s="111"/>
      <c r="V32" s="128">
        <f>R32+T32</f>
        <v>0</v>
      </c>
      <c r="W32" s="111"/>
      <c r="X32" s="128">
        <f t="shared" si="0"/>
        <v>-130</v>
      </c>
      <c r="Y32" s="111"/>
      <c r="Z32" s="128">
        <v>0</v>
      </c>
      <c r="AA32" s="111"/>
      <c r="AB32" s="128">
        <f t="shared" si="1"/>
        <v>-130</v>
      </c>
    </row>
    <row r="33" spans="1:28" ht="8.1" customHeight="1" x14ac:dyDescent="0.25">
      <c r="A33" s="110"/>
      <c r="B33" s="110"/>
      <c r="C33" s="110"/>
      <c r="D33" s="110"/>
      <c r="E33" s="110"/>
      <c r="F33" s="110"/>
      <c r="G33" s="119"/>
      <c r="H33" s="129"/>
      <c r="I33" s="123"/>
      <c r="J33" s="129"/>
      <c r="K33" s="122"/>
      <c r="L33" s="129"/>
      <c r="M33" s="123"/>
      <c r="N33" s="129"/>
      <c r="O33" s="124"/>
      <c r="P33" s="129"/>
      <c r="Q33" s="124"/>
      <c r="R33" s="129"/>
      <c r="S33" s="124"/>
      <c r="T33" s="129"/>
      <c r="U33" s="124"/>
      <c r="V33" s="127"/>
      <c r="W33" s="124"/>
      <c r="X33" s="129"/>
      <c r="Y33" s="124"/>
      <c r="Z33" s="129"/>
      <c r="AA33" s="124"/>
      <c r="AB33" s="129"/>
    </row>
    <row r="34" spans="1:28" s="82" customFormat="1" ht="18.95" customHeight="1" x14ac:dyDescent="0.4">
      <c r="A34" s="105" t="s">
        <v>128</v>
      </c>
      <c r="B34" s="106"/>
      <c r="C34" s="106"/>
      <c r="D34" s="106"/>
      <c r="E34" s="106"/>
      <c r="F34" s="106"/>
      <c r="G34" s="107"/>
      <c r="H34" s="129"/>
      <c r="I34" s="123"/>
      <c r="J34" s="129"/>
      <c r="K34" s="122"/>
      <c r="L34" s="129"/>
      <c r="M34" s="123"/>
      <c r="N34" s="129"/>
      <c r="O34" s="124"/>
      <c r="P34" s="129"/>
      <c r="Q34" s="124"/>
      <c r="R34" s="129"/>
      <c r="S34" s="124"/>
      <c r="T34" s="129"/>
      <c r="U34" s="124"/>
      <c r="V34" s="127"/>
      <c r="W34" s="124"/>
      <c r="X34" s="129"/>
      <c r="Y34" s="124"/>
      <c r="Z34" s="129"/>
      <c r="AA34" s="124"/>
      <c r="AB34" s="129"/>
    </row>
    <row r="35" spans="1:28" ht="18.95" customHeight="1" thickBot="1" x14ac:dyDescent="0.3">
      <c r="B35" s="109" t="s">
        <v>2</v>
      </c>
      <c r="C35" s="110"/>
      <c r="D35" s="110"/>
      <c r="E35" s="110"/>
      <c r="F35" s="110"/>
      <c r="G35" s="119"/>
      <c r="H35" s="63">
        <f>SUM(H26:H32)</f>
        <v>200000</v>
      </c>
      <c r="I35" s="111"/>
      <c r="J35" s="63">
        <f>SUM(J26:J32)</f>
        <v>298000</v>
      </c>
      <c r="K35" s="65"/>
      <c r="L35" s="63">
        <f>SUM(L26:L32)</f>
        <v>-130</v>
      </c>
      <c r="M35" s="111"/>
      <c r="N35" s="63">
        <f>SUM(N26:N32)</f>
        <v>20000</v>
      </c>
      <c r="O35" s="111"/>
      <c r="P35" s="63">
        <f>SUM(P26:P32)</f>
        <v>3135620</v>
      </c>
      <c r="Q35" s="111"/>
      <c r="R35" s="63">
        <f>SUM(R26:R32)</f>
        <v>2080</v>
      </c>
      <c r="S35" s="111"/>
      <c r="T35" s="63">
        <f>SUM(T26:T32)</f>
        <v>-64622</v>
      </c>
      <c r="U35" s="111"/>
      <c r="V35" s="63">
        <f>SUM(V26:V32)</f>
        <v>-62542</v>
      </c>
      <c r="W35" s="111"/>
      <c r="X35" s="63">
        <f>SUM(X26:X32)</f>
        <v>3590948</v>
      </c>
      <c r="Y35" s="111"/>
      <c r="Z35" s="63">
        <f>SUM(Z26:Z32)</f>
        <v>5</v>
      </c>
      <c r="AA35" s="111"/>
      <c r="AB35" s="63">
        <f>SUM(AB26:AB32)</f>
        <v>3590953</v>
      </c>
    </row>
    <row r="36" spans="1:28" ht="13.5" customHeight="1" thickTop="1" x14ac:dyDescent="0.4">
      <c r="B36" s="109"/>
      <c r="C36" s="110"/>
      <c r="D36" s="110"/>
      <c r="E36" s="110"/>
      <c r="F36" s="110"/>
      <c r="G36" s="119"/>
      <c r="H36" s="108"/>
      <c r="I36" s="118"/>
      <c r="J36" s="108"/>
      <c r="K36" s="108"/>
      <c r="L36" s="108"/>
      <c r="M36" s="118"/>
      <c r="N36" s="108"/>
      <c r="O36" s="118"/>
      <c r="P36" s="108"/>
      <c r="Q36" s="118"/>
      <c r="R36" s="108"/>
      <c r="S36" s="118"/>
      <c r="T36" s="108"/>
      <c r="U36" s="118"/>
      <c r="V36" s="108"/>
      <c r="W36" s="118"/>
      <c r="X36" s="108"/>
      <c r="Y36" s="118"/>
      <c r="Z36" s="108"/>
      <c r="AA36" s="118"/>
      <c r="AB36" s="108"/>
    </row>
    <row r="37" spans="1:28" ht="18.95" customHeight="1" x14ac:dyDescent="0.25">
      <c r="A37" s="130" t="s">
        <v>32</v>
      </c>
      <c r="B37" s="121"/>
      <c r="C37" s="121"/>
      <c r="D37" s="121"/>
      <c r="E37" s="121"/>
      <c r="F37" s="121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131"/>
      <c r="R37" s="131"/>
      <c r="S37" s="131"/>
      <c r="T37" s="131"/>
      <c r="U37" s="131"/>
      <c r="V37" s="131"/>
      <c r="W37" s="131"/>
      <c r="X37" s="66"/>
      <c r="Y37" s="66"/>
      <c r="Z37" s="66"/>
      <c r="AA37" s="66"/>
      <c r="AB37" s="66"/>
    </row>
  </sheetData>
  <mergeCells count="6">
    <mergeCell ref="H5:AB5"/>
    <mergeCell ref="H6:X6"/>
    <mergeCell ref="R7:V7"/>
    <mergeCell ref="H8:L8"/>
    <mergeCell ref="N8:P8"/>
    <mergeCell ref="R8:T8"/>
  </mergeCells>
  <pageMargins left="0.3" right="0.3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97EDD-B022-4DD1-B3BC-D1A95446A824}">
  <sheetPr codeName="Sheet12">
    <tabColor theme="8" tint="0.79998168889431442"/>
  </sheetPr>
  <dimension ref="A1:Z34"/>
  <sheetViews>
    <sheetView topLeftCell="A9" zoomScale="70" zoomScaleNormal="70" zoomScaleSheetLayoutView="80" zoomScalePageLayoutView="110" workbookViewId="0">
      <selection activeCell="Y13" sqref="Y13:Y33"/>
    </sheetView>
  </sheetViews>
  <sheetFormatPr defaultColWidth="9.140625" defaultRowHeight="20.100000000000001" customHeight="1" x14ac:dyDescent="0.25"/>
  <cols>
    <col min="1" max="2" width="1.5703125" style="27" customWidth="1"/>
    <col min="3" max="3" width="3.7109375" style="27" customWidth="1"/>
    <col min="4" max="4" width="8" style="27" customWidth="1"/>
    <col min="5" max="5" width="7.85546875" style="27" customWidth="1"/>
    <col min="6" max="6" width="1.42578125" style="27" customWidth="1"/>
    <col min="7" max="7" width="2" style="132" customWidth="1"/>
    <col min="8" max="8" width="6.85546875" style="132" customWidth="1"/>
    <col min="9" max="9" width="0.85546875" style="132" customWidth="1"/>
    <col min="10" max="10" width="12.140625" style="132" customWidth="1"/>
    <col min="11" max="11" width="0.85546875" style="132" customWidth="1"/>
    <col min="12" max="12" width="11" style="132" customWidth="1"/>
    <col min="13" max="13" width="0.85546875" style="132" customWidth="1"/>
    <col min="14" max="14" width="11" style="132" customWidth="1"/>
    <col min="15" max="15" width="0.85546875" style="132" customWidth="1"/>
    <col min="16" max="16" width="11.42578125" style="132" bestFit="1" customWidth="1"/>
    <col min="17" max="17" width="0.85546875" style="132" customWidth="1"/>
    <col min="18" max="18" width="12.7109375" style="132" customWidth="1"/>
    <col min="19" max="19" width="0.85546875" style="132" customWidth="1"/>
    <col min="20" max="20" width="14.7109375" style="132" bestFit="1" customWidth="1"/>
    <col min="21" max="21" width="0.85546875" style="27" customWidth="1"/>
    <col min="22" max="22" width="17.7109375" style="132" bestFit="1" customWidth="1"/>
    <col min="23" max="23" width="0.85546875" style="27" customWidth="1"/>
    <col min="24" max="24" width="13.5703125" style="27" bestFit="1" customWidth="1"/>
    <col min="25" max="25" width="1" style="27" customWidth="1"/>
    <col min="26" max="26" width="13.140625" style="27" customWidth="1"/>
    <col min="27" max="230" width="9.140625" style="27"/>
    <col min="231" max="232" width="1.5703125" style="27" customWidth="1"/>
    <col min="233" max="233" width="3.7109375" style="27" customWidth="1"/>
    <col min="234" max="234" width="15.85546875" style="27" customWidth="1"/>
    <col min="235" max="235" width="7.85546875" style="27" customWidth="1"/>
    <col min="236" max="236" width="1.42578125" style="27" customWidth="1"/>
    <col min="237" max="237" width="2" style="27" customWidth="1"/>
    <col min="238" max="238" width="9.28515625" style="27" customWidth="1"/>
    <col min="239" max="239" width="0.85546875" style="27" customWidth="1"/>
    <col min="240" max="240" width="12.140625" style="27" customWidth="1"/>
    <col min="241" max="241" width="0.85546875" style="27" customWidth="1"/>
    <col min="242" max="242" width="11" style="27" customWidth="1"/>
    <col min="243" max="243" width="0.85546875" style="27" customWidth="1"/>
    <col min="244" max="244" width="11" style="27" customWidth="1"/>
    <col min="245" max="245" width="0.85546875" style="27" customWidth="1"/>
    <col min="246" max="246" width="11.42578125" style="27" bestFit="1" customWidth="1"/>
    <col min="247" max="247" width="0.85546875" style="27" customWidth="1"/>
    <col min="248" max="248" width="12.7109375" style="27" customWidth="1"/>
    <col min="249" max="249" width="0.85546875" style="27" customWidth="1"/>
    <col min="250" max="250" width="14.7109375" style="27" bestFit="1" customWidth="1"/>
    <col min="251" max="251" width="0.85546875" style="27" customWidth="1"/>
    <col min="252" max="252" width="17.7109375" style="27" bestFit="1" customWidth="1"/>
    <col min="253" max="253" width="0.85546875" style="27" customWidth="1"/>
    <col min="254" max="254" width="13.5703125" style="27" bestFit="1" customWidth="1"/>
    <col min="255" max="255" width="1" style="27" customWidth="1"/>
    <col min="256" max="256" width="13.140625" style="27" customWidth="1"/>
    <col min="257" max="486" width="9.140625" style="27"/>
    <col min="487" max="488" width="1.5703125" style="27" customWidth="1"/>
    <col min="489" max="489" width="3.7109375" style="27" customWidth="1"/>
    <col min="490" max="490" width="15.85546875" style="27" customWidth="1"/>
    <col min="491" max="491" width="7.85546875" style="27" customWidth="1"/>
    <col min="492" max="492" width="1.42578125" style="27" customWidth="1"/>
    <col min="493" max="493" width="2" style="27" customWidth="1"/>
    <col min="494" max="494" width="9.28515625" style="27" customWidth="1"/>
    <col min="495" max="495" width="0.85546875" style="27" customWidth="1"/>
    <col min="496" max="496" width="12.140625" style="27" customWidth="1"/>
    <col min="497" max="497" width="0.85546875" style="27" customWidth="1"/>
    <col min="498" max="498" width="11" style="27" customWidth="1"/>
    <col min="499" max="499" width="0.85546875" style="27" customWidth="1"/>
    <col min="500" max="500" width="11" style="27" customWidth="1"/>
    <col min="501" max="501" width="0.85546875" style="27" customWidth="1"/>
    <col min="502" max="502" width="11.42578125" style="27" bestFit="1" customWidth="1"/>
    <col min="503" max="503" width="0.85546875" style="27" customWidth="1"/>
    <col min="504" max="504" width="12.7109375" style="27" customWidth="1"/>
    <col min="505" max="505" width="0.85546875" style="27" customWidth="1"/>
    <col min="506" max="506" width="14.7109375" style="27" bestFit="1" customWidth="1"/>
    <col min="507" max="507" width="0.85546875" style="27" customWidth="1"/>
    <col min="508" max="508" width="17.7109375" style="27" bestFit="1" customWidth="1"/>
    <col min="509" max="509" width="0.85546875" style="27" customWidth="1"/>
    <col min="510" max="510" width="13.5703125" style="27" bestFit="1" customWidth="1"/>
    <col min="511" max="511" width="1" style="27" customWidth="1"/>
    <col min="512" max="512" width="13.140625" style="27" customWidth="1"/>
    <col min="513" max="742" width="9.140625" style="27"/>
    <col min="743" max="744" width="1.5703125" style="27" customWidth="1"/>
    <col min="745" max="745" width="3.7109375" style="27" customWidth="1"/>
    <col min="746" max="746" width="15.85546875" style="27" customWidth="1"/>
    <col min="747" max="747" width="7.85546875" style="27" customWidth="1"/>
    <col min="748" max="748" width="1.42578125" style="27" customWidth="1"/>
    <col min="749" max="749" width="2" style="27" customWidth="1"/>
    <col min="750" max="750" width="9.28515625" style="27" customWidth="1"/>
    <col min="751" max="751" width="0.85546875" style="27" customWidth="1"/>
    <col min="752" max="752" width="12.140625" style="27" customWidth="1"/>
    <col min="753" max="753" width="0.85546875" style="27" customWidth="1"/>
    <col min="754" max="754" width="11" style="27" customWidth="1"/>
    <col min="755" max="755" width="0.85546875" style="27" customWidth="1"/>
    <col min="756" max="756" width="11" style="27" customWidth="1"/>
    <col min="757" max="757" width="0.85546875" style="27" customWidth="1"/>
    <col min="758" max="758" width="11.42578125" style="27" bestFit="1" customWidth="1"/>
    <col min="759" max="759" width="0.85546875" style="27" customWidth="1"/>
    <col min="760" max="760" width="12.7109375" style="27" customWidth="1"/>
    <col min="761" max="761" width="0.85546875" style="27" customWidth="1"/>
    <col min="762" max="762" width="14.7109375" style="27" bestFit="1" customWidth="1"/>
    <col min="763" max="763" width="0.85546875" style="27" customWidth="1"/>
    <col min="764" max="764" width="17.7109375" style="27" bestFit="1" customWidth="1"/>
    <col min="765" max="765" width="0.85546875" style="27" customWidth="1"/>
    <col min="766" max="766" width="13.5703125" style="27" bestFit="1" customWidth="1"/>
    <col min="767" max="767" width="1" style="27" customWidth="1"/>
    <col min="768" max="768" width="13.140625" style="27" customWidth="1"/>
    <col min="769" max="998" width="9.140625" style="27"/>
    <col min="999" max="1000" width="1.5703125" style="27" customWidth="1"/>
    <col min="1001" max="1001" width="3.7109375" style="27" customWidth="1"/>
    <col min="1002" max="1002" width="15.85546875" style="27" customWidth="1"/>
    <col min="1003" max="1003" width="7.85546875" style="27" customWidth="1"/>
    <col min="1004" max="1004" width="1.42578125" style="27" customWidth="1"/>
    <col min="1005" max="1005" width="2" style="27" customWidth="1"/>
    <col min="1006" max="1006" width="9.28515625" style="27" customWidth="1"/>
    <col min="1007" max="1007" width="0.85546875" style="27" customWidth="1"/>
    <col min="1008" max="1008" width="12.140625" style="27" customWidth="1"/>
    <col min="1009" max="1009" width="0.85546875" style="27" customWidth="1"/>
    <col min="1010" max="1010" width="11" style="27" customWidth="1"/>
    <col min="1011" max="1011" width="0.85546875" style="27" customWidth="1"/>
    <col min="1012" max="1012" width="11" style="27" customWidth="1"/>
    <col min="1013" max="1013" width="0.85546875" style="27" customWidth="1"/>
    <col min="1014" max="1014" width="11.42578125" style="27" bestFit="1" customWidth="1"/>
    <col min="1015" max="1015" width="0.85546875" style="27" customWidth="1"/>
    <col min="1016" max="1016" width="12.7109375" style="27" customWidth="1"/>
    <col min="1017" max="1017" width="0.85546875" style="27" customWidth="1"/>
    <col min="1018" max="1018" width="14.7109375" style="27" bestFit="1" customWidth="1"/>
    <col min="1019" max="1019" width="0.85546875" style="27" customWidth="1"/>
    <col min="1020" max="1020" width="17.7109375" style="27" bestFit="1" customWidth="1"/>
    <col min="1021" max="1021" width="0.85546875" style="27" customWidth="1"/>
    <col min="1022" max="1022" width="13.5703125" style="27" bestFit="1" customWidth="1"/>
    <col min="1023" max="1023" width="1" style="27" customWidth="1"/>
    <col min="1024" max="1024" width="13.140625" style="27" customWidth="1"/>
    <col min="1025" max="1254" width="9.140625" style="27"/>
    <col min="1255" max="1256" width="1.5703125" style="27" customWidth="1"/>
    <col min="1257" max="1257" width="3.7109375" style="27" customWidth="1"/>
    <col min="1258" max="1258" width="15.85546875" style="27" customWidth="1"/>
    <col min="1259" max="1259" width="7.85546875" style="27" customWidth="1"/>
    <col min="1260" max="1260" width="1.42578125" style="27" customWidth="1"/>
    <col min="1261" max="1261" width="2" style="27" customWidth="1"/>
    <col min="1262" max="1262" width="9.28515625" style="27" customWidth="1"/>
    <col min="1263" max="1263" width="0.85546875" style="27" customWidth="1"/>
    <col min="1264" max="1264" width="12.140625" style="27" customWidth="1"/>
    <col min="1265" max="1265" width="0.85546875" style="27" customWidth="1"/>
    <col min="1266" max="1266" width="11" style="27" customWidth="1"/>
    <col min="1267" max="1267" width="0.85546875" style="27" customWidth="1"/>
    <col min="1268" max="1268" width="11" style="27" customWidth="1"/>
    <col min="1269" max="1269" width="0.85546875" style="27" customWidth="1"/>
    <col min="1270" max="1270" width="11.42578125" style="27" bestFit="1" customWidth="1"/>
    <col min="1271" max="1271" width="0.85546875" style="27" customWidth="1"/>
    <col min="1272" max="1272" width="12.7109375" style="27" customWidth="1"/>
    <col min="1273" max="1273" width="0.85546875" style="27" customWidth="1"/>
    <col min="1274" max="1274" width="14.7109375" style="27" bestFit="1" customWidth="1"/>
    <col min="1275" max="1275" width="0.85546875" style="27" customWidth="1"/>
    <col min="1276" max="1276" width="17.7109375" style="27" bestFit="1" customWidth="1"/>
    <col min="1277" max="1277" width="0.85546875" style="27" customWidth="1"/>
    <col min="1278" max="1278" width="13.5703125" style="27" bestFit="1" customWidth="1"/>
    <col min="1279" max="1279" width="1" style="27" customWidth="1"/>
    <col min="1280" max="1280" width="13.140625" style="27" customWidth="1"/>
    <col min="1281" max="1510" width="9.140625" style="27"/>
    <col min="1511" max="1512" width="1.5703125" style="27" customWidth="1"/>
    <col min="1513" max="1513" width="3.7109375" style="27" customWidth="1"/>
    <col min="1514" max="1514" width="15.85546875" style="27" customWidth="1"/>
    <col min="1515" max="1515" width="7.85546875" style="27" customWidth="1"/>
    <col min="1516" max="1516" width="1.42578125" style="27" customWidth="1"/>
    <col min="1517" max="1517" width="2" style="27" customWidth="1"/>
    <col min="1518" max="1518" width="9.28515625" style="27" customWidth="1"/>
    <col min="1519" max="1519" width="0.85546875" style="27" customWidth="1"/>
    <col min="1520" max="1520" width="12.140625" style="27" customWidth="1"/>
    <col min="1521" max="1521" width="0.85546875" style="27" customWidth="1"/>
    <col min="1522" max="1522" width="11" style="27" customWidth="1"/>
    <col min="1523" max="1523" width="0.85546875" style="27" customWidth="1"/>
    <col min="1524" max="1524" width="11" style="27" customWidth="1"/>
    <col min="1525" max="1525" width="0.85546875" style="27" customWidth="1"/>
    <col min="1526" max="1526" width="11.42578125" style="27" bestFit="1" customWidth="1"/>
    <col min="1527" max="1527" width="0.85546875" style="27" customWidth="1"/>
    <col min="1528" max="1528" width="12.7109375" style="27" customWidth="1"/>
    <col min="1529" max="1529" width="0.85546875" style="27" customWidth="1"/>
    <col min="1530" max="1530" width="14.7109375" style="27" bestFit="1" customWidth="1"/>
    <col min="1531" max="1531" width="0.85546875" style="27" customWidth="1"/>
    <col min="1532" max="1532" width="17.7109375" style="27" bestFit="1" customWidth="1"/>
    <col min="1533" max="1533" width="0.85546875" style="27" customWidth="1"/>
    <col min="1534" max="1534" width="13.5703125" style="27" bestFit="1" customWidth="1"/>
    <col min="1535" max="1535" width="1" style="27" customWidth="1"/>
    <col min="1536" max="1536" width="13.140625" style="27" customWidth="1"/>
    <col min="1537" max="1766" width="9.140625" style="27"/>
    <col min="1767" max="1768" width="1.5703125" style="27" customWidth="1"/>
    <col min="1769" max="1769" width="3.7109375" style="27" customWidth="1"/>
    <col min="1770" max="1770" width="15.85546875" style="27" customWidth="1"/>
    <col min="1771" max="1771" width="7.85546875" style="27" customWidth="1"/>
    <col min="1772" max="1772" width="1.42578125" style="27" customWidth="1"/>
    <col min="1773" max="1773" width="2" style="27" customWidth="1"/>
    <col min="1774" max="1774" width="9.28515625" style="27" customWidth="1"/>
    <col min="1775" max="1775" width="0.85546875" style="27" customWidth="1"/>
    <col min="1776" max="1776" width="12.140625" style="27" customWidth="1"/>
    <col min="1777" max="1777" width="0.85546875" style="27" customWidth="1"/>
    <col min="1778" max="1778" width="11" style="27" customWidth="1"/>
    <col min="1779" max="1779" width="0.85546875" style="27" customWidth="1"/>
    <col min="1780" max="1780" width="11" style="27" customWidth="1"/>
    <col min="1781" max="1781" width="0.85546875" style="27" customWidth="1"/>
    <col min="1782" max="1782" width="11.42578125" style="27" bestFit="1" customWidth="1"/>
    <col min="1783" max="1783" width="0.85546875" style="27" customWidth="1"/>
    <col min="1784" max="1784" width="12.7109375" style="27" customWidth="1"/>
    <col min="1785" max="1785" width="0.85546875" style="27" customWidth="1"/>
    <col min="1786" max="1786" width="14.7109375" style="27" bestFit="1" customWidth="1"/>
    <col min="1787" max="1787" width="0.85546875" style="27" customWidth="1"/>
    <col min="1788" max="1788" width="17.7109375" style="27" bestFit="1" customWidth="1"/>
    <col min="1789" max="1789" width="0.85546875" style="27" customWidth="1"/>
    <col min="1790" max="1790" width="13.5703125" style="27" bestFit="1" customWidth="1"/>
    <col min="1791" max="1791" width="1" style="27" customWidth="1"/>
    <col min="1792" max="1792" width="13.140625" style="27" customWidth="1"/>
    <col min="1793" max="2022" width="9.140625" style="27"/>
    <col min="2023" max="2024" width="1.5703125" style="27" customWidth="1"/>
    <col min="2025" max="2025" width="3.7109375" style="27" customWidth="1"/>
    <col min="2026" max="2026" width="15.85546875" style="27" customWidth="1"/>
    <col min="2027" max="2027" width="7.85546875" style="27" customWidth="1"/>
    <col min="2028" max="2028" width="1.42578125" style="27" customWidth="1"/>
    <col min="2029" max="2029" width="2" style="27" customWidth="1"/>
    <col min="2030" max="2030" width="9.28515625" style="27" customWidth="1"/>
    <col min="2031" max="2031" width="0.85546875" style="27" customWidth="1"/>
    <col min="2032" max="2032" width="12.140625" style="27" customWidth="1"/>
    <col min="2033" max="2033" width="0.85546875" style="27" customWidth="1"/>
    <col min="2034" max="2034" width="11" style="27" customWidth="1"/>
    <col min="2035" max="2035" width="0.85546875" style="27" customWidth="1"/>
    <col min="2036" max="2036" width="11" style="27" customWidth="1"/>
    <col min="2037" max="2037" width="0.85546875" style="27" customWidth="1"/>
    <col min="2038" max="2038" width="11.42578125" style="27" bestFit="1" customWidth="1"/>
    <col min="2039" max="2039" width="0.85546875" style="27" customWidth="1"/>
    <col min="2040" max="2040" width="12.7109375" style="27" customWidth="1"/>
    <col min="2041" max="2041" width="0.85546875" style="27" customWidth="1"/>
    <col min="2042" max="2042" width="14.7109375" style="27" bestFit="1" customWidth="1"/>
    <col min="2043" max="2043" width="0.85546875" style="27" customWidth="1"/>
    <col min="2044" max="2044" width="17.7109375" style="27" bestFit="1" customWidth="1"/>
    <col min="2045" max="2045" width="0.85546875" style="27" customWidth="1"/>
    <col min="2046" max="2046" width="13.5703125" style="27" bestFit="1" customWidth="1"/>
    <col min="2047" max="2047" width="1" style="27" customWidth="1"/>
    <col min="2048" max="2048" width="13.140625" style="27" customWidth="1"/>
    <col min="2049" max="2278" width="9.140625" style="27"/>
    <col min="2279" max="2280" width="1.5703125" style="27" customWidth="1"/>
    <col min="2281" max="2281" width="3.7109375" style="27" customWidth="1"/>
    <col min="2282" max="2282" width="15.85546875" style="27" customWidth="1"/>
    <col min="2283" max="2283" width="7.85546875" style="27" customWidth="1"/>
    <col min="2284" max="2284" width="1.42578125" style="27" customWidth="1"/>
    <col min="2285" max="2285" width="2" style="27" customWidth="1"/>
    <col min="2286" max="2286" width="9.28515625" style="27" customWidth="1"/>
    <col min="2287" max="2287" width="0.85546875" style="27" customWidth="1"/>
    <col min="2288" max="2288" width="12.140625" style="27" customWidth="1"/>
    <col min="2289" max="2289" width="0.85546875" style="27" customWidth="1"/>
    <col min="2290" max="2290" width="11" style="27" customWidth="1"/>
    <col min="2291" max="2291" width="0.85546875" style="27" customWidth="1"/>
    <col min="2292" max="2292" width="11" style="27" customWidth="1"/>
    <col min="2293" max="2293" width="0.85546875" style="27" customWidth="1"/>
    <col min="2294" max="2294" width="11.42578125" style="27" bestFit="1" customWidth="1"/>
    <col min="2295" max="2295" width="0.85546875" style="27" customWidth="1"/>
    <col min="2296" max="2296" width="12.7109375" style="27" customWidth="1"/>
    <col min="2297" max="2297" width="0.85546875" style="27" customWidth="1"/>
    <col min="2298" max="2298" width="14.7109375" style="27" bestFit="1" customWidth="1"/>
    <col min="2299" max="2299" width="0.85546875" style="27" customWidth="1"/>
    <col min="2300" max="2300" width="17.7109375" style="27" bestFit="1" customWidth="1"/>
    <col min="2301" max="2301" width="0.85546875" style="27" customWidth="1"/>
    <col min="2302" max="2302" width="13.5703125" style="27" bestFit="1" customWidth="1"/>
    <col min="2303" max="2303" width="1" style="27" customWidth="1"/>
    <col min="2304" max="2304" width="13.140625" style="27" customWidth="1"/>
    <col min="2305" max="2534" width="9.140625" style="27"/>
    <col min="2535" max="2536" width="1.5703125" style="27" customWidth="1"/>
    <col min="2537" max="2537" width="3.7109375" style="27" customWidth="1"/>
    <col min="2538" max="2538" width="15.85546875" style="27" customWidth="1"/>
    <col min="2539" max="2539" width="7.85546875" style="27" customWidth="1"/>
    <col min="2540" max="2540" width="1.42578125" style="27" customWidth="1"/>
    <col min="2541" max="2541" width="2" style="27" customWidth="1"/>
    <col min="2542" max="2542" width="9.28515625" style="27" customWidth="1"/>
    <col min="2543" max="2543" width="0.85546875" style="27" customWidth="1"/>
    <col min="2544" max="2544" width="12.140625" style="27" customWidth="1"/>
    <col min="2545" max="2545" width="0.85546875" style="27" customWidth="1"/>
    <col min="2546" max="2546" width="11" style="27" customWidth="1"/>
    <col min="2547" max="2547" width="0.85546875" style="27" customWidth="1"/>
    <col min="2548" max="2548" width="11" style="27" customWidth="1"/>
    <col min="2549" max="2549" width="0.85546875" style="27" customWidth="1"/>
    <col min="2550" max="2550" width="11.42578125" style="27" bestFit="1" customWidth="1"/>
    <col min="2551" max="2551" width="0.85546875" style="27" customWidth="1"/>
    <col min="2552" max="2552" width="12.7109375" style="27" customWidth="1"/>
    <col min="2553" max="2553" width="0.85546875" style="27" customWidth="1"/>
    <col min="2554" max="2554" width="14.7109375" style="27" bestFit="1" customWidth="1"/>
    <col min="2555" max="2555" width="0.85546875" style="27" customWidth="1"/>
    <col min="2556" max="2556" width="17.7109375" style="27" bestFit="1" customWidth="1"/>
    <col min="2557" max="2557" width="0.85546875" style="27" customWidth="1"/>
    <col min="2558" max="2558" width="13.5703125" style="27" bestFit="1" customWidth="1"/>
    <col min="2559" max="2559" width="1" style="27" customWidth="1"/>
    <col min="2560" max="2560" width="13.140625" style="27" customWidth="1"/>
    <col min="2561" max="2790" width="9.140625" style="27"/>
    <col min="2791" max="2792" width="1.5703125" style="27" customWidth="1"/>
    <col min="2793" max="2793" width="3.7109375" style="27" customWidth="1"/>
    <col min="2794" max="2794" width="15.85546875" style="27" customWidth="1"/>
    <col min="2795" max="2795" width="7.85546875" style="27" customWidth="1"/>
    <col min="2796" max="2796" width="1.42578125" style="27" customWidth="1"/>
    <col min="2797" max="2797" width="2" style="27" customWidth="1"/>
    <col min="2798" max="2798" width="9.28515625" style="27" customWidth="1"/>
    <col min="2799" max="2799" width="0.85546875" style="27" customWidth="1"/>
    <col min="2800" max="2800" width="12.140625" style="27" customWidth="1"/>
    <col min="2801" max="2801" width="0.85546875" style="27" customWidth="1"/>
    <col min="2802" max="2802" width="11" style="27" customWidth="1"/>
    <col min="2803" max="2803" width="0.85546875" style="27" customWidth="1"/>
    <col min="2804" max="2804" width="11" style="27" customWidth="1"/>
    <col min="2805" max="2805" width="0.85546875" style="27" customWidth="1"/>
    <col min="2806" max="2806" width="11.42578125" style="27" bestFit="1" customWidth="1"/>
    <col min="2807" max="2807" width="0.85546875" style="27" customWidth="1"/>
    <col min="2808" max="2808" width="12.7109375" style="27" customWidth="1"/>
    <col min="2809" max="2809" width="0.85546875" style="27" customWidth="1"/>
    <col min="2810" max="2810" width="14.7109375" style="27" bestFit="1" customWidth="1"/>
    <col min="2811" max="2811" width="0.85546875" style="27" customWidth="1"/>
    <col min="2812" max="2812" width="17.7109375" style="27" bestFit="1" customWidth="1"/>
    <col min="2813" max="2813" width="0.85546875" style="27" customWidth="1"/>
    <col min="2814" max="2814" width="13.5703125" style="27" bestFit="1" customWidth="1"/>
    <col min="2815" max="2815" width="1" style="27" customWidth="1"/>
    <col min="2816" max="2816" width="13.140625" style="27" customWidth="1"/>
    <col min="2817" max="3046" width="9.140625" style="27"/>
    <col min="3047" max="3048" width="1.5703125" style="27" customWidth="1"/>
    <col min="3049" max="3049" width="3.7109375" style="27" customWidth="1"/>
    <col min="3050" max="3050" width="15.85546875" style="27" customWidth="1"/>
    <col min="3051" max="3051" width="7.85546875" style="27" customWidth="1"/>
    <col min="3052" max="3052" width="1.42578125" style="27" customWidth="1"/>
    <col min="3053" max="3053" width="2" style="27" customWidth="1"/>
    <col min="3054" max="3054" width="9.28515625" style="27" customWidth="1"/>
    <col min="3055" max="3055" width="0.85546875" style="27" customWidth="1"/>
    <col min="3056" max="3056" width="12.140625" style="27" customWidth="1"/>
    <col min="3057" max="3057" width="0.85546875" style="27" customWidth="1"/>
    <col min="3058" max="3058" width="11" style="27" customWidth="1"/>
    <col min="3059" max="3059" width="0.85546875" style="27" customWidth="1"/>
    <col min="3060" max="3060" width="11" style="27" customWidth="1"/>
    <col min="3061" max="3061" width="0.85546875" style="27" customWidth="1"/>
    <col min="3062" max="3062" width="11.42578125" style="27" bestFit="1" customWidth="1"/>
    <col min="3063" max="3063" width="0.85546875" style="27" customWidth="1"/>
    <col min="3064" max="3064" width="12.7109375" style="27" customWidth="1"/>
    <col min="3065" max="3065" width="0.85546875" style="27" customWidth="1"/>
    <col min="3066" max="3066" width="14.7109375" style="27" bestFit="1" customWidth="1"/>
    <col min="3067" max="3067" width="0.85546875" style="27" customWidth="1"/>
    <col min="3068" max="3068" width="17.7109375" style="27" bestFit="1" customWidth="1"/>
    <col min="3069" max="3069" width="0.85546875" style="27" customWidth="1"/>
    <col min="3070" max="3070" width="13.5703125" style="27" bestFit="1" customWidth="1"/>
    <col min="3071" max="3071" width="1" style="27" customWidth="1"/>
    <col min="3072" max="3072" width="13.140625" style="27" customWidth="1"/>
    <col min="3073" max="3302" width="9.140625" style="27"/>
    <col min="3303" max="3304" width="1.5703125" style="27" customWidth="1"/>
    <col min="3305" max="3305" width="3.7109375" style="27" customWidth="1"/>
    <col min="3306" max="3306" width="15.85546875" style="27" customWidth="1"/>
    <col min="3307" max="3307" width="7.85546875" style="27" customWidth="1"/>
    <col min="3308" max="3308" width="1.42578125" style="27" customWidth="1"/>
    <col min="3309" max="3309" width="2" style="27" customWidth="1"/>
    <col min="3310" max="3310" width="9.28515625" style="27" customWidth="1"/>
    <col min="3311" max="3311" width="0.85546875" style="27" customWidth="1"/>
    <col min="3312" max="3312" width="12.140625" style="27" customWidth="1"/>
    <col min="3313" max="3313" width="0.85546875" style="27" customWidth="1"/>
    <col min="3314" max="3314" width="11" style="27" customWidth="1"/>
    <col min="3315" max="3315" width="0.85546875" style="27" customWidth="1"/>
    <col min="3316" max="3316" width="11" style="27" customWidth="1"/>
    <col min="3317" max="3317" width="0.85546875" style="27" customWidth="1"/>
    <col min="3318" max="3318" width="11.42578125" style="27" bestFit="1" customWidth="1"/>
    <col min="3319" max="3319" width="0.85546875" style="27" customWidth="1"/>
    <col min="3320" max="3320" width="12.7109375" style="27" customWidth="1"/>
    <col min="3321" max="3321" width="0.85546875" style="27" customWidth="1"/>
    <col min="3322" max="3322" width="14.7109375" style="27" bestFit="1" customWidth="1"/>
    <col min="3323" max="3323" width="0.85546875" style="27" customWidth="1"/>
    <col min="3324" max="3324" width="17.7109375" style="27" bestFit="1" customWidth="1"/>
    <col min="3325" max="3325" width="0.85546875" style="27" customWidth="1"/>
    <col min="3326" max="3326" width="13.5703125" style="27" bestFit="1" customWidth="1"/>
    <col min="3327" max="3327" width="1" style="27" customWidth="1"/>
    <col min="3328" max="3328" width="13.140625" style="27" customWidth="1"/>
    <col min="3329" max="3558" width="9.140625" style="27"/>
    <col min="3559" max="3560" width="1.5703125" style="27" customWidth="1"/>
    <col min="3561" max="3561" width="3.7109375" style="27" customWidth="1"/>
    <col min="3562" max="3562" width="15.85546875" style="27" customWidth="1"/>
    <col min="3563" max="3563" width="7.85546875" style="27" customWidth="1"/>
    <col min="3564" max="3564" width="1.42578125" style="27" customWidth="1"/>
    <col min="3565" max="3565" width="2" style="27" customWidth="1"/>
    <col min="3566" max="3566" width="9.28515625" style="27" customWidth="1"/>
    <col min="3567" max="3567" width="0.85546875" style="27" customWidth="1"/>
    <col min="3568" max="3568" width="12.140625" style="27" customWidth="1"/>
    <col min="3569" max="3569" width="0.85546875" style="27" customWidth="1"/>
    <col min="3570" max="3570" width="11" style="27" customWidth="1"/>
    <col min="3571" max="3571" width="0.85546875" style="27" customWidth="1"/>
    <col min="3572" max="3572" width="11" style="27" customWidth="1"/>
    <col min="3573" max="3573" width="0.85546875" style="27" customWidth="1"/>
    <col min="3574" max="3574" width="11.42578125" style="27" bestFit="1" customWidth="1"/>
    <col min="3575" max="3575" width="0.85546875" style="27" customWidth="1"/>
    <col min="3576" max="3576" width="12.7109375" style="27" customWidth="1"/>
    <col min="3577" max="3577" width="0.85546875" style="27" customWidth="1"/>
    <col min="3578" max="3578" width="14.7109375" style="27" bestFit="1" customWidth="1"/>
    <col min="3579" max="3579" width="0.85546875" style="27" customWidth="1"/>
    <col min="3580" max="3580" width="17.7109375" style="27" bestFit="1" customWidth="1"/>
    <col min="3581" max="3581" width="0.85546875" style="27" customWidth="1"/>
    <col min="3582" max="3582" width="13.5703125" style="27" bestFit="1" customWidth="1"/>
    <col min="3583" max="3583" width="1" style="27" customWidth="1"/>
    <col min="3584" max="3584" width="13.140625" style="27" customWidth="1"/>
    <col min="3585" max="3814" width="9.140625" style="27"/>
    <col min="3815" max="3816" width="1.5703125" style="27" customWidth="1"/>
    <col min="3817" max="3817" width="3.7109375" style="27" customWidth="1"/>
    <col min="3818" max="3818" width="15.85546875" style="27" customWidth="1"/>
    <col min="3819" max="3819" width="7.85546875" style="27" customWidth="1"/>
    <col min="3820" max="3820" width="1.42578125" style="27" customWidth="1"/>
    <col min="3821" max="3821" width="2" style="27" customWidth="1"/>
    <col min="3822" max="3822" width="9.28515625" style="27" customWidth="1"/>
    <col min="3823" max="3823" width="0.85546875" style="27" customWidth="1"/>
    <col min="3824" max="3824" width="12.140625" style="27" customWidth="1"/>
    <col min="3825" max="3825" width="0.85546875" style="27" customWidth="1"/>
    <col min="3826" max="3826" width="11" style="27" customWidth="1"/>
    <col min="3827" max="3827" width="0.85546875" style="27" customWidth="1"/>
    <col min="3828" max="3828" width="11" style="27" customWidth="1"/>
    <col min="3829" max="3829" width="0.85546875" style="27" customWidth="1"/>
    <col min="3830" max="3830" width="11.42578125" style="27" bestFit="1" customWidth="1"/>
    <col min="3831" max="3831" width="0.85546875" style="27" customWidth="1"/>
    <col min="3832" max="3832" width="12.7109375" style="27" customWidth="1"/>
    <col min="3833" max="3833" width="0.85546875" style="27" customWidth="1"/>
    <col min="3834" max="3834" width="14.7109375" style="27" bestFit="1" customWidth="1"/>
    <col min="3835" max="3835" width="0.85546875" style="27" customWidth="1"/>
    <col min="3836" max="3836" width="17.7109375" style="27" bestFit="1" customWidth="1"/>
    <col min="3837" max="3837" width="0.85546875" style="27" customWidth="1"/>
    <col min="3838" max="3838" width="13.5703125" style="27" bestFit="1" customWidth="1"/>
    <col min="3839" max="3839" width="1" style="27" customWidth="1"/>
    <col min="3840" max="3840" width="13.140625" style="27" customWidth="1"/>
    <col min="3841" max="4070" width="9.140625" style="27"/>
    <col min="4071" max="4072" width="1.5703125" style="27" customWidth="1"/>
    <col min="4073" max="4073" width="3.7109375" style="27" customWidth="1"/>
    <col min="4074" max="4074" width="15.85546875" style="27" customWidth="1"/>
    <col min="4075" max="4075" width="7.85546875" style="27" customWidth="1"/>
    <col min="4076" max="4076" width="1.42578125" style="27" customWidth="1"/>
    <col min="4077" max="4077" width="2" style="27" customWidth="1"/>
    <col min="4078" max="4078" width="9.28515625" style="27" customWidth="1"/>
    <col min="4079" max="4079" width="0.85546875" style="27" customWidth="1"/>
    <col min="4080" max="4080" width="12.140625" style="27" customWidth="1"/>
    <col min="4081" max="4081" width="0.85546875" style="27" customWidth="1"/>
    <col min="4082" max="4082" width="11" style="27" customWidth="1"/>
    <col min="4083" max="4083" width="0.85546875" style="27" customWidth="1"/>
    <col min="4084" max="4084" width="11" style="27" customWidth="1"/>
    <col min="4085" max="4085" width="0.85546875" style="27" customWidth="1"/>
    <col min="4086" max="4086" width="11.42578125" style="27" bestFit="1" customWidth="1"/>
    <col min="4087" max="4087" width="0.85546875" style="27" customWidth="1"/>
    <col min="4088" max="4088" width="12.7109375" style="27" customWidth="1"/>
    <col min="4089" max="4089" width="0.85546875" style="27" customWidth="1"/>
    <col min="4090" max="4090" width="14.7109375" style="27" bestFit="1" customWidth="1"/>
    <col min="4091" max="4091" width="0.85546875" style="27" customWidth="1"/>
    <col min="4092" max="4092" width="17.7109375" style="27" bestFit="1" customWidth="1"/>
    <col min="4093" max="4093" width="0.85546875" style="27" customWidth="1"/>
    <col min="4094" max="4094" width="13.5703125" style="27" bestFit="1" customWidth="1"/>
    <col min="4095" max="4095" width="1" style="27" customWidth="1"/>
    <col min="4096" max="4096" width="13.140625" style="27" customWidth="1"/>
    <col min="4097" max="4326" width="9.140625" style="27"/>
    <col min="4327" max="4328" width="1.5703125" style="27" customWidth="1"/>
    <col min="4329" max="4329" width="3.7109375" style="27" customWidth="1"/>
    <col min="4330" max="4330" width="15.85546875" style="27" customWidth="1"/>
    <col min="4331" max="4331" width="7.85546875" style="27" customWidth="1"/>
    <col min="4332" max="4332" width="1.42578125" style="27" customWidth="1"/>
    <col min="4333" max="4333" width="2" style="27" customWidth="1"/>
    <col min="4334" max="4334" width="9.28515625" style="27" customWidth="1"/>
    <col min="4335" max="4335" width="0.85546875" style="27" customWidth="1"/>
    <col min="4336" max="4336" width="12.140625" style="27" customWidth="1"/>
    <col min="4337" max="4337" width="0.85546875" style="27" customWidth="1"/>
    <col min="4338" max="4338" width="11" style="27" customWidth="1"/>
    <col min="4339" max="4339" width="0.85546875" style="27" customWidth="1"/>
    <col min="4340" max="4340" width="11" style="27" customWidth="1"/>
    <col min="4341" max="4341" width="0.85546875" style="27" customWidth="1"/>
    <col min="4342" max="4342" width="11.42578125" style="27" bestFit="1" customWidth="1"/>
    <col min="4343" max="4343" width="0.85546875" style="27" customWidth="1"/>
    <col min="4344" max="4344" width="12.7109375" style="27" customWidth="1"/>
    <col min="4345" max="4345" width="0.85546875" style="27" customWidth="1"/>
    <col min="4346" max="4346" width="14.7109375" style="27" bestFit="1" customWidth="1"/>
    <col min="4347" max="4347" width="0.85546875" style="27" customWidth="1"/>
    <col min="4348" max="4348" width="17.7109375" style="27" bestFit="1" customWidth="1"/>
    <col min="4349" max="4349" width="0.85546875" style="27" customWidth="1"/>
    <col min="4350" max="4350" width="13.5703125" style="27" bestFit="1" customWidth="1"/>
    <col min="4351" max="4351" width="1" style="27" customWidth="1"/>
    <col min="4352" max="4352" width="13.140625" style="27" customWidth="1"/>
    <col min="4353" max="4582" width="9.140625" style="27"/>
    <col min="4583" max="4584" width="1.5703125" style="27" customWidth="1"/>
    <col min="4585" max="4585" width="3.7109375" style="27" customWidth="1"/>
    <col min="4586" max="4586" width="15.85546875" style="27" customWidth="1"/>
    <col min="4587" max="4587" width="7.85546875" style="27" customWidth="1"/>
    <col min="4588" max="4588" width="1.42578125" style="27" customWidth="1"/>
    <col min="4589" max="4589" width="2" style="27" customWidth="1"/>
    <col min="4590" max="4590" width="9.28515625" style="27" customWidth="1"/>
    <col min="4591" max="4591" width="0.85546875" style="27" customWidth="1"/>
    <col min="4592" max="4592" width="12.140625" style="27" customWidth="1"/>
    <col min="4593" max="4593" width="0.85546875" style="27" customWidth="1"/>
    <col min="4594" max="4594" width="11" style="27" customWidth="1"/>
    <col min="4595" max="4595" width="0.85546875" style="27" customWidth="1"/>
    <col min="4596" max="4596" width="11" style="27" customWidth="1"/>
    <col min="4597" max="4597" width="0.85546875" style="27" customWidth="1"/>
    <col min="4598" max="4598" width="11.42578125" style="27" bestFit="1" customWidth="1"/>
    <col min="4599" max="4599" width="0.85546875" style="27" customWidth="1"/>
    <col min="4600" max="4600" width="12.7109375" style="27" customWidth="1"/>
    <col min="4601" max="4601" width="0.85546875" style="27" customWidth="1"/>
    <col min="4602" max="4602" width="14.7109375" style="27" bestFit="1" customWidth="1"/>
    <col min="4603" max="4603" width="0.85546875" style="27" customWidth="1"/>
    <col min="4604" max="4604" width="17.7109375" style="27" bestFit="1" customWidth="1"/>
    <col min="4605" max="4605" width="0.85546875" style="27" customWidth="1"/>
    <col min="4606" max="4606" width="13.5703125" style="27" bestFit="1" customWidth="1"/>
    <col min="4607" max="4607" width="1" style="27" customWidth="1"/>
    <col min="4608" max="4608" width="13.140625" style="27" customWidth="1"/>
    <col min="4609" max="4838" width="9.140625" style="27"/>
    <col min="4839" max="4840" width="1.5703125" style="27" customWidth="1"/>
    <col min="4841" max="4841" width="3.7109375" style="27" customWidth="1"/>
    <col min="4842" max="4842" width="15.85546875" style="27" customWidth="1"/>
    <col min="4843" max="4843" width="7.85546875" style="27" customWidth="1"/>
    <col min="4844" max="4844" width="1.42578125" style="27" customWidth="1"/>
    <col min="4845" max="4845" width="2" style="27" customWidth="1"/>
    <col min="4846" max="4846" width="9.28515625" style="27" customWidth="1"/>
    <col min="4847" max="4847" width="0.85546875" style="27" customWidth="1"/>
    <col min="4848" max="4848" width="12.140625" style="27" customWidth="1"/>
    <col min="4849" max="4849" width="0.85546875" style="27" customWidth="1"/>
    <col min="4850" max="4850" width="11" style="27" customWidth="1"/>
    <col min="4851" max="4851" width="0.85546875" style="27" customWidth="1"/>
    <col min="4852" max="4852" width="11" style="27" customWidth="1"/>
    <col min="4853" max="4853" width="0.85546875" style="27" customWidth="1"/>
    <col min="4854" max="4854" width="11.42578125" style="27" bestFit="1" customWidth="1"/>
    <col min="4855" max="4855" width="0.85546875" style="27" customWidth="1"/>
    <col min="4856" max="4856" width="12.7109375" style="27" customWidth="1"/>
    <col min="4857" max="4857" width="0.85546875" style="27" customWidth="1"/>
    <col min="4858" max="4858" width="14.7109375" style="27" bestFit="1" customWidth="1"/>
    <col min="4859" max="4859" width="0.85546875" style="27" customWidth="1"/>
    <col min="4860" max="4860" width="17.7109375" style="27" bestFit="1" customWidth="1"/>
    <col min="4861" max="4861" width="0.85546875" style="27" customWidth="1"/>
    <col min="4862" max="4862" width="13.5703125" style="27" bestFit="1" customWidth="1"/>
    <col min="4863" max="4863" width="1" style="27" customWidth="1"/>
    <col min="4864" max="4864" width="13.140625" style="27" customWidth="1"/>
    <col min="4865" max="5094" width="9.140625" style="27"/>
    <col min="5095" max="5096" width="1.5703125" style="27" customWidth="1"/>
    <col min="5097" max="5097" width="3.7109375" style="27" customWidth="1"/>
    <col min="5098" max="5098" width="15.85546875" style="27" customWidth="1"/>
    <col min="5099" max="5099" width="7.85546875" style="27" customWidth="1"/>
    <col min="5100" max="5100" width="1.42578125" style="27" customWidth="1"/>
    <col min="5101" max="5101" width="2" style="27" customWidth="1"/>
    <col min="5102" max="5102" width="9.28515625" style="27" customWidth="1"/>
    <col min="5103" max="5103" width="0.85546875" style="27" customWidth="1"/>
    <col min="5104" max="5104" width="12.140625" style="27" customWidth="1"/>
    <col min="5105" max="5105" width="0.85546875" style="27" customWidth="1"/>
    <col min="5106" max="5106" width="11" style="27" customWidth="1"/>
    <col min="5107" max="5107" width="0.85546875" style="27" customWidth="1"/>
    <col min="5108" max="5108" width="11" style="27" customWidth="1"/>
    <col min="5109" max="5109" width="0.85546875" style="27" customWidth="1"/>
    <col min="5110" max="5110" width="11.42578125" style="27" bestFit="1" customWidth="1"/>
    <col min="5111" max="5111" width="0.85546875" style="27" customWidth="1"/>
    <col min="5112" max="5112" width="12.7109375" style="27" customWidth="1"/>
    <col min="5113" max="5113" width="0.85546875" style="27" customWidth="1"/>
    <col min="5114" max="5114" width="14.7109375" style="27" bestFit="1" customWidth="1"/>
    <col min="5115" max="5115" width="0.85546875" style="27" customWidth="1"/>
    <col min="5116" max="5116" width="17.7109375" style="27" bestFit="1" customWidth="1"/>
    <col min="5117" max="5117" width="0.85546875" style="27" customWidth="1"/>
    <col min="5118" max="5118" width="13.5703125" style="27" bestFit="1" customWidth="1"/>
    <col min="5119" max="5119" width="1" style="27" customWidth="1"/>
    <col min="5120" max="5120" width="13.140625" style="27" customWidth="1"/>
    <col min="5121" max="5350" width="9.140625" style="27"/>
    <col min="5351" max="5352" width="1.5703125" style="27" customWidth="1"/>
    <col min="5353" max="5353" width="3.7109375" style="27" customWidth="1"/>
    <col min="5354" max="5354" width="15.85546875" style="27" customWidth="1"/>
    <col min="5355" max="5355" width="7.85546875" style="27" customWidth="1"/>
    <col min="5356" max="5356" width="1.42578125" style="27" customWidth="1"/>
    <col min="5357" max="5357" width="2" style="27" customWidth="1"/>
    <col min="5358" max="5358" width="9.28515625" style="27" customWidth="1"/>
    <col min="5359" max="5359" width="0.85546875" style="27" customWidth="1"/>
    <col min="5360" max="5360" width="12.140625" style="27" customWidth="1"/>
    <col min="5361" max="5361" width="0.85546875" style="27" customWidth="1"/>
    <col min="5362" max="5362" width="11" style="27" customWidth="1"/>
    <col min="5363" max="5363" width="0.85546875" style="27" customWidth="1"/>
    <col min="5364" max="5364" width="11" style="27" customWidth="1"/>
    <col min="5365" max="5365" width="0.85546875" style="27" customWidth="1"/>
    <col min="5366" max="5366" width="11.42578125" style="27" bestFit="1" customWidth="1"/>
    <col min="5367" max="5367" width="0.85546875" style="27" customWidth="1"/>
    <col min="5368" max="5368" width="12.7109375" style="27" customWidth="1"/>
    <col min="5369" max="5369" width="0.85546875" style="27" customWidth="1"/>
    <col min="5370" max="5370" width="14.7109375" style="27" bestFit="1" customWidth="1"/>
    <col min="5371" max="5371" width="0.85546875" style="27" customWidth="1"/>
    <col min="5372" max="5372" width="17.7109375" style="27" bestFit="1" customWidth="1"/>
    <col min="5373" max="5373" width="0.85546875" style="27" customWidth="1"/>
    <col min="5374" max="5374" width="13.5703125" style="27" bestFit="1" customWidth="1"/>
    <col min="5375" max="5375" width="1" style="27" customWidth="1"/>
    <col min="5376" max="5376" width="13.140625" style="27" customWidth="1"/>
    <col min="5377" max="5606" width="9.140625" style="27"/>
    <col min="5607" max="5608" width="1.5703125" style="27" customWidth="1"/>
    <col min="5609" max="5609" width="3.7109375" style="27" customWidth="1"/>
    <col min="5610" max="5610" width="15.85546875" style="27" customWidth="1"/>
    <col min="5611" max="5611" width="7.85546875" style="27" customWidth="1"/>
    <col min="5612" max="5612" width="1.42578125" style="27" customWidth="1"/>
    <col min="5613" max="5613" width="2" style="27" customWidth="1"/>
    <col min="5614" max="5614" width="9.28515625" style="27" customWidth="1"/>
    <col min="5615" max="5615" width="0.85546875" style="27" customWidth="1"/>
    <col min="5616" max="5616" width="12.140625" style="27" customWidth="1"/>
    <col min="5617" max="5617" width="0.85546875" style="27" customWidth="1"/>
    <col min="5618" max="5618" width="11" style="27" customWidth="1"/>
    <col min="5619" max="5619" width="0.85546875" style="27" customWidth="1"/>
    <col min="5620" max="5620" width="11" style="27" customWidth="1"/>
    <col min="5621" max="5621" width="0.85546875" style="27" customWidth="1"/>
    <col min="5622" max="5622" width="11.42578125" style="27" bestFit="1" customWidth="1"/>
    <col min="5623" max="5623" width="0.85546875" style="27" customWidth="1"/>
    <col min="5624" max="5624" width="12.7109375" style="27" customWidth="1"/>
    <col min="5625" max="5625" width="0.85546875" style="27" customWidth="1"/>
    <col min="5626" max="5626" width="14.7109375" style="27" bestFit="1" customWidth="1"/>
    <col min="5627" max="5627" width="0.85546875" style="27" customWidth="1"/>
    <col min="5628" max="5628" width="17.7109375" style="27" bestFit="1" customWidth="1"/>
    <col min="5629" max="5629" width="0.85546875" style="27" customWidth="1"/>
    <col min="5630" max="5630" width="13.5703125" style="27" bestFit="1" customWidth="1"/>
    <col min="5631" max="5631" width="1" style="27" customWidth="1"/>
    <col min="5632" max="5632" width="13.140625" style="27" customWidth="1"/>
    <col min="5633" max="5862" width="9.140625" style="27"/>
    <col min="5863" max="5864" width="1.5703125" style="27" customWidth="1"/>
    <col min="5865" max="5865" width="3.7109375" style="27" customWidth="1"/>
    <col min="5866" max="5866" width="15.85546875" style="27" customWidth="1"/>
    <col min="5867" max="5867" width="7.85546875" style="27" customWidth="1"/>
    <col min="5868" max="5868" width="1.42578125" style="27" customWidth="1"/>
    <col min="5869" max="5869" width="2" style="27" customWidth="1"/>
    <col min="5870" max="5870" width="9.28515625" style="27" customWidth="1"/>
    <col min="5871" max="5871" width="0.85546875" style="27" customWidth="1"/>
    <col min="5872" max="5872" width="12.140625" style="27" customWidth="1"/>
    <col min="5873" max="5873" width="0.85546875" style="27" customWidth="1"/>
    <col min="5874" max="5874" width="11" style="27" customWidth="1"/>
    <col min="5875" max="5875" width="0.85546875" style="27" customWidth="1"/>
    <col min="5876" max="5876" width="11" style="27" customWidth="1"/>
    <col min="5877" max="5877" width="0.85546875" style="27" customWidth="1"/>
    <col min="5878" max="5878" width="11.42578125" style="27" bestFit="1" customWidth="1"/>
    <col min="5879" max="5879" width="0.85546875" style="27" customWidth="1"/>
    <col min="5880" max="5880" width="12.7109375" style="27" customWidth="1"/>
    <col min="5881" max="5881" width="0.85546875" style="27" customWidth="1"/>
    <col min="5882" max="5882" width="14.7109375" style="27" bestFit="1" customWidth="1"/>
    <col min="5883" max="5883" width="0.85546875" style="27" customWidth="1"/>
    <col min="5884" max="5884" width="17.7109375" style="27" bestFit="1" customWidth="1"/>
    <col min="5885" max="5885" width="0.85546875" style="27" customWidth="1"/>
    <col min="5886" max="5886" width="13.5703125" style="27" bestFit="1" customWidth="1"/>
    <col min="5887" max="5887" width="1" style="27" customWidth="1"/>
    <col min="5888" max="5888" width="13.140625" style="27" customWidth="1"/>
    <col min="5889" max="6118" width="9.140625" style="27"/>
    <col min="6119" max="6120" width="1.5703125" style="27" customWidth="1"/>
    <col min="6121" max="6121" width="3.7109375" style="27" customWidth="1"/>
    <col min="6122" max="6122" width="15.85546875" style="27" customWidth="1"/>
    <col min="6123" max="6123" width="7.85546875" style="27" customWidth="1"/>
    <col min="6124" max="6124" width="1.42578125" style="27" customWidth="1"/>
    <col min="6125" max="6125" width="2" style="27" customWidth="1"/>
    <col min="6126" max="6126" width="9.28515625" style="27" customWidth="1"/>
    <col min="6127" max="6127" width="0.85546875" style="27" customWidth="1"/>
    <col min="6128" max="6128" width="12.140625" style="27" customWidth="1"/>
    <col min="6129" max="6129" width="0.85546875" style="27" customWidth="1"/>
    <col min="6130" max="6130" width="11" style="27" customWidth="1"/>
    <col min="6131" max="6131" width="0.85546875" style="27" customWidth="1"/>
    <col min="6132" max="6132" width="11" style="27" customWidth="1"/>
    <col min="6133" max="6133" width="0.85546875" style="27" customWidth="1"/>
    <col min="6134" max="6134" width="11.42578125" style="27" bestFit="1" customWidth="1"/>
    <col min="6135" max="6135" width="0.85546875" style="27" customWidth="1"/>
    <col min="6136" max="6136" width="12.7109375" style="27" customWidth="1"/>
    <col min="6137" max="6137" width="0.85546875" style="27" customWidth="1"/>
    <col min="6138" max="6138" width="14.7109375" style="27" bestFit="1" customWidth="1"/>
    <col min="6139" max="6139" width="0.85546875" style="27" customWidth="1"/>
    <col min="6140" max="6140" width="17.7109375" style="27" bestFit="1" customWidth="1"/>
    <col min="6141" max="6141" width="0.85546875" style="27" customWidth="1"/>
    <col min="6142" max="6142" width="13.5703125" style="27" bestFit="1" customWidth="1"/>
    <col min="6143" max="6143" width="1" style="27" customWidth="1"/>
    <col min="6144" max="6144" width="13.140625" style="27" customWidth="1"/>
    <col min="6145" max="6374" width="9.140625" style="27"/>
    <col min="6375" max="6376" width="1.5703125" style="27" customWidth="1"/>
    <col min="6377" max="6377" width="3.7109375" style="27" customWidth="1"/>
    <col min="6378" max="6378" width="15.85546875" style="27" customWidth="1"/>
    <col min="6379" max="6379" width="7.85546875" style="27" customWidth="1"/>
    <col min="6380" max="6380" width="1.42578125" style="27" customWidth="1"/>
    <col min="6381" max="6381" width="2" style="27" customWidth="1"/>
    <col min="6382" max="6382" width="9.28515625" style="27" customWidth="1"/>
    <col min="6383" max="6383" width="0.85546875" style="27" customWidth="1"/>
    <col min="6384" max="6384" width="12.140625" style="27" customWidth="1"/>
    <col min="6385" max="6385" width="0.85546875" style="27" customWidth="1"/>
    <col min="6386" max="6386" width="11" style="27" customWidth="1"/>
    <col min="6387" max="6387" width="0.85546875" style="27" customWidth="1"/>
    <col min="6388" max="6388" width="11" style="27" customWidth="1"/>
    <col min="6389" max="6389" width="0.85546875" style="27" customWidth="1"/>
    <col min="6390" max="6390" width="11.42578125" style="27" bestFit="1" customWidth="1"/>
    <col min="6391" max="6391" width="0.85546875" style="27" customWidth="1"/>
    <col min="6392" max="6392" width="12.7109375" style="27" customWidth="1"/>
    <col min="6393" max="6393" width="0.85546875" style="27" customWidth="1"/>
    <col min="6394" max="6394" width="14.7109375" style="27" bestFit="1" customWidth="1"/>
    <col min="6395" max="6395" width="0.85546875" style="27" customWidth="1"/>
    <col min="6396" max="6396" width="17.7109375" style="27" bestFit="1" customWidth="1"/>
    <col min="6397" max="6397" width="0.85546875" style="27" customWidth="1"/>
    <col min="6398" max="6398" width="13.5703125" style="27" bestFit="1" customWidth="1"/>
    <col min="6399" max="6399" width="1" style="27" customWidth="1"/>
    <col min="6400" max="6400" width="13.140625" style="27" customWidth="1"/>
    <col min="6401" max="6630" width="9.140625" style="27"/>
    <col min="6631" max="6632" width="1.5703125" style="27" customWidth="1"/>
    <col min="6633" max="6633" width="3.7109375" style="27" customWidth="1"/>
    <col min="6634" max="6634" width="15.85546875" style="27" customWidth="1"/>
    <col min="6635" max="6635" width="7.85546875" style="27" customWidth="1"/>
    <col min="6636" max="6636" width="1.42578125" style="27" customWidth="1"/>
    <col min="6637" max="6637" width="2" style="27" customWidth="1"/>
    <col min="6638" max="6638" width="9.28515625" style="27" customWidth="1"/>
    <col min="6639" max="6639" width="0.85546875" style="27" customWidth="1"/>
    <col min="6640" max="6640" width="12.140625" style="27" customWidth="1"/>
    <col min="6641" max="6641" width="0.85546875" style="27" customWidth="1"/>
    <col min="6642" max="6642" width="11" style="27" customWidth="1"/>
    <col min="6643" max="6643" width="0.85546875" style="27" customWidth="1"/>
    <col min="6644" max="6644" width="11" style="27" customWidth="1"/>
    <col min="6645" max="6645" width="0.85546875" style="27" customWidth="1"/>
    <col min="6646" max="6646" width="11.42578125" style="27" bestFit="1" customWidth="1"/>
    <col min="6647" max="6647" width="0.85546875" style="27" customWidth="1"/>
    <col min="6648" max="6648" width="12.7109375" style="27" customWidth="1"/>
    <col min="6649" max="6649" width="0.85546875" style="27" customWidth="1"/>
    <col min="6650" max="6650" width="14.7109375" style="27" bestFit="1" customWidth="1"/>
    <col min="6651" max="6651" width="0.85546875" style="27" customWidth="1"/>
    <col min="6652" max="6652" width="17.7109375" style="27" bestFit="1" customWidth="1"/>
    <col min="6653" max="6653" width="0.85546875" style="27" customWidth="1"/>
    <col min="6654" max="6654" width="13.5703125" style="27" bestFit="1" customWidth="1"/>
    <col min="6655" max="6655" width="1" style="27" customWidth="1"/>
    <col min="6656" max="6656" width="13.140625" style="27" customWidth="1"/>
    <col min="6657" max="6886" width="9.140625" style="27"/>
    <col min="6887" max="6888" width="1.5703125" style="27" customWidth="1"/>
    <col min="6889" max="6889" width="3.7109375" style="27" customWidth="1"/>
    <col min="6890" max="6890" width="15.85546875" style="27" customWidth="1"/>
    <col min="6891" max="6891" width="7.85546875" style="27" customWidth="1"/>
    <col min="6892" max="6892" width="1.42578125" style="27" customWidth="1"/>
    <col min="6893" max="6893" width="2" style="27" customWidth="1"/>
    <col min="6894" max="6894" width="9.28515625" style="27" customWidth="1"/>
    <col min="6895" max="6895" width="0.85546875" style="27" customWidth="1"/>
    <col min="6896" max="6896" width="12.140625" style="27" customWidth="1"/>
    <col min="6897" max="6897" width="0.85546875" style="27" customWidth="1"/>
    <col min="6898" max="6898" width="11" style="27" customWidth="1"/>
    <col min="6899" max="6899" width="0.85546875" style="27" customWidth="1"/>
    <col min="6900" max="6900" width="11" style="27" customWidth="1"/>
    <col min="6901" max="6901" width="0.85546875" style="27" customWidth="1"/>
    <col min="6902" max="6902" width="11.42578125" style="27" bestFit="1" customWidth="1"/>
    <col min="6903" max="6903" width="0.85546875" style="27" customWidth="1"/>
    <col min="6904" max="6904" width="12.7109375" style="27" customWidth="1"/>
    <col min="6905" max="6905" width="0.85546875" style="27" customWidth="1"/>
    <col min="6906" max="6906" width="14.7109375" style="27" bestFit="1" customWidth="1"/>
    <col min="6907" max="6907" width="0.85546875" style="27" customWidth="1"/>
    <col min="6908" max="6908" width="17.7109375" style="27" bestFit="1" customWidth="1"/>
    <col min="6909" max="6909" width="0.85546875" style="27" customWidth="1"/>
    <col min="6910" max="6910" width="13.5703125" style="27" bestFit="1" customWidth="1"/>
    <col min="6911" max="6911" width="1" style="27" customWidth="1"/>
    <col min="6912" max="6912" width="13.140625" style="27" customWidth="1"/>
    <col min="6913" max="7142" width="9.140625" style="27"/>
    <col min="7143" max="7144" width="1.5703125" style="27" customWidth="1"/>
    <col min="7145" max="7145" width="3.7109375" style="27" customWidth="1"/>
    <col min="7146" max="7146" width="15.85546875" style="27" customWidth="1"/>
    <col min="7147" max="7147" width="7.85546875" style="27" customWidth="1"/>
    <col min="7148" max="7148" width="1.42578125" style="27" customWidth="1"/>
    <col min="7149" max="7149" width="2" style="27" customWidth="1"/>
    <col min="7150" max="7150" width="9.28515625" style="27" customWidth="1"/>
    <col min="7151" max="7151" width="0.85546875" style="27" customWidth="1"/>
    <col min="7152" max="7152" width="12.140625" style="27" customWidth="1"/>
    <col min="7153" max="7153" width="0.85546875" style="27" customWidth="1"/>
    <col min="7154" max="7154" width="11" style="27" customWidth="1"/>
    <col min="7155" max="7155" width="0.85546875" style="27" customWidth="1"/>
    <col min="7156" max="7156" width="11" style="27" customWidth="1"/>
    <col min="7157" max="7157" width="0.85546875" style="27" customWidth="1"/>
    <col min="7158" max="7158" width="11.42578125" style="27" bestFit="1" customWidth="1"/>
    <col min="7159" max="7159" width="0.85546875" style="27" customWidth="1"/>
    <col min="7160" max="7160" width="12.7109375" style="27" customWidth="1"/>
    <col min="7161" max="7161" width="0.85546875" style="27" customWidth="1"/>
    <col min="7162" max="7162" width="14.7109375" style="27" bestFit="1" customWidth="1"/>
    <col min="7163" max="7163" width="0.85546875" style="27" customWidth="1"/>
    <col min="7164" max="7164" width="17.7109375" style="27" bestFit="1" customWidth="1"/>
    <col min="7165" max="7165" width="0.85546875" style="27" customWidth="1"/>
    <col min="7166" max="7166" width="13.5703125" style="27" bestFit="1" customWidth="1"/>
    <col min="7167" max="7167" width="1" style="27" customWidth="1"/>
    <col min="7168" max="7168" width="13.140625" style="27" customWidth="1"/>
    <col min="7169" max="7398" width="9.140625" style="27"/>
    <col min="7399" max="7400" width="1.5703125" style="27" customWidth="1"/>
    <col min="7401" max="7401" width="3.7109375" style="27" customWidth="1"/>
    <col min="7402" max="7402" width="15.85546875" style="27" customWidth="1"/>
    <col min="7403" max="7403" width="7.85546875" style="27" customWidth="1"/>
    <col min="7404" max="7404" width="1.42578125" style="27" customWidth="1"/>
    <col min="7405" max="7405" width="2" style="27" customWidth="1"/>
    <col min="7406" max="7406" width="9.28515625" style="27" customWidth="1"/>
    <col min="7407" max="7407" width="0.85546875" style="27" customWidth="1"/>
    <col min="7408" max="7408" width="12.140625" style="27" customWidth="1"/>
    <col min="7409" max="7409" width="0.85546875" style="27" customWidth="1"/>
    <col min="7410" max="7410" width="11" style="27" customWidth="1"/>
    <col min="7411" max="7411" width="0.85546875" style="27" customWidth="1"/>
    <col min="7412" max="7412" width="11" style="27" customWidth="1"/>
    <col min="7413" max="7413" width="0.85546875" style="27" customWidth="1"/>
    <col min="7414" max="7414" width="11.42578125" style="27" bestFit="1" customWidth="1"/>
    <col min="7415" max="7415" width="0.85546875" style="27" customWidth="1"/>
    <col min="7416" max="7416" width="12.7109375" style="27" customWidth="1"/>
    <col min="7417" max="7417" width="0.85546875" style="27" customWidth="1"/>
    <col min="7418" max="7418" width="14.7109375" style="27" bestFit="1" customWidth="1"/>
    <col min="7419" max="7419" width="0.85546875" style="27" customWidth="1"/>
    <col min="7420" max="7420" width="17.7109375" style="27" bestFit="1" customWidth="1"/>
    <col min="7421" max="7421" width="0.85546875" style="27" customWidth="1"/>
    <col min="7422" max="7422" width="13.5703125" style="27" bestFit="1" customWidth="1"/>
    <col min="7423" max="7423" width="1" style="27" customWidth="1"/>
    <col min="7424" max="7424" width="13.140625" style="27" customWidth="1"/>
    <col min="7425" max="7654" width="9.140625" style="27"/>
    <col min="7655" max="7656" width="1.5703125" style="27" customWidth="1"/>
    <col min="7657" max="7657" width="3.7109375" style="27" customWidth="1"/>
    <col min="7658" max="7658" width="15.85546875" style="27" customWidth="1"/>
    <col min="7659" max="7659" width="7.85546875" style="27" customWidth="1"/>
    <col min="7660" max="7660" width="1.42578125" style="27" customWidth="1"/>
    <col min="7661" max="7661" width="2" style="27" customWidth="1"/>
    <col min="7662" max="7662" width="9.28515625" style="27" customWidth="1"/>
    <col min="7663" max="7663" width="0.85546875" style="27" customWidth="1"/>
    <col min="7664" max="7664" width="12.140625" style="27" customWidth="1"/>
    <col min="7665" max="7665" width="0.85546875" style="27" customWidth="1"/>
    <col min="7666" max="7666" width="11" style="27" customWidth="1"/>
    <col min="7667" max="7667" width="0.85546875" style="27" customWidth="1"/>
    <col min="7668" max="7668" width="11" style="27" customWidth="1"/>
    <col min="7669" max="7669" width="0.85546875" style="27" customWidth="1"/>
    <col min="7670" max="7670" width="11.42578125" style="27" bestFit="1" customWidth="1"/>
    <col min="7671" max="7671" width="0.85546875" style="27" customWidth="1"/>
    <col min="7672" max="7672" width="12.7109375" style="27" customWidth="1"/>
    <col min="7673" max="7673" width="0.85546875" style="27" customWidth="1"/>
    <col min="7674" max="7674" width="14.7109375" style="27" bestFit="1" customWidth="1"/>
    <col min="7675" max="7675" width="0.85546875" style="27" customWidth="1"/>
    <col min="7676" max="7676" width="17.7109375" style="27" bestFit="1" customWidth="1"/>
    <col min="7677" max="7677" width="0.85546875" style="27" customWidth="1"/>
    <col min="7678" max="7678" width="13.5703125" style="27" bestFit="1" customWidth="1"/>
    <col min="7679" max="7679" width="1" style="27" customWidth="1"/>
    <col min="7680" max="7680" width="13.140625" style="27" customWidth="1"/>
    <col min="7681" max="7910" width="9.140625" style="27"/>
    <col min="7911" max="7912" width="1.5703125" style="27" customWidth="1"/>
    <col min="7913" max="7913" width="3.7109375" style="27" customWidth="1"/>
    <col min="7914" max="7914" width="15.85546875" style="27" customWidth="1"/>
    <col min="7915" max="7915" width="7.85546875" style="27" customWidth="1"/>
    <col min="7916" max="7916" width="1.42578125" style="27" customWidth="1"/>
    <col min="7917" max="7917" width="2" style="27" customWidth="1"/>
    <col min="7918" max="7918" width="9.28515625" style="27" customWidth="1"/>
    <col min="7919" max="7919" width="0.85546875" style="27" customWidth="1"/>
    <col min="7920" max="7920" width="12.140625" style="27" customWidth="1"/>
    <col min="7921" max="7921" width="0.85546875" style="27" customWidth="1"/>
    <col min="7922" max="7922" width="11" style="27" customWidth="1"/>
    <col min="7923" max="7923" width="0.85546875" style="27" customWidth="1"/>
    <col min="7924" max="7924" width="11" style="27" customWidth="1"/>
    <col min="7925" max="7925" width="0.85546875" style="27" customWidth="1"/>
    <col min="7926" max="7926" width="11.42578125" style="27" bestFit="1" customWidth="1"/>
    <col min="7927" max="7927" width="0.85546875" style="27" customWidth="1"/>
    <col min="7928" max="7928" width="12.7109375" style="27" customWidth="1"/>
    <col min="7929" max="7929" width="0.85546875" style="27" customWidth="1"/>
    <col min="7930" max="7930" width="14.7109375" style="27" bestFit="1" customWidth="1"/>
    <col min="7931" max="7931" width="0.85546875" style="27" customWidth="1"/>
    <col min="7932" max="7932" width="17.7109375" style="27" bestFit="1" customWidth="1"/>
    <col min="7933" max="7933" width="0.85546875" style="27" customWidth="1"/>
    <col min="7934" max="7934" width="13.5703125" style="27" bestFit="1" customWidth="1"/>
    <col min="7935" max="7935" width="1" style="27" customWidth="1"/>
    <col min="7936" max="7936" width="13.140625" style="27" customWidth="1"/>
    <col min="7937" max="8166" width="9.140625" style="27"/>
    <col min="8167" max="8168" width="1.5703125" style="27" customWidth="1"/>
    <col min="8169" max="8169" width="3.7109375" style="27" customWidth="1"/>
    <col min="8170" max="8170" width="15.85546875" style="27" customWidth="1"/>
    <col min="8171" max="8171" width="7.85546875" style="27" customWidth="1"/>
    <col min="8172" max="8172" width="1.42578125" style="27" customWidth="1"/>
    <col min="8173" max="8173" width="2" style="27" customWidth="1"/>
    <col min="8174" max="8174" width="9.28515625" style="27" customWidth="1"/>
    <col min="8175" max="8175" width="0.85546875" style="27" customWidth="1"/>
    <col min="8176" max="8176" width="12.140625" style="27" customWidth="1"/>
    <col min="8177" max="8177" width="0.85546875" style="27" customWidth="1"/>
    <col min="8178" max="8178" width="11" style="27" customWidth="1"/>
    <col min="8179" max="8179" width="0.85546875" style="27" customWidth="1"/>
    <col min="8180" max="8180" width="11" style="27" customWidth="1"/>
    <col min="8181" max="8181" width="0.85546875" style="27" customWidth="1"/>
    <col min="8182" max="8182" width="11.42578125" style="27" bestFit="1" customWidth="1"/>
    <col min="8183" max="8183" width="0.85546875" style="27" customWidth="1"/>
    <col min="8184" max="8184" width="12.7109375" style="27" customWidth="1"/>
    <col min="8185" max="8185" width="0.85546875" style="27" customWidth="1"/>
    <col min="8186" max="8186" width="14.7109375" style="27" bestFit="1" customWidth="1"/>
    <col min="8187" max="8187" width="0.85546875" style="27" customWidth="1"/>
    <col min="8188" max="8188" width="17.7109375" style="27" bestFit="1" customWidth="1"/>
    <col min="8189" max="8189" width="0.85546875" style="27" customWidth="1"/>
    <col min="8190" max="8190" width="13.5703125" style="27" bestFit="1" customWidth="1"/>
    <col min="8191" max="8191" width="1" style="27" customWidth="1"/>
    <col min="8192" max="8192" width="13.140625" style="27" customWidth="1"/>
    <col min="8193" max="8422" width="9.140625" style="27"/>
    <col min="8423" max="8424" width="1.5703125" style="27" customWidth="1"/>
    <col min="8425" max="8425" width="3.7109375" style="27" customWidth="1"/>
    <col min="8426" max="8426" width="15.85546875" style="27" customWidth="1"/>
    <col min="8427" max="8427" width="7.85546875" style="27" customWidth="1"/>
    <col min="8428" max="8428" width="1.42578125" style="27" customWidth="1"/>
    <col min="8429" max="8429" width="2" style="27" customWidth="1"/>
    <col min="8430" max="8430" width="9.28515625" style="27" customWidth="1"/>
    <col min="8431" max="8431" width="0.85546875" style="27" customWidth="1"/>
    <col min="8432" max="8432" width="12.140625" style="27" customWidth="1"/>
    <col min="8433" max="8433" width="0.85546875" style="27" customWidth="1"/>
    <col min="8434" max="8434" width="11" style="27" customWidth="1"/>
    <col min="8435" max="8435" width="0.85546875" style="27" customWidth="1"/>
    <col min="8436" max="8436" width="11" style="27" customWidth="1"/>
    <col min="8437" max="8437" width="0.85546875" style="27" customWidth="1"/>
    <col min="8438" max="8438" width="11.42578125" style="27" bestFit="1" customWidth="1"/>
    <col min="8439" max="8439" width="0.85546875" style="27" customWidth="1"/>
    <col min="8440" max="8440" width="12.7109375" style="27" customWidth="1"/>
    <col min="8441" max="8441" width="0.85546875" style="27" customWidth="1"/>
    <col min="8442" max="8442" width="14.7109375" style="27" bestFit="1" customWidth="1"/>
    <col min="8443" max="8443" width="0.85546875" style="27" customWidth="1"/>
    <col min="8444" max="8444" width="17.7109375" style="27" bestFit="1" customWidth="1"/>
    <col min="8445" max="8445" width="0.85546875" style="27" customWidth="1"/>
    <col min="8446" max="8446" width="13.5703125" style="27" bestFit="1" customWidth="1"/>
    <col min="8447" max="8447" width="1" style="27" customWidth="1"/>
    <col min="8448" max="8448" width="13.140625" style="27" customWidth="1"/>
    <col min="8449" max="8678" width="9.140625" style="27"/>
    <col min="8679" max="8680" width="1.5703125" style="27" customWidth="1"/>
    <col min="8681" max="8681" width="3.7109375" style="27" customWidth="1"/>
    <col min="8682" max="8682" width="15.85546875" style="27" customWidth="1"/>
    <col min="8683" max="8683" width="7.85546875" style="27" customWidth="1"/>
    <col min="8684" max="8684" width="1.42578125" style="27" customWidth="1"/>
    <col min="8685" max="8685" width="2" style="27" customWidth="1"/>
    <col min="8686" max="8686" width="9.28515625" style="27" customWidth="1"/>
    <col min="8687" max="8687" width="0.85546875" style="27" customWidth="1"/>
    <col min="8688" max="8688" width="12.140625" style="27" customWidth="1"/>
    <col min="8689" max="8689" width="0.85546875" style="27" customWidth="1"/>
    <col min="8690" max="8690" width="11" style="27" customWidth="1"/>
    <col min="8691" max="8691" width="0.85546875" style="27" customWidth="1"/>
    <col min="8692" max="8692" width="11" style="27" customWidth="1"/>
    <col min="8693" max="8693" width="0.85546875" style="27" customWidth="1"/>
    <col min="8694" max="8694" width="11.42578125" style="27" bestFit="1" customWidth="1"/>
    <col min="8695" max="8695" width="0.85546875" style="27" customWidth="1"/>
    <col min="8696" max="8696" width="12.7109375" style="27" customWidth="1"/>
    <col min="8697" max="8697" width="0.85546875" style="27" customWidth="1"/>
    <col min="8698" max="8698" width="14.7109375" style="27" bestFit="1" customWidth="1"/>
    <col min="8699" max="8699" width="0.85546875" style="27" customWidth="1"/>
    <col min="8700" max="8700" width="17.7109375" style="27" bestFit="1" customWidth="1"/>
    <col min="8701" max="8701" width="0.85546875" style="27" customWidth="1"/>
    <col min="8702" max="8702" width="13.5703125" style="27" bestFit="1" customWidth="1"/>
    <col min="8703" max="8703" width="1" style="27" customWidth="1"/>
    <col min="8704" max="8704" width="13.140625" style="27" customWidth="1"/>
    <col min="8705" max="8934" width="9.140625" style="27"/>
    <col min="8935" max="8936" width="1.5703125" style="27" customWidth="1"/>
    <col min="8937" max="8937" width="3.7109375" style="27" customWidth="1"/>
    <col min="8938" max="8938" width="15.85546875" style="27" customWidth="1"/>
    <col min="8939" max="8939" width="7.85546875" style="27" customWidth="1"/>
    <col min="8940" max="8940" width="1.42578125" style="27" customWidth="1"/>
    <col min="8941" max="8941" width="2" style="27" customWidth="1"/>
    <col min="8942" max="8942" width="9.28515625" style="27" customWidth="1"/>
    <col min="8943" max="8943" width="0.85546875" style="27" customWidth="1"/>
    <col min="8944" max="8944" width="12.140625" style="27" customWidth="1"/>
    <col min="8945" max="8945" width="0.85546875" style="27" customWidth="1"/>
    <col min="8946" max="8946" width="11" style="27" customWidth="1"/>
    <col min="8947" max="8947" width="0.85546875" style="27" customWidth="1"/>
    <col min="8948" max="8948" width="11" style="27" customWidth="1"/>
    <col min="8949" max="8949" width="0.85546875" style="27" customWidth="1"/>
    <col min="8950" max="8950" width="11.42578125" style="27" bestFit="1" customWidth="1"/>
    <col min="8951" max="8951" width="0.85546875" style="27" customWidth="1"/>
    <col min="8952" max="8952" width="12.7109375" style="27" customWidth="1"/>
    <col min="8953" max="8953" width="0.85546875" style="27" customWidth="1"/>
    <col min="8954" max="8954" width="14.7109375" style="27" bestFit="1" customWidth="1"/>
    <col min="8955" max="8955" width="0.85546875" style="27" customWidth="1"/>
    <col min="8956" max="8956" width="17.7109375" style="27" bestFit="1" customWidth="1"/>
    <col min="8957" max="8957" width="0.85546875" style="27" customWidth="1"/>
    <col min="8958" max="8958" width="13.5703125" style="27" bestFit="1" customWidth="1"/>
    <col min="8959" max="8959" width="1" style="27" customWidth="1"/>
    <col min="8960" max="8960" width="13.140625" style="27" customWidth="1"/>
    <col min="8961" max="9190" width="9.140625" style="27"/>
    <col min="9191" max="9192" width="1.5703125" style="27" customWidth="1"/>
    <col min="9193" max="9193" width="3.7109375" style="27" customWidth="1"/>
    <col min="9194" max="9194" width="15.85546875" style="27" customWidth="1"/>
    <col min="9195" max="9195" width="7.85546875" style="27" customWidth="1"/>
    <col min="9196" max="9196" width="1.42578125" style="27" customWidth="1"/>
    <col min="9197" max="9197" width="2" style="27" customWidth="1"/>
    <col min="9198" max="9198" width="9.28515625" style="27" customWidth="1"/>
    <col min="9199" max="9199" width="0.85546875" style="27" customWidth="1"/>
    <col min="9200" max="9200" width="12.140625" style="27" customWidth="1"/>
    <col min="9201" max="9201" width="0.85546875" style="27" customWidth="1"/>
    <col min="9202" max="9202" width="11" style="27" customWidth="1"/>
    <col min="9203" max="9203" width="0.85546875" style="27" customWidth="1"/>
    <col min="9204" max="9204" width="11" style="27" customWidth="1"/>
    <col min="9205" max="9205" width="0.85546875" style="27" customWidth="1"/>
    <col min="9206" max="9206" width="11.42578125" style="27" bestFit="1" customWidth="1"/>
    <col min="9207" max="9207" width="0.85546875" style="27" customWidth="1"/>
    <col min="9208" max="9208" width="12.7109375" style="27" customWidth="1"/>
    <col min="9209" max="9209" width="0.85546875" style="27" customWidth="1"/>
    <col min="9210" max="9210" width="14.7109375" style="27" bestFit="1" customWidth="1"/>
    <col min="9211" max="9211" width="0.85546875" style="27" customWidth="1"/>
    <col min="9212" max="9212" width="17.7109375" style="27" bestFit="1" customWidth="1"/>
    <col min="9213" max="9213" width="0.85546875" style="27" customWidth="1"/>
    <col min="9214" max="9214" width="13.5703125" style="27" bestFit="1" customWidth="1"/>
    <col min="9215" max="9215" width="1" style="27" customWidth="1"/>
    <col min="9216" max="9216" width="13.140625" style="27" customWidth="1"/>
    <col min="9217" max="9446" width="9.140625" style="27"/>
    <col min="9447" max="9448" width="1.5703125" style="27" customWidth="1"/>
    <col min="9449" max="9449" width="3.7109375" style="27" customWidth="1"/>
    <col min="9450" max="9450" width="15.85546875" style="27" customWidth="1"/>
    <col min="9451" max="9451" width="7.85546875" style="27" customWidth="1"/>
    <col min="9452" max="9452" width="1.42578125" style="27" customWidth="1"/>
    <col min="9453" max="9453" width="2" style="27" customWidth="1"/>
    <col min="9454" max="9454" width="9.28515625" style="27" customWidth="1"/>
    <col min="9455" max="9455" width="0.85546875" style="27" customWidth="1"/>
    <col min="9456" max="9456" width="12.140625" style="27" customWidth="1"/>
    <col min="9457" max="9457" width="0.85546875" style="27" customWidth="1"/>
    <col min="9458" max="9458" width="11" style="27" customWidth="1"/>
    <col min="9459" max="9459" width="0.85546875" style="27" customWidth="1"/>
    <col min="9460" max="9460" width="11" style="27" customWidth="1"/>
    <col min="9461" max="9461" width="0.85546875" style="27" customWidth="1"/>
    <col min="9462" max="9462" width="11.42578125" style="27" bestFit="1" customWidth="1"/>
    <col min="9463" max="9463" width="0.85546875" style="27" customWidth="1"/>
    <col min="9464" max="9464" width="12.7109375" style="27" customWidth="1"/>
    <col min="9465" max="9465" width="0.85546875" style="27" customWidth="1"/>
    <col min="9466" max="9466" width="14.7109375" style="27" bestFit="1" customWidth="1"/>
    <col min="9467" max="9467" width="0.85546875" style="27" customWidth="1"/>
    <col min="9468" max="9468" width="17.7109375" style="27" bestFit="1" customWidth="1"/>
    <col min="9469" max="9469" width="0.85546875" style="27" customWidth="1"/>
    <col min="9470" max="9470" width="13.5703125" style="27" bestFit="1" customWidth="1"/>
    <col min="9471" max="9471" width="1" style="27" customWidth="1"/>
    <col min="9472" max="9472" width="13.140625" style="27" customWidth="1"/>
    <col min="9473" max="9702" width="9.140625" style="27"/>
    <col min="9703" max="9704" width="1.5703125" style="27" customWidth="1"/>
    <col min="9705" max="9705" width="3.7109375" style="27" customWidth="1"/>
    <col min="9706" max="9706" width="15.85546875" style="27" customWidth="1"/>
    <col min="9707" max="9707" width="7.85546875" style="27" customWidth="1"/>
    <col min="9708" max="9708" width="1.42578125" style="27" customWidth="1"/>
    <col min="9709" max="9709" width="2" style="27" customWidth="1"/>
    <col min="9710" max="9710" width="9.28515625" style="27" customWidth="1"/>
    <col min="9711" max="9711" width="0.85546875" style="27" customWidth="1"/>
    <col min="9712" max="9712" width="12.140625" style="27" customWidth="1"/>
    <col min="9713" max="9713" width="0.85546875" style="27" customWidth="1"/>
    <col min="9714" max="9714" width="11" style="27" customWidth="1"/>
    <col min="9715" max="9715" width="0.85546875" style="27" customWidth="1"/>
    <col min="9716" max="9716" width="11" style="27" customWidth="1"/>
    <col min="9717" max="9717" width="0.85546875" style="27" customWidth="1"/>
    <col min="9718" max="9718" width="11.42578125" style="27" bestFit="1" customWidth="1"/>
    <col min="9719" max="9719" width="0.85546875" style="27" customWidth="1"/>
    <col min="9720" max="9720" width="12.7109375" style="27" customWidth="1"/>
    <col min="9721" max="9721" width="0.85546875" style="27" customWidth="1"/>
    <col min="9722" max="9722" width="14.7109375" style="27" bestFit="1" customWidth="1"/>
    <col min="9723" max="9723" width="0.85546875" style="27" customWidth="1"/>
    <col min="9724" max="9724" width="17.7109375" style="27" bestFit="1" customWidth="1"/>
    <col min="9725" max="9725" width="0.85546875" style="27" customWidth="1"/>
    <col min="9726" max="9726" width="13.5703125" style="27" bestFit="1" customWidth="1"/>
    <col min="9727" max="9727" width="1" style="27" customWidth="1"/>
    <col min="9728" max="9728" width="13.140625" style="27" customWidth="1"/>
    <col min="9729" max="9958" width="9.140625" style="27"/>
    <col min="9959" max="9960" width="1.5703125" style="27" customWidth="1"/>
    <col min="9961" max="9961" width="3.7109375" style="27" customWidth="1"/>
    <col min="9962" max="9962" width="15.85546875" style="27" customWidth="1"/>
    <col min="9963" max="9963" width="7.85546875" style="27" customWidth="1"/>
    <col min="9964" max="9964" width="1.42578125" style="27" customWidth="1"/>
    <col min="9965" max="9965" width="2" style="27" customWidth="1"/>
    <col min="9966" max="9966" width="9.28515625" style="27" customWidth="1"/>
    <col min="9967" max="9967" width="0.85546875" style="27" customWidth="1"/>
    <col min="9968" max="9968" width="12.140625" style="27" customWidth="1"/>
    <col min="9969" max="9969" width="0.85546875" style="27" customWidth="1"/>
    <col min="9970" max="9970" width="11" style="27" customWidth="1"/>
    <col min="9971" max="9971" width="0.85546875" style="27" customWidth="1"/>
    <col min="9972" max="9972" width="11" style="27" customWidth="1"/>
    <col min="9973" max="9973" width="0.85546875" style="27" customWidth="1"/>
    <col min="9974" max="9974" width="11.42578125" style="27" bestFit="1" customWidth="1"/>
    <col min="9975" max="9975" width="0.85546875" style="27" customWidth="1"/>
    <col min="9976" max="9976" width="12.7109375" style="27" customWidth="1"/>
    <col min="9977" max="9977" width="0.85546875" style="27" customWidth="1"/>
    <col min="9978" max="9978" width="14.7109375" style="27" bestFit="1" customWidth="1"/>
    <col min="9979" max="9979" width="0.85546875" style="27" customWidth="1"/>
    <col min="9980" max="9980" width="17.7109375" style="27" bestFit="1" customWidth="1"/>
    <col min="9981" max="9981" width="0.85546875" style="27" customWidth="1"/>
    <col min="9982" max="9982" width="13.5703125" style="27" bestFit="1" customWidth="1"/>
    <col min="9983" max="9983" width="1" style="27" customWidth="1"/>
    <col min="9984" max="9984" width="13.140625" style="27" customWidth="1"/>
    <col min="9985" max="10214" width="9.140625" style="27"/>
    <col min="10215" max="10216" width="1.5703125" style="27" customWidth="1"/>
    <col min="10217" max="10217" width="3.7109375" style="27" customWidth="1"/>
    <col min="10218" max="10218" width="15.85546875" style="27" customWidth="1"/>
    <col min="10219" max="10219" width="7.85546875" style="27" customWidth="1"/>
    <col min="10220" max="10220" width="1.42578125" style="27" customWidth="1"/>
    <col min="10221" max="10221" width="2" style="27" customWidth="1"/>
    <col min="10222" max="10222" width="9.28515625" style="27" customWidth="1"/>
    <col min="10223" max="10223" width="0.85546875" style="27" customWidth="1"/>
    <col min="10224" max="10224" width="12.140625" style="27" customWidth="1"/>
    <col min="10225" max="10225" width="0.85546875" style="27" customWidth="1"/>
    <col min="10226" max="10226" width="11" style="27" customWidth="1"/>
    <col min="10227" max="10227" width="0.85546875" style="27" customWidth="1"/>
    <col min="10228" max="10228" width="11" style="27" customWidth="1"/>
    <col min="10229" max="10229" width="0.85546875" style="27" customWidth="1"/>
    <col min="10230" max="10230" width="11.42578125" style="27" bestFit="1" customWidth="1"/>
    <col min="10231" max="10231" width="0.85546875" style="27" customWidth="1"/>
    <col min="10232" max="10232" width="12.7109375" style="27" customWidth="1"/>
    <col min="10233" max="10233" width="0.85546875" style="27" customWidth="1"/>
    <col min="10234" max="10234" width="14.7109375" style="27" bestFit="1" customWidth="1"/>
    <col min="10235" max="10235" width="0.85546875" style="27" customWidth="1"/>
    <col min="10236" max="10236" width="17.7109375" style="27" bestFit="1" customWidth="1"/>
    <col min="10237" max="10237" width="0.85546875" style="27" customWidth="1"/>
    <col min="10238" max="10238" width="13.5703125" style="27" bestFit="1" customWidth="1"/>
    <col min="10239" max="10239" width="1" style="27" customWidth="1"/>
    <col min="10240" max="10240" width="13.140625" style="27" customWidth="1"/>
    <col min="10241" max="10470" width="9.140625" style="27"/>
    <col min="10471" max="10472" width="1.5703125" style="27" customWidth="1"/>
    <col min="10473" max="10473" width="3.7109375" style="27" customWidth="1"/>
    <col min="10474" max="10474" width="15.85546875" style="27" customWidth="1"/>
    <col min="10475" max="10475" width="7.85546875" style="27" customWidth="1"/>
    <col min="10476" max="10476" width="1.42578125" style="27" customWidth="1"/>
    <col min="10477" max="10477" width="2" style="27" customWidth="1"/>
    <col min="10478" max="10478" width="9.28515625" style="27" customWidth="1"/>
    <col min="10479" max="10479" width="0.85546875" style="27" customWidth="1"/>
    <col min="10480" max="10480" width="12.140625" style="27" customWidth="1"/>
    <col min="10481" max="10481" width="0.85546875" style="27" customWidth="1"/>
    <col min="10482" max="10482" width="11" style="27" customWidth="1"/>
    <col min="10483" max="10483" width="0.85546875" style="27" customWidth="1"/>
    <col min="10484" max="10484" width="11" style="27" customWidth="1"/>
    <col min="10485" max="10485" width="0.85546875" style="27" customWidth="1"/>
    <col min="10486" max="10486" width="11.42578125" style="27" bestFit="1" customWidth="1"/>
    <col min="10487" max="10487" width="0.85546875" style="27" customWidth="1"/>
    <col min="10488" max="10488" width="12.7109375" style="27" customWidth="1"/>
    <col min="10489" max="10489" width="0.85546875" style="27" customWidth="1"/>
    <col min="10490" max="10490" width="14.7109375" style="27" bestFit="1" customWidth="1"/>
    <col min="10491" max="10491" width="0.85546875" style="27" customWidth="1"/>
    <col min="10492" max="10492" width="17.7109375" style="27" bestFit="1" customWidth="1"/>
    <col min="10493" max="10493" width="0.85546875" style="27" customWidth="1"/>
    <col min="10494" max="10494" width="13.5703125" style="27" bestFit="1" customWidth="1"/>
    <col min="10495" max="10495" width="1" style="27" customWidth="1"/>
    <col min="10496" max="10496" width="13.140625" style="27" customWidth="1"/>
    <col min="10497" max="10726" width="9.140625" style="27"/>
    <col min="10727" max="10728" width="1.5703125" style="27" customWidth="1"/>
    <col min="10729" max="10729" width="3.7109375" style="27" customWidth="1"/>
    <col min="10730" max="10730" width="15.85546875" style="27" customWidth="1"/>
    <col min="10731" max="10731" width="7.85546875" style="27" customWidth="1"/>
    <col min="10732" max="10732" width="1.42578125" style="27" customWidth="1"/>
    <col min="10733" max="10733" width="2" style="27" customWidth="1"/>
    <col min="10734" max="10734" width="9.28515625" style="27" customWidth="1"/>
    <col min="10735" max="10735" width="0.85546875" style="27" customWidth="1"/>
    <col min="10736" max="10736" width="12.140625" style="27" customWidth="1"/>
    <col min="10737" max="10737" width="0.85546875" style="27" customWidth="1"/>
    <col min="10738" max="10738" width="11" style="27" customWidth="1"/>
    <col min="10739" max="10739" width="0.85546875" style="27" customWidth="1"/>
    <col min="10740" max="10740" width="11" style="27" customWidth="1"/>
    <col min="10741" max="10741" width="0.85546875" style="27" customWidth="1"/>
    <col min="10742" max="10742" width="11.42578125" style="27" bestFit="1" customWidth="1"/>
    <col min="10743" max="10743" width="0.85546875" style="27" customWidth="1"/>
    <col min="10744" max="10744" width="12.7109375" style="27" customWidth="1"/>
    <col min="10745" max="10745" width="0.85546875" style="27" customWidth="1"/>
    <col min="10746" max="10746" width="14.7109375" style="27" bestFit="1" customWidth="1"/>
    <col min="10747" max="10747" width="0.85546875" style="27" customWidth="1"/>
    <col min="10748" max="10748" width="17.7109375" style="27" bestFit="1" customWidth="1"/>
    <col min="10749" max="10749" width="0.85546875" style="27" customWidth="1"/>
    <col min="10750" max="10750" width="13.5703125" style="27" bestFit="1" customWidth="1"/>
    <col min="10751" max="10751" width="1" style="27" customWidth="1"/>
    <col min="10752" max="10752" width="13.140625" style="27" customWidth="1"/>
    <col min="10753" max="10982" width="9.140625" style="27"/>
    <col min="10983" max="10984" width="1.5703125" style="27" customWidth="1"/>
    <col min="10985" max="10985" width="3.7109375" style="27" customWidth="1"/>
    <col min="10986" max="10986" width="15.85546875" style="27" customWidth="1"/>
    <col min="10987" max="10987" width="7.85546875" style="27" customWidth="1"/>
    <col min="10988" max="10988" width="1.42578125" style="27" customWidth="1"/>
    <col min="10989" max="10989" width="2" style="27" customWidth="1"/>
    <col min="10990" max="10990" width="9.28515625" style="27" customWidth="1"/>
    <col min="10991" max="10991" width="0.85546875" style="27" customWidth="1"/>
    <col min="10992" max="10992" width="12.140625" style="27" customWidth="1"/>
    <col min="10993" max="10993" width="0.85546875" style="27" customWidth="1"/>
    <col min="10994" max="10994" width="11" style="27" customWidth="1"/>
    <col min="10995" max="10995" width="0.85546875" style="27" customWidth="1"/>
    <col min="10996" max="10996" width="11" style="27" customWidth="1"/>
    <col min="10997" max="10997" width="0.85546875" style="27" customWidth="1"/>
    <col min="10998" max="10998" width="11.42578125" style="27" bestFit="1" customWidth="1"/>
    <col min="10999" max="10999" width="0.85546875" style="27" customWidth="1"/>
    <col min="11000" max="11000" width="12.7109375" style="27" customWidth="1"/>
    <col min="11001" max="11001" width="0.85546875" style="27" customWidth="1"/>
    <col min="11002" max="11002" width="14.7109375" style="27" bestFit="1" customWidth="1"/>
    <col min="11003" max="11003" width="0.85546875" style="27" customWidth="1"/>
    <col min="11004" max="11004" width="17.7109375" style="27" bestFit="1" customWidth="1"/>
    <col min="11005" max="11005" width="0.85546875" style="27" customWidth="1"/>
    <col min="11006" max="11006" width="13.5703125" style="27" bestFit="1" customWidth="1"/>
    <col min="11007" max="11007" width="1" style="27" customWidth="1"/>
    <col min="11008" max="11008" width="13.140625" style="27" customWidth="1"/>
    <col min="11009" max="11238" width="9.140625" style="27"/>
    <col min="11239" max="11240" width="1.5703125" style="27" customWidth="1"/>
    <col min="11241" max="11241" width="3.7109375" style="27" customWidth="1"/>
    <col min="11242" max="11242" width="15.85546875" style="27" customWidth="1"/>
    <col min="11243" max="11243" width="7.85546875" style="27" customWidth="1"/>
    <col min="11244" max="11244" width="1.42578125" style="27" customWidth="1"/>
    <col min="11245" max="11245" width="2" style="27" customWidth="1"/>
    <col min="11246" max="11246" width="9.28515625" style="27" customWidth="1"/>
    <col min="11247" max="11247" width="0.85546875" style="27" customWidth="1"/>
    <col min="11248" max="11248" width="12.140625" style="27" customWidth="1"/>
    <col min="11249" max="11249" width="0.85546875" style="27" customWidth="1"/>
    <col min="11250" max="11250" width="11" style="27" customWidth="1"/>
    <col min="11251" max="11251" width="0.85546875" style="27" customWidth="1"/>
    <col min="11252" max="11252" width="11" style="27" customWidth="1"/>
    <col min="11253" max="11253" width="0.85546875" style="27" customWidth="1"/>
    <col min="11254" max="11254" width="11.42578125" style="27" bestFit="1" customWidth="1"/>
    <col min="11255" max="11255" width="0.85546875" style="27" customWidth="1"/>
    <col min="11256" max="11256" width="12.7109375" style="27" customWidth="1"/>
    <col min="11257" max="11257" width="0.85546875" style="27" customWidth="1"/>
    <col min="11258" max="11258" width="14.7109375" style="27" bestFit="1" customWidth="1"/>
    <col min="11259" max="11259" width="0.85546875" style="27" customWidth="1"/>
    <col min="11260" max="11260" width="17.7109375" style="27" bestFit="1" customWidth="1"/>
    <col min="11261" max="11261" width="0.85546875" style="27" customWidth="1"/>
    <col min="11262" max="11262" width="13.5703125" style="27" bestFit="1" customWidth="1"/>
    <col min="11263" max="11263" width="1" style="27" customWidth="1"/>
    <col min="11264" max="11264" width="13.140625" style="27" customWidth="1"/>
    <col min="11265" max="11494" width="9.140625" style="27"/>
    <col min="11495" max="11496" width="1.5703125" style="27" customWidth="1"/>
    <col min="11497" max="11497" width="3.7109375" style="27" customWidth="1"/>
    <col min="11498" max="11498" width="15.85546875" style="27" customWidth="1"/>
    <col min="11499" max="11499" width="7.85546875" style="27" customWidth="1"/>
    <col min="11500" max="11500" width="1.42578125" style="27" customWidth="1"/>
    <col min="11501" max="11501" width="2" style="27" customWidth="1"/>
    <col min="11502" max="11502" width="9.28515625" style="27" customWidth="1"/>
    <col min="11503" max="11503" width="0.85546875" style="27" customWidth="1"/>
    <col min="11504" max="11504" width="12.140625" style="27" customWidth="1"/>
    <col min="11505" max="11505" width="0.85546875" style="27" customWidth="1"/>
    <col min="11506" max="11506" width="11" style="27" customWidth="1"/>
    <col min="11507" max="11507" width="0.85546875" style="27" customWidth="1"/>
    <col min="11508" max="11508" width="11" style="27" customWidth="1"/>
    <col min="11509" max="11509" width="0.85546875" style="27" customWidth="1"/>
    <col min="11510" max="11510" width="11.42578125" style="27" bestFit="1" customWidth="1"/>
    <col min="11511" max="11511" width="0.85546875" style="27" customWidth="1"/>
    <col min="11512" max="11512" width="12.7109375" style="27" customWidth="1"/>
    <col min="11513" max="11513" width="0.85546875" style="27" customWidth="1"/>
    <col min="11514" max="11514" width="14.7109375" style="27" bestFit="1" customWidth="1"/>
    <col min="11515" max="11515" width="0.85546875" style="27" customWidth="1"/>
    <col min="11516" max="11516" width="17.7109375" style="27" bestFit="1" customWidth="1"/>
    <col min="11517" max="11517" width="0.85546875" style="27" customWidth="1"/>
    <col min="11518" max="11518" width="13.5703125" style="27" bestFit="1" customWidth="1"/>
    <col min="11519" max="11519" width="1" style="27" customWidth="1"/>
    <col min="11520" max="11520" width="13.140625" style="27" customWidth="1"/>
    <col min="11521" max="11750" width="9.140625" style="27"/>
    <col min="11751" max="11752" width="1.5703125" style="27" customWidth="1"/>
    <col min="11753" max="11753" width="3.7109375" style="27" customWidth="1"/>
    <col min="11754" max="11754" width="15.85546875" style="27" customWidth="1"/>
    <col min="11755" max="11755" width="7.85546875" style="27" customWidth="1"/>
    <col min="11756" max="11756" width="1.42578125" style="27" customWidth="1"/>
    <col min="11757" max="11757" width="2" style="27" customWidth="1"/>
    <col min="11758" max="11758" width="9.28515625" style="27" customWidth="1"/>
    <col min="11759" max="11759" width="0.85546875" style="27" customWidth="1"/>
    <col min="11760" max="11760" width="12.140625" style="27" customWidth="1"/>
    <col min="11761" max="11761" width="0.85546875" style="27" customWidth="1"/>
    <col min="11762" max="11762" width="11" style="27" customWidth="1"/>
    <col min="11763" max="11763" width="0.85546875" style="27" customWidth="1"/>
    <col min="11764" max="11764" width="11" style="27" customWidth="1"/>
    <col min="11765" max="11765" width="0.85546875" style="27" customWidth="1"/>
    <col min="11766" max="11766" width="11.42578125" style="27" bestFit="1" customWidth="1"/>
    <col min="11767" max="11767" width="0.85546875" style="27" customWidth="1"/>
    <col min="11768" max="11768" width="12.7109375" style="27" customWidth="1"/>
    <col min="11769" max="11769" width="0.85546875" style="27" customWidth="1"/>
    <col min="11770" max="11770" width="14.7109375" style="27" bestFit="1" customWidth="1"/>
    <col min="11771" max="11771" width="0.85546875" style="27" customWidth="1"/>
    <col min="11772" max="11772" width="17.7109375" style="27" bestFit="1" customWidth="1"/>
    <col min="11773" max="11773" width="0.85546875" style="27" customWidth="1"/>
    <col min="11774" max="11774" width="13.5703125" style="27" bestFit="1" customWidth="1"/>
    <col min="11775" max="11775" width="1" style="27" customWidth="1"/>
    <col min="11776" max="11776" width="13.140625" style="27" customWidth="1"/>
    <col min="11777" max="12006" width="9.140625" style="27"/>
    <col min="12007" max="12008" width="1.5703125" style="27" customWidth="1"/>
    <col min="12009" max="12009" width="3.7109375" style="27" customWidth="1"/>
    <col min="12010" max="12010" width="15.85546875" style="27" customWidth="1"/>
    <col min="12011" max="12011" width="7.85546875" style="27" customWidth="1"/>
    <col min="12012" max="12012" width="1.42578125" style="27" customWidth="1"/>
    <col min="12013" max="12013" width="2" style="27" customWidth="1"/>
    <col min="12014" max="12014" width="9.28515625" style="27" customWidth="1"/>
    <col min="12015" max="12015" width="0.85546875" style="27" customWidth="1"/>
    <col min="12016" max="12016" width="12.140625" style="27" customWidth="1"/>
    <col min="12017" max="12017" width="0.85546875" style="27" customWidth="1"/>
    <col min="12018" max="12018" width="11" style="27" customWidth="1"/>
    <col min="12019" max="12019" width="0.85546875" style="27" customWidth="1"/>
    <col min="12020" max="12020" width="11" style="27" customWidth="1"/>
    <col min="12021" max="12021" width="0.85546875" style="27" customWidth="1"/>
    <col min="12022" max="12022" width="11.42578125" style="27" bestFit="1" customWidth="1"/>
    <col min="12023" max="12023" width="0.85546875" style="27" customWidth="1"/>
    <col min="12024" max="12024" width="12.7109375" style="27" customWidth="1"/>
    <col min="12025" max="12025" width="0.85546875" style="27" customWidth="1"/>
    <col min="12026" max="12026" width="14.7109375" style="27" bestFit="1" customWidth="1"/>
    <col min="12027" max="12027" width="0.85546875" style="27" customWidth="1"/>
    <col min="12028" max="12028" width="17.7109375" style="27" bestFit="1" customWidth="1"/>
    <col min="12029" max="12029" width="0.85546875" style="27" customWidth="1"/>
    <col min="12030" max="12030" width="13.5703125" style="27" bestFit="1" customWidth="1"/>
    <col min="12031" max="12031" width="1" style="27" customWidth="1"/>
    <col min="12032" max="12032" width="13.140625" style="27" customWidth="1"/>
    <col min="12033" max="12262" width="9.140625" style="27"/>
    <col min="12263" max="12264" width="1.5703125" style="27" customWidth="1"/>
    <col min="12265" max="12265" width="3.7109375" style="27" customWidth="1"/>
    <col min="12266" max="12266" width="15.85546875" style="27" customWidth="1"/>
    <col min="12267" max="12267" width="7.85546875" style="27" customWidth="1"/>
    <col min="12268" max="12268" width="1.42578125" style="27" customWidth="1"/>
    <col min="12269" max="12269" width="2" style="27" customWidth="1"/>
    <col min="12270" max="12270" width="9.28515625" style="27" customWidth="1"/>
    <col min="12271" max="12271" width="0.85546875" style="27" customWidth="1"/>
    <col min="12272" max="12272" width="12.140625" style="27" customWidth="1"/>
    <col min="12273" max="12273" width="0.85546875" style="27" customWidth="1"/>
    <col min="12274" max="12274" width="11" style="27" customWidth="1"/>
    <col min="12275" max="12275" width="0.85546875" style="27" customWidth="1"/>
    <col min="12276" max="12276" width="11" style="27" customWidth="1"/>
    <col min="12277" max="12277" width="0.85546875" style="27" customWidth="1"/>
    <col min="12278" max="12278" width="11.42578125" style="27" bestFit="1" customWidth="1"/>
    <col min="12279" max="12279" width="0.85546875" style="27" customWidth="1"/>
    <col min="12280" max="12280" width="12.7109375" style="27" customWidth="1"/>
    <col min="12281" max="12281" width="0.85546875" style="27" customWidth="1"/>
    <col min="12282" max="12282" width="14.7109375" style="27" bestFit="1" customWidth="1"/>
    <col min="12283" max="12283" width="0.85546875" style="27" customWidth="1"/>
    <col min="12284" max="12284" width="17.7109375" style="27" bestFit="1" customWidth="1"/>
    <col min="12285" max="12285" width="0.85546875" style="27" customWidth="1"/>
    <col min="12286" max="12286" width="13.5703125" style="27" bestFit="1" customWidth="1"/>
    <col min="12287" max="12287" width="1" style="27" customWidth="1"/>
    <col min="12288" max="12288" width="13.140625" style="27" customWidth="1"/>
    <col min="12289" max="12518" width="9.140625" style="27"/>
    <col min="12519" max="12520" width="1.5703125" style="27" customWidth="1"/>
    <col min="12521" max="12521" width="3.7109375" style="27" customWidth="1"/>
    <col min="12522" max="12522" width="15.85546875" style="27" customWidth="1"/>
    <col min="12523" max="12523" width="7.85546875" style="27" customWidth="1"/>
    <col min="12524" max="12524" width="1.42578125" style="27" customWidth="1"/>
    <col min="12525" max="12525" width="2" style="27" customWidth="1"/>
    <col min="12526" max="12526" width="9.28515625" style="27" customWidth="1"/>
    <col min="12527" max="12527" width="0.85546875" style="27" customWidth="1"/>
    <col min="12528" max="12528" width="12.140625" style="27" customWidth="1"/>
    <col min="12529" max="12529" width="0.85546875" style="27" customWidth="1"/>
    <col min="12530" max="12530" width="11" style="27" customWidth="1"/>
    <col min="12531" max="12531" width="0.85546875" style="27" customWidth="1"/>
    <col min="12532" max="12532" width="11" style="27" customWidth="1"/>
    <col min="12533" max="12533" width="0.85546875" style="27" customWidth="1"/>
    <col min="12534" max="12534" width="11.42578125" style="27" bestFit="1" customWidth="1"/>
    <col min="12535" max="12535" width="0.85546875" style="27" customWidth="1"/>
    <col min="12536" max="12536" width="12.7109375" style="27" customWidth="1"/>
    <col min="12537" max="12537" width="0.85546875" style="27" customWidth="1"/>
    <col min="12538" max="12538" width="14.7109375" style="27" bestFit="1" customWidth="1"/>
    <col min="12539" max="12539" width="0.85546875" style="27" customWidth="1"/>
    <col min="12540" max="12540" width="17.7109375" style="27" bestFit="1" customWidth="1"/>
    <col min="12541" max="12541" width="0.85546875" style="27" customWidth="1"/>
    <col min="12542" max="12542" width="13.5703125" style="27" bestFit="1" customWidth="1"/>
    <col min="12543" max="12543" width="1" style="27" customWidth="1"/>
    <col min="12544" max="12544" width="13.140625" style="27" customWidth="1"/>
    <col min="12545" max="12774" width="9.140625" style="27"/>
    <col min="12775" max="12776" width="1.5703125" style="27" customWidth="1"/>
    <col min="12777" max="12777" width="3.7109375" style="27" customWidth="1"/>
    <col min="12778" max="12778" width="15.85546875" style="27" customWidth="1"/>
    <col min="12779" max="12779" width="7.85546875" style="27" customWidth="1"/>
    <col min="12780" max="12780" width="1.42578125" style="27" customWidth="1"/>
    <col min="12781" max="12781" width="2" style="27" customWidth="1"/>
    <col min="12782" max="12782" width="9.28515625" style="27" customWidth="1"/>
    <col min="12783" max="12783" width="0.85546875" style="27" customWidth="1"/>
    <col min="12784" max="12784" width="12.140625" style="27" customWidth="1"/>
    <col min="12785" max="12785" width="0.85546875" style="27" customWidth="1"/>
    <col min="12786" max="12786" width="11" style="27" customWidth="1"/>
    <col min="12787" max="12787" width="0.85546875" style="27" customWidth="1"/>
    <col min="12788" max="12788" width="11" style="27" customWidth="1"/>
    <col min="12789" max="12789" width="0.85546875" style="27" customWidth="1"/>
    <col min="12790" max="12790" width="11.42578125" style="27" bestFit="1" customWidth="1"/>
    <col min="12791" max="12791" width="0.85546875" style="27" customWidth="1"/>
    <col min="12792" max="12792" width="12.7109375" style="27" customWidth="1"/>
    <col min="12793" max="12793" width="0.85546875" style="27" customWidth="1"/>
    <col min="12794" max="12794" width="14.7109375" style="27" bestFit="1" customWidth="1"/>
    <col min="12795" max="12795" width="0.85546875" style="27" customWidth="1"/>
    <col min="12796" max="12796" width="17.7109375" style="27" bestFit="1" customWidth="1"/>
    <col min="12797" max="12797" width="0.85546875" style="27" customWidth="1"/>
    <col min="12798" max="12798" width="13.5703125" style="27" bestFit="1" customWidth="1"/>
    <col min="12799" max="12799" width="1" style="27" customWidth="1"/>
    <col min="12800" max="12800" width="13.140625" style="27" customWidth="1"/>
    <col min="12801" max="13030" width="9.140625" style="27"/>
    <col min="13031" max="13032" width="1.5703125" style="27" customWidth="1"/>
    <col min="13033" max="13033" width="3.7109375" style="27" customWidth="1"/>
    <col min="13034" max="13034" width="15.85546875" style="27" customWidth="1"/>
    <col min="13035" max="13035" width="7.85546875" style="27" customWidth="1"/>
    <col min="13036" max="13036" width="1.42578125" style="27" customWidth="1"/>
    <col min="13037" max="13037" width="2" style="27" customWidth="1"/>
    <col min="13038" max="13038" width="9.28515625" style="27" customWidth="1"/>
    <col min="13039" max="13039" width="0.85546875" style="27" customWidth="1"/>
    <col min="13040" max="13040" width="12.140625" style="27" customWidth="1"/>
    <col min="13041" max="13041" width="0.85546875" style="27" customWidth="1"/>
    <col min="13042" max="13042" width="11" style="27" customWidth="1"/>
    <col min="13043" max="13043" width="0.85546875" style="27" customWidth="1"/>
    <col min="13044" max="13044" width="11" style="27" customWidth="1"/>
    <col min="13045" max="13045" width="0.85546875" style="27" customWidth="1"/>
    <col min="13046" max="13046" width="11.42578125" style="27" bestFit="1" customWidth="1"/>
    <col min="13047" max="13047" width="0.85546875" style="27" customWidth="1"/>
    <col min="13048" max="13048" width="12.7109375" style="27" customWidth="1"/>
    <col min="13049" max="13049" width="0.85546875" style="27" customWidth="1"/>
    <col min="13050" max="13050" width="14.7109375" style="27" bestFit="1" customWidth="1"/>
    <col min="13051" max="13051" width="0.85546875" style="27" customWidth="1"/>
    <col min="13052" max="13052" width="17.7109375" style="27" bestFit="1" customWidth="1"/>
    <col min="13053" max="13053" width="0.85546875" style="27" customWidth="1"/>
    <col min="13054" max="13054" width="13.5703125" style="27" bestFit="1" customWidth="1"/>
    <col min="13055" max="13055" width="1" style="27" customWidth="1"/>
    <col min="13056" max="13056" width="13.140625" style="27" customWidth="1"/>
    <col min="13057" max="13286" width="9.140625" style="27"/>
    <col min="13287" max="13288" width="1.5703125" style="27" customWidth="1"/>
    <col min="13289" max="13289" width="3.7109375" style="27" customWidth="1"/>
    <col min="13290" max="13290" width="15.85546875" style="27" customWidth="1"/>
    <col min="13291" max="13291" width="7.85546875" style="27" customWidth="1"/>
    <col min="13292" max="13292" width="1.42578125" style="27" customWidth="1"/>
    <col min="13293" max="13293" width="2" style="27" customWidth="1"/>
    <col min="13294" max="13294" width="9.28515625" style="27" customWidth="1"/>
    <col min="13295" max="13295" width="0.85546875" style="27" customWidth="1"/>
    <col min="13296" max="13296" width="12.140625" style="27" customWidth="1"/>
    <col min="13297" max="13297" width="0.85546875" style="27" customWidth="1"/>
    <col min="13298" max="13298" width="11" style="27" customWidth="1"/>
    <col min="13299" max="13299" width="0.85546875" style="27" customWidth="1"/>
    <col min="13300" max="13300" width="11" style="27" customWidth="1"/>
    <col min="13301" max="13301" width="0.85546875" style="27" customWidth="1"/>
    <col min="13302" max="13302" width="11.42578125" style="27" bestFit="1" customWidth="1"/>
    <col min="13303" max="13303" width="0.85546875" style="27" customWidth="1"/>
    <col min="13304" max="13304" width="12.7109375" style="27" customWidth="1"/>
    <col min="13305" max="13305" width="0.85546875" style="27" customWidth="1"/>
    <col min="13306" max="13306" width="14.7109375" style="27" bestFit="1" customWidth="1"/>
    <col min="13307" max="13307" width="0.85546875" style="27" customWidth="1"/>
    <col min="13308" max="13308" width="17.7109375" style="27" bestFit="1" customWidth="1"/>
    <col min="13309" max="13309" width="0.85546875" style="27" customWidth="1"/>
    <col min="13310" max="13310" width="13.5703125" style="27" bestFit="1" customWidth="1"/>
    <col min="13311" max="13311" width="1" style="27" customWidth="1"/>
    <col min="13312" max="13312" width="13.140625" style="27" customWidth="1"/>
    <col min="13313" max="13542" width="9.140625" style="27"/>
    <col min="13543" max="13544" width="1.5703125" style="27" customWidth="1"/>
    <col min="13545" max="13545" width="3.7109375" style="27" customWidth="1"/>
    <col min="13546" max="13546" width="15.85546875" style="27" customWidth="1"/>
    <col min="13547" max="13547" width="7.85546875" style="27" customWidth="1"/>
    <col min="13548" max="13548" width="1.42578125" style="27" customWidth="1"/>
    <col min="13549" max="13549" width="2" style="27" customWidth="1"/>
    <col min="13550" max="13550" width="9.28515625" style="27" customWidth="1"/>
    <col min="13551" max="13551" width="0.85546875" style="27" customWidth="1"/>
    <col min="13552" max="13552" width="12.140625" style="27" customWidth="1"/>
    <col min="13553" max="13553" width="0.85546875" style="27" customWidth="1"/>
    <col min="13554" max="13554" width="11" style="27" customWidth="1"/>
    <col min="13555" max="13555" width="0.85546875" style="27" customWidth="1"/>
    <col min="13556" max="13556" width="11" style="27" customWidth="1"/>
    <col min="13557" max="13557" width="0.85546875" style="27" customWidth="1"/>
    <col min="13558" max="13558" width="11.42578125" style="27" bestFit="1" customWidth="1"/>
    <col min="13559" max="13559" width="0.85546875" style="27" customWidth="1"/>
    <col min="13560" max="13560" width="12.7109375" style="27" customWidth="1"/>
    <col min="13561" max="13561" width="0.85546875" style="27" customWidth="1"/>
    <col min="13562" max="13562" width="14.7109375" style="27" bestFit="1" customWidth="1"/>
    <col min="13563" max="13563" width="0.85546875" style="27" customWidth="1"/>
    <col min="13564" max="13564" width="17.7109375" style="27" bestFit="1" customWidth="1"/>
    <col min="13565" max="13565" width="0.85546875" style="27" customWidth="1"/>
    <col min="13566" max="13566" width="13.5703125" style="27" bestFit="1" customWidth="1"/>
    <col min="13567" max="13567" width="1" style="27" customWidth="1"/>
    <col min="13568" max="13568" width="13.140625" style="27" customWidth="1"/>
    <col min="13569" max="13798" width="9.140625" style="27"/>
    <col min="13799" max="13800" width="1.5703125" style="27" customWidth="1"/>
    <col min="13801" max="13801" width="3.7109375" style="27" customWidth="1"/>
    <col min="13802" max="13802" width="15.85546875" style="27" customWidth="1"/>
    <col min="13803" max="13803" width="7.85546875" style="27" customWidth="1"/>
    <col min="13804" max="13804" width="1.42578125" style="27" customWidth="1"/>
    <col min="13805" max="13805" width="2" style="27" customWidth="1"/>
    <col min="13806" max="13806" width="9.28515625" style="27" customWidth="1"/>
    <col min="13807" max="13807" width="0.85546875" style="27" customWidth="1"/>
    <col min="13808" max="13808" width="12.140625" style="27" customWidth="1"/>
    <col min="13809" max="13809" width="0.85546875" style="27" customWidth="1"/>
    <col min="13810" max="13810" width="11" style="27" customWidth="1"/>
    <col min="13811" max="13811" width="0.85546875" style="27" customWidth="1"/>
    <col min="13812" max="13812" width="11" style="27" customWidth="1"/>
    <col min="13813" max="13813" width="0.85546875" style="27" customWidth="1"/>
    <col min="13814" max="13814" width="11.42578125" style="27" bestFit="1" customWidth="1"/>
    <col min="13815" max="13815" width="0.85546875" style="27" customWidth="1"/>
    <col min="13816" max="13816" width="12.7109375" style="27" customWidth="1"/>
    <col min="13817" max="13817" width="0.85546875" style="27" customWidth="1"/>
    <col min="13818" max="13818" width="14.7109375" style="27" bestFit="1" customWidth="1"/>
    <col min="13819" max="13819" width="0.85546875" style="27" customWidth="1"/>
    <col min="13820" max="13820" width="17.7109375" style="27" bestFit="1" customWidth="1"/>
    <col min="13821" max="13821" width="0.85546875" style="27" customWidth="1"/>
    <col min="13822" max="13822" width="13.5703125" style="27" bestFit="1" customWidth="1"/>
    <col min="13823" max="13823" width="1" style="27" customWidth="1"/>
    <col min="13824" max="13824" width="13.140625" style="27" customWidth="1"/>
    <col min="13825" max="14054" width="9.140625" style="27"/>
    <col min="14055" max="14056" width="1.5703125" style="27" customWidth="1"/>
    <col min="14057" max="14057" width="3.7109375" style="27" customWidth="1"/>
    <col min="14058" max="14058" width="15.85546875" style="27" customWidth="1"/>
    <col min="14059" max="14059" width="7.85546875" style="27" customWidth="1"/>
    <col min="14060" max="14060" width="1.42578125" style="27" customWidth="1"/>
    <col min="14061" max="14061" width="2" style="27" customWidth="1"/>
    <col min="14062" max="14062" width="9.28515625" style="27" customWidth="1"/>
    <col min="14063" max="14063" width="0.85546875" style="27" customWidth="1"/>
    <col min="14064" max="14064" width="12.140625" style="27" customWidth="1"/>
    <col min="14065" max="14065" width="0.85546875" style="27" customWidth="1"/>
    <col min="14066" max="14066" width="11" style="27" customWidth="1"/>
    <col min="14067" max="14067" width="0.85546875" style="27" customWidth="1"/>
    <col min="14068" max="14068" width="11" style="27" customWidth="1"/>
    <col min="14069" max="14069" width="0.85546875" style="27" customWidth="1"/>
    <col min="14070" max="14070" width="11.42578125" style="27" bestFit="1" customWidth="1"/>
    <col min="14071" max="14071" width="0.85546875" style="27" customWidth="1"/>
    <col min="14072" max="14072" width="12.7109375" style="27" customWidth="1"/>
    <col min="14073" max="14073" width="0.85546875" style="27" customWidth="1"/>
    <col min="14074" max="14074" width="14.7109375" style="27" bestFit="1" customWidth="1"/>
    <col min="14075" max="14075" width="0.85546875" style="27" customWidth="1"/>
    <col min="14076" max="14076" width="17.7109375" style="27" bestFit="1" customWidth="1"/>
    <col min="14077" max="14077" width="0.85546875" style="27" customWidth="1"/>
    <col min="14078" max="14078" width="13.5703125" style="27" bestFit="1" customWidth="1"/>
    <col min="14079" max="14079" width="1" style="27" customWidth="1"/>
    <col min="14080" max="14080" width="13.140625" style="27" customWidth="1"/>
    <col min="14081" max="14310" width="9.140625" style="27"/>
    <col min="14311" max="14312" width="1.5703125" style="27" customWidth="1"/>
    <col min="14313" max="14313" width="3.7109375" style="27" customWidth="1"/>
    <col min="14314" max="14314" width="15.85546875" style="27" customWidth="1"/>
    <col min="14315" max="14315" width="7.85546875" style="27" customWidth="1"/>
    <col min="14316" max="14316" width="1.42578125" style="27" customWidth="1"/>
    <col min="14317" max="14317" width="2" style="27" customWidth="1"/>
    <col min="14318" max="14318" width="9.28515625" style="27" customWidth="1"/>
    <col min="14319" max="14319" width="0.85546875" style="27" customWidth="1"/>
    <col min="14320" max="14320" width="12.140625" style="27" customWidth="1"/>
    <col min="14321" max="14321" width="0.85546875" style="27" customWidth="1"/>
    <col min="14322" max="14322" width="11" style="27" customWidth="1"/>
    <col min="14323" max="14323" width="0.85546875" style="27" customWidth="1"/>
    <col min="14324" max="14324" width="11" style="27" customWidth="1"/>
    <col min="14325" max="14325" width="0.85546875" style="27" customWidth="1"/>
    <col min="14326" max="14326" width="11.42578125" style="27" bestFit="1" customWidth="1"/>
    <col min="14327" max="14327" width="0.85546875" style="27" customWidth="1"/>
    <col min="14328" max="14328" width="12.7109375" style="27" customWidth="1"/>
    <col min="14329" max="14329" width="0.85546875" style="27" customWidth="1"/>
    <col min="14330" max="14330" width="14.7109375" style="27" bestFit="1" customWidth="1"/>
    <col min="14331" max="14331" width="0.85546875" style="27" customWidth="1"/>
    <col min="14332" max="14332" width="17.7109375" style="27" bestFit="1" customWidth="1"/>
    <col min="14333" max="14333" width="0.85546875" style="27" customWidth="1"/>
    <col min="14334" max="14334" width="13.5703125" style="27" bestFit="1" customWidth="1"/>
    <col min="14335" max="14335" width="1" style="27" customWidth="1"/>
    <col min="14336" max="14336" width="13.140625" style="27" customWidth="1"/>
    <col min="14337" max="14566" width="9.140625" style="27"/>
    <col min="14567" max="14568" width="1.5703125" style="27" customWidth="1"/>
    <col min="14569" max="14569" width="3.7109375" style="27" customWidth="1"/>
    <col min="14570" max="14570" width="15.85546875" style="27" customWidth="1"/>
    <col min="14571" max="14571" width="7.85546875" style="27" customWidth="1"/>
    <col min="14572" max="14572" width="1.42578125" style="27" customWidth="1"/>
    <col min="14573" max="14573" width="2" style="27" customWidth="1"/>
    <col min="14574" max="14574" width="9.28515625" style="27" customWidth="1"/>
    <col min="14575" max="14575" width="0.85546875" style="27" customWidth="1"/>
    <col min="14576" max="14576" width="12.140625" style="27" customWidth="1"/>
    <col min="14577" max="14577" width="0.85546875" style="27" customWidth="1"/>
    <col min="14578" max="14578" width="11" style="27" customWidth="1"/>
    <col min="14579" max="14579" width="0.85546875" style="27" customWidth="1"/>
    <col min="14580" max="14580" width="11" style="27" customWidth="1"/>
    <col min="14581" max="14581" width="0.85546875" style="27" customWidth="1"/>
    <col min="14582" max="14582" width="11.42578125" style="27" bestFit="1" customWidth="1"/>
    <col min="14583" max="14583" width="0.85546875" style="27" customWidth="1"/>
    <col min="14584" max="14584" width="12.7109375" style="27" customWidth="1"/>
    <col min="14585" max="14585" width="0.85546875" style="27" customWidth="1"/>
    <col min="14586" max="14586" width="14.7109375" style="27" bestFit="1" customWidth="1"/>
    <col min="14587" max="14587" width="0.85546875" style="27" customWidth="1"/>
    <col min="14588" max="14588" width="17.7109375" style="27" bestFit="1" customWidth="1"/>
    <col min="14589" max="14589" width="0.85546875" style="27" customWidth="1"/>
    <col min="14590" max="14590" width="13.5703125" style="27" bestFit="1" customWidth="1"/>
    <col min="14591" max="14591" width="1" style="27" customWidth="1"/>
    <col min="14592" max="14592" width="13.140625" style="27" customWidth="1"/>
    <col min="14593" max="14822" width="9.140625" style="27"/>
    <col min="14823" max="14824" width="1.5703125" style="27" customWidth="1"/>
    <col min="14825" max="14825" width="3.7109375" style="27" customWidth="1"/>
    <col min="14826" max="14826" width="15.85546875" style="27" customWidth="1"/>
    <col min="14827" max="14827" width="7.85546875" style="27" customWidth="1"/>
    <col min="14828" max="14828" width="1.42578125" style="27" customWidth="1"/>
    <col min="14829" max="14829" width="2" style="27" customWidth="1"/>
    <col min="14830" max="14830" width="9.28515625" style="27" customWidth="1"/>
    <col min="14831" max="14831" width="0.85546875" style="27" customWidth="1"/>
    <col min="14832" max="14832" width="12.140625" style="27" customWidth="1"/>
    <col min="14833" max="14833" width="0.85546875" style="27" customWidth="1"/>
    <col min="14834" max="14834" width="11" style="27" customWidth="1"/>
    <col min="14835" max="14835" width="0.85546875" style="27" customWidth="1"/>
    <col min="14836" max="14836" width="11" style="27" customWidth="1"/>
    <col min="14837" max="14837" width="0.85546875" style="27" customWidth="1"/>
    <col min="14838" max="14838" width="11.42578125" style="27" bestFit="1" customWidth="1"/>
    <col min="14839" max="14839" width="0.85546875" style="27" customWidth="1"/>
    <col min="14840" max="14840" width="12.7109375" style="27" customWidth="1"/>
    <col min="14841" max="14841" width="0.85546875" style="27" customWidth="1"/>
    <col min="14842" max="14842" width="14.7109375" style="27" bestFit="1" customWidth="1"/>
    <col min="14843" max="14843" width="0.85546875" style="27" customWidth="1"/>
    <col min="14844" max="14844" width="17.7109375" style="27" bestFit="1" customWidth="1"/>
    <col min="14845" max="14845" width="0.85546875" style="27" customWidth="1"/>
    <col min="14846" max="14846" width="13.5703125" style="27" bestFit="1" customWidth="1"/>
    <col min="14847" max="14847" width="1" style="27" customWidth="1"/>
    <col min="14848" max="14848" width="13.140625" style="27" customWidth="1"/>
    <col min="14849" max="15078" width="9.140625" style="27"/>
    <col min="15079" max="15080" width="1.5703125" style="27" customWidth="1"/>
    <col min="15081" max="15081" width="3.7109375" style="27" customWidth="1"/>
    <col min="15082" max="15082" width="15.85546875" style="27" customWidth="1"/>
    <col min="15083" max="15083" width="7.85546875" style="27" customWidth="1"/>
    <col min="15084" max="15084" width="1.42578125" style="27" customWidth="1"/>
    <col min="15085" max="15085" width="2" style="27" customWidth="1"/>
    <col min="15086" max="15086" width="9.28515625" style="27" customWidth="1"/>
    <col min="15087" max="15087" width="0.85546875" style="27" customWidth="1"/>
    <col min="15088" max="15088" width="12.140625" style="27" customWidth="1"/>
    <col min="15089" max="15089" width="0.85546875" style="27" customWidth="1"/>
    <col min="15090" max="15090" width="11" style="27" customWidth="1"/>
    <col min="15091" max="15091" width="0.85546875" style="27" customWidth="1"/>
    <col min="15092" max="15092" width="11" style="27" customWidth="1"/>
    <col min="15093" max="15093" width="0.85546875" style="27" customWidth="1"/>
    <col min="15094" max="15094" width="11.42578125" style="27" bestFit="1" customWidth="1"/>
    <col min="15095" max="15095" width="0.85546875" style="27" customWidth="1"/>
    <col min="15096" max="15096" width="12.7109375" style="27" customWidth="1"/>
    <col min="15097" max="15097" width="0.85546875" style="27" customWidth="1"/>
    <col min="15098" max="15098" width="14.7109375" style="27" bestFit="1" customWidth="1"/>
    <col min="15099" max="15099" width="0.85546875" style="27" customWidth="1"/>
    <col min="15100" max="15100" width="17.7109375" style="27" bestFit="1" customWidth="1"/>
    <col min="15101" max="15101" width="0.85546875" style="27" customWidth="1"/>
    <col min="15102" max="15102" width="13.5703125" style="27" bestFit="1" customWidth="1"/>
    <col min="15103" max="15103" width="1" style="27" customWidth="1"/>
    <col min="15104" max="15104" width="13.140625" style="27" customWidth="1"/>
    <col min="15105" max="15334" width="9.140625" style="27"/>
    <col min="15335" max="15336" width="1.5703125" style="27" customWidth="1"/>
    <col min="15337" max="15337" width="3.7109375" style="27" customWidth="1"/>
    <col min="15338" max="15338" width="15.85546875" style="27" customWidth="1"/>
    <col min="15339" max="15339" width="7.85546875" style="27" customWidth="1"/>
    <col min="15340" max="15340" width="1.42578125" style="27" customWidth="1"/>
    <col min="15341" max="15341" width="2" style="27" customWidth="1"/>
    <col min="15342" max="15342" width="9.28515625" style="27" customWidth="1"/>
    <col min="15343" max="15343" width="0.85546875" style="27" customWidth="1"/>
    <col min="15344" max="15344" width="12.140625" style="27" customWidth="1"/>
    <col min="15345" max="15345" width="0.85546875" style="27" customWidth="1"/>
    <col min="15346" max="15346" width="11" style="27" customWidth="1"/>
    <col min="15347" max="15347" width="0.85546875" style="27" customWidth="1"/>
    <col min="15348" max="15348" width="11" style="27" customWidth="1"/>
    <col min="15349" max="15349" width="0.85546875" style="27" customWidth="1"/>
    <col min="15350" max="15350" width="11.42578125" style="27" bestFit="1" customWidth="1"/>
    <col min="15351" max="15351" width="0.85546875" style="27" customWidth="1"/>
    <col min="15352" max="15352" width="12.7109375" style="27" customWidth="1"/>
    <col min="15353" max="15353" width="0.85546875" style="27" customWidth="1"/>
    <col min="15354" max="15354" width="14.7109375" style="27" bestFit="1" customWidth="1"/>
    <col min="15355" max="15355" width="0.85546875" style="27" customWidth="1"/>
    <col min="15356" max="15356" width="17.7109375" style="27" bestFit="1" customWidth="1"/>
    <col min="15357" max="15357" width="0.85546875" style="27" customWidth="1"/>
    <col min="15358" max="15358" width="13.5703125" style="27" bestFit="1" customWidth="1"/>
    <col min="15359" max="15359" width="1" style="27" customWidth="1"/>
    <col min="15360" max="15360" width="13.140625" style="27" customWidth="1"/>
    <col min="15361" max="15590" width="9.140625" style="27"/>
    <col min="15591" max="15592" width="1.5703125" style="27" customWidth="1"/>
    <col min="15593" max="15593" width="3.7109375" style="27" customWidth="1"/>
    <col min="15594" max="15594" width="15.85546875" style="27" customWidth="1"/>
    <col min="15595" max="15595" width="7.85546875" style="27" customWidth="1"/>
    <col min="15596" max="15596" width="1.42578125" style="27" customWidth="1"/>
    <col min="15597" max="15597" width="2" style="27" customWidth="1"/>
    <col min="15598" max="15598" width="9.28515625" style="27" customWidth="1"/>
    <col min="15599" max="15599" width="0.85546875" style="27" customWidth="1"/>
    <col min="15600" max="15600" width="12.140625" style="27" customWidth="1"/>
    <col min="15601" max="15601" width="0.85546875" style="27" customWidth="1"/>
    <col min="15602" max="15602" width="11" style="27" customWidth="1"/>
    <col min="15603" max="15603" width="0.85546875" style="27" customWidth="1"/>
    <col min="15604" max="15604" width="11" style="27" customWidth="1"/>
    <col min="15605" max="15605" width="0.85546875" style="27" customWidth="1"/>
    <col min="15606" max="15606" width="11.42578125" style="27" bestFit="1" customWidth="1"/>
    <col min="15607" max="15607" width="0.85546875" style="27" customWidth="1"/>
    <col min="15608" max="15608" width="12.7109375" style="27" customWidth="1"/>
    <col min="15609" max="15609" width="0.85546875" style="27" customWidth="1"/>
    <col min="15610" max="15610" width="14.7109375" style="27" bestFit="1" customWidth="1"/>
    <col min="15611" max="15611" width="0.85546875" style="27" customWidth="1"/>
    <col min="15612" max="15612" width="17.7109375" style="27" bestFit="1" customWidth="1"/>
    <col min="15613" max="15613" width="0.85546875" style="27" customWidth="1"/>
    <col min="15614" max="15614" width="13.5703125" style="27" bestFit="1" customWidth="1"/>
    <col min="15615" max="15615" width="1" style="27" customWidth="1"/>
    <col min="15616" max="15616" width="13.140625" style="27" customWidth="1"/>
    <col min="15617" max="15846" width="9.140625" style="27"/>
    <col min="15847" max="15848" width="1.5703125" style="27" customWidth="1"/>
    <col min="15849" max="15849" width="3.7109375" style="27" customWidth="1"/>
    <col min="15850" max="15850" width="15.85546875" style="27" customWidth="1"/>
    <col min="15851" max="15851" width="7.85546875" style="27" customWidth="1"/>
    <col min="15852" max="15852" width="1.42578125" style="27" customWidth="1"/>
    <col min="15853" max="15853" width="2" style="27" customWidth="1"/>
    <col min="15854" max="15854" width="9.28515625" style="27" customWidth="1"/>
    <col min="15855" max="15855" width="0.85546875" style="27" customWidth="1"/>
    <col min="15856" max="15856" width="12.140625" style="27" customWidth="1"/>
    <col min="15857" max="15857" width="0.85546875" style="27" customWidth="1"/>
    <col min="15858" max="15858" width="11" style="27" customWidth="1"/>
    <col min="15859" max="15859" width="0.85546875" style="27" customWidth="1"/>
    <col min="15860" max="15860" width="11" style="27" customWidth="1"/>
    <col min="15861" max="15861" width="0.85546875" style="27" customWidth="1"/>
    <col min="15862" max="15862" width="11.42578125" style="27" bestFit="1" customWidth="1"/>
    <col min="15863" max="15863" width="0.85546875" style="27" customWidth="1"/>
    <col min="15864" max="15864" width="12.7109375" style="27" customWidth="1"/>
    <col min="15865" max="15865" width="0.85546875" style="27" customWidth="1"/>
    <col min="15866" max="15866" width="14.7109375" style="27" bestFit="1" customWidth="1"/>
    <col min="15867" max="15867" width="0.85546875" style="27" customWidth="1"/>
    <col min="15868" max="15868" width="17.7109375" style="27" bestFit="1" customWidth="1"/>
    <col min="15869" max="15869" width="0.85546875" style="27" customWidth="1"/>
    <col min="15870" max="15870" width="13.5703125" style="27" bestFit="1" customWidth="1"/>
    <col min="15871" max="15871" width="1" style="27" customWidth="1"/>
    <col min="15872" max="15872" width="13.140625" style="27" customWidth="1"/>
    <col min="15873" max="16102" width="9.140625" style="27"/>
    <col min="16103" max="16104" width="1.5703125" style="27" customWidth="1"/>
    <col min="16105" max="16105" width="3.7109375" style="27" customWidth="1"/>
    <col min="16106" max="16106" width="15.85546875" style="27" customWidth="1"/>
    <col min="16107" max="16107" width="7.85546875" style="27" customWidth="1"/>
    <col min="16108" max="16108" width="1.42578125" style="27" customWidth="1"/>
    <col min="16109" max="16109" width="2" style="27" customWidth="1"/>
    <col min="16110" max="16110" width="9.28515625" style="27" customWidth="1"/>
    <col min="16111" max="16111" width="0.85546875" style="27" customWidth="1"/>
    <col min="16112" max="16112" width="12.140625" style="27" customWidth="1"/>
    <col min="16113" max="16113" width="0.85546875" style="27" customWidth="1"/>
    <col min="16114" max="16114" width="11" style="27" customWidth="1"/>
    <col min="16115" max="16115" width="0.85546875" style="27" customWidth="1"/>
    <col min="16116" max="16116" width="11" style="27" customWidth="1"/>
    <col min="16117" max="16117" width="0.85546875" style="27" customWidth="1"/>
    <col min="16118" max="16118" width="11.42578125" style="27" bestFit="1" customWidth="1"/>
    <col min="16119" max="16119" width="0.85546875" style="27" customWidth="1"/>
    <col min="16120" max="16120" width="12.7109375" style="27" customWidth="1"/>
    <col min="16121" max="16121" width="0.85546875" style="27" customWidth="1"/>
    <col min="16122" max="16122" width="14.7109375" style="27" bestFit="1" customWidth="1"/>
    <col min="16123" max="16123" width="0.85546875" style="27" customWidth="1"/>
    <col min="16124" max="16124" width="17.7109375" style="27" bestFit="1" customWidth="1"/>
    <col min="16125" max="16125" width="0.85546875" style="27" customWidth="1"/>
    <col min="16126" max="16126" width="13.5703125" style="27" bestFit="1" customWidth="1"/>
    <col min="16127" max="16127" width="1" style="27" customWidth="1"/>
    <col min="16128" max="16128" width="13.140625" style="27" customWidth="1"/>
    <col min="16129" max="16384" width="9.140625" style="27"/>
  </cols>
  <sheetData>
    <row r="1" spans="1:26" ht="18.95" customHeight="1" x14ac:dyDescent="0.25">
      <c r="A1" s="109" t="s">
        <v>0</v>
      </c>
      <c r="B1" s="110"/>
      <c r="C1" s="110"/>
      <c r="D1" s="110"/>
      <c r="E1" s="110"/>
      <c r="F1" s="110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92"/>
      <c r="U1" s="110"/>
      <c r="V1" s="92"/>
      <c r="W1" s="110"/>
      <c r="X1" s="110"/>
      <c r="Y1" s="110"/>
      <c r="Z1" s="110"/>
    </row>
    <row r="2" spans="1:26" ht="18.95" customHeight="1" x14ac:dyDescent="0.25">
      <c r="A2" s="93" t="s">
        <v>130</v>
      </c>
      <c r="B2" s="110"/>
      <c r="C2" s="110"/>
      <c r="D2" s="110"/>
      <c r="E2" s="110"/>
      <c r="F2" s="110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110"/>
      <c r="V2" s="65"/>
      <c r="W2" s="110"/>
      <c r="X2" s="110"/>
      <c r="Y2" s="110"/>
      <c r="Z2" s="110"/>
    </row>
    <row r="3" spans="1:26" ht="18.95" customHeight="1" x14ac:dyDescent="0.25">
      <c r="A3" s="133" t="s">
        <v>66</v>
      </c>
      <c r="B3" s="121"/>
      <c r="C3" s="121"/>
      <c r="D3" s="121"/>
      <c r="E3" s="121"/>
      <c r="F3" s="121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121"/>
      <c r="V3" s="66"/>
      <c r="W3" s="121"/>
      <c r="X3" s="121"/>
      <c r="Y3" s="121"/>
      <c r="Z3" s="121"/>
    </row>
    <row r="4" spans="1:26" ht="12.75" customHeight="1" x14ac:dyDescent="0.25">
      <c r="A4" s="110"/>
      <c r="B4" s="110"/>
      <c r="C4" s="110"/>
      <c r="D4" s="110"/>
      <c r="E4" s="110"/>
      <c r="F4" s="110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110"/>
      <c r="V4" s="65"/>
      <c r="W4" s="110"/>
      <c r="X4" s="110"/>
      <c r="Y4" s="110"/>
      <c r="Z4" s="110"/>
    </row>
    <row r="5" spans="1:26" ht="18.95" customHeight="1" x14ac:dyDescent="0.25">
      <c r="A5" s="42"/>
      <c r="B5" s="42"/>
      <c r="C5" s="42"/>
      <c r="D5" s="42"/>
      <c r="E5" s="42"/>
      <c r="F5" s="42"/>
      <c r="I5" s="54"/>
      <c r="J5" s="193" t="s">
        <v>4</v>
      </c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</row>
    <row r="6" spans="1:26" ht="18.95" customHeight="1" x14ac:dyDescent="0.25">
      <c r="A6" s="42"/>
      <c r="B6" s="42"/>
      <c r="C6" s="42"/>
      <c r="D6" s="42"/>
      <c r="E6" s="42"/>
      <c r="F6" s="42"/>
      <c r="I6" s="54"/>
      <c r="J6" s="98"/>
      <c r="K6" s="98"/>
      <c r="L6" s="98"/>
      <c r="M6" s="98"/>
      <c r="N6" s="98"/>
      <c r="O6" s="98"/>
      <c r="P6" s="98"/>
      <c r="Q6" s="98"/>
      <c r="R6" s="98"/>
      <c r="S6" s="98"/>
      <c r="T6" s="193" t="s">
        <v>59</v>
      </c>
      <c r="U6" s="193"/>
      <c r="V6" s="193"/>
      <c r="W6" s="193"/>
      <c r="X6" s="193"/>
      <c r="Y6" s="98"/>
      <c r="Z6" s="98"/>
    </row>
    <row r="7" spans="1:26" ht="18.95" customHeight="1" x14ac:dyDescent="0.25">
      <c r="A7" s="42"/>
      <c r="B7" s="42"/>
      <c r="C7" s="42"/>
      <c r="D7" s="42"/>
      <c r="E7" s="42"/>
      <c r="F7" s="42"/>
      <c r="H7" s="54"/>
      <c r="I7" s="54"/>
      <c r="J7" s="193" t="s">
        <v>94</v>
      </c>
      <c r="K7" s="193"/>
      <c r="L7" s="193"/>
      <c r="M7" s="193"/>
      <c r="N7" s="193"/>
      <c r="O7" s="94"/>
      <c r="P7" s="193" t="s">
        <v>56</v>
      </c>
      <c r="Q7" s="193"/>
      <c r="R7" s="193"/>
      <c r="S7" s="94"/>
      <c r="T7" s="194" t="s">
        <v>78</v>
      </c>
      <c r="U7" s="194"/>
      <c r="V7" s="194"/>
      <c r="W7" s="98"/>
      <c r="X7" s="94" t="s">
        <v>95</v>
      </c>
    </row>
    <row r="8" spans="1:26" ht="18.95" customHeight="1" x14ac:dyDescent="0.25">
      <c r="A8" s="42"/>
      <c r="B8" s="42"/>
      <c r="C8" s="42"/>
      <c r="D8" s="42"/>
      <c r="E8" s="42"/>
      <c r="F8" s="42"/>
      <c r="H8" s="54"/>
      <c r="I8" s="54"/>
      <c r="J8" s="94" t="s">
        <v>96</v>
      </c>
      <c r="P8" s="94" t="s">
        <v>97</v>
      </c>
      <c r="R8" s="94" t="s">
        <v>56</v>
      </c>
      <c r="S8" s="94"/>
      <c r="T8" s="94" t="s">
        <v>98</v>
      </c>
      <c r="U8" s="97"/>
      <c r="V8" s="94" t="s">
        <v>99</v>
      </c>
      <c r="W8" s="94"/>
      <c r="X8" s="99" t="s">
        <v>100</v>
      </c>
      <c r="Y8" s="94"/>
      <c r="Z8" s="94" t="s">
        <v>95</v>
      </c>
    </row>
    <row r="9" spans="1:26" ht="18.95" customHeight="1" x14ac:dyDescent="0.25">
      <c r="A9" s="42"/>
      <c r="B9" s="42"/>
      <c r="C9" s="42"/>
      <c r="D9" s="42"/>
      <c r="E9" s="42"/>
      <c r="F9" s="42"/>
      <c r="H9" s="54"/>
      <c r="I9" s="54"/>
      <c r="J9" s="94" t="s">
        <v>103</v>
      </c>
      <c r="K9" s="94"/>
      <c r="L9" s="94" t="s">
        <v>104</v>
      </c>
      <c r="M9" s="94"/>
      <c r="N9" s="94" t="s">
        <v>105</v>
      </c>
      <c r="O9" s="94"/>
      <c r="P9" s="94" t="s">
        <v>106</v>
      </c>
      <c r="Q9" s="94"/>
      <c r="R9" s="99" t="s">
        <v>5</v>
      </c>
      <c r="S9" s="102"/>
      <c r="T9" s="94" t="s">
        <v>107</v>
      </c>
      <c r="U9" s="102"/>
      <c r="V9" s="94" t="s">
        <v>108</v>
      </c>
      <c r="W9" s="102"/>
      <c r="X9" s="102" t="s">
        <v>109</v>
      </c>
      <c r="Y9" s="102"/>
      <c r="Z9" s="94" t="s">
        <v>112</v>
      </c>
    </row>
    <row r="10" spans="1:26" ht="18.95" customHeight="1" x14ac:dyDescent="0.25">
      <c r="A10" s="42"/>
      <c r="B10" s="42"/>
      <c r="C10" s="42"/>
      <c r="D10" s="42"/>
      <c r="E10" s="42"/>
      <c r="F10" s="42"/>
      <c r="H10" s="54"/>
      <c r="I10" s="54"/>
      <c r="J10" s="94" t="s">
        <v>113</v>
      </c>
      <c r="K10" s="94"/>
      <c r="L10" s="94" t="s">
        <v>114</v>
      </c>
      <c r="M10" s="94"/>
      <c r="N10" s="94" t="s">
        <v>115</v>
      </c>
      <c r="O10" s="94"/>
      <c r="P10" s="94" t="s">
        <v>116</v>
      </c>
      <c r="Q10" s="102"/>
      <c r="R10" s="94" t="s">
        <v>117</v>
      </c>
      <c r="S10" s="102"/>
      <c r="T10" s="94" t="s">
        <v>17</v>
      </c>
      <c r="U10" s="102"/>
      <c r="V10" s="94" t="s">
        <v>118</v>
      </c>
      <c r="W10" s="102"/>
      <c r="X10" s="99" t="s">
        <v>119</v>
      </c>
      <c r="Y10" s="102"/>
      <c r="Z10" s="99" t="s">
        <v>119</v>
      </c>
    </row>
    <row r="11" spans="1:26" ht="18.95" customHeight="1" x14ac:dyDescent="0.25">
      <c r="A11" s="42"/>
      <c r="B11" s="42"/>
      <c r="C11" s="42"/>
      <c r="D11" s="42"/>
      <c r="E11" s="42"/>
      <c r="F11" s="42"/>
      <c r="H11" s="54"/>
      <c r="I11" s="54"/>
      <c r="J11" s="96" t="s">
        <v>12</v>
      </c>
      <c r="K11" s="94"/>
      <c r="L11" s="96" t="s">
        <v>12</v>
      </c>
      <c r="M11" s="94"/>
      <c r="N11" s="96" t="s">
        <v>12</v>
      </c>
      <c r="O11" s="94"/>
      <c r="P11" s="96" t="s">
        <v>12</v>
      </c>
      <c r="Q11" s="102"/>
      <c r="R11" s="96" t="s">
        <v>12</v>
      </c>
      <c r="S11" s="102"/>
      <c r="T11" s="96" t="s">
        <v>12</v>
      </c>
      <c r="U11" s="102"/>
      <c r="V11" s="96" t="s">
        <v>12</v>
      </c>
      <c r="W11" s="102"/>
      <c r="X11" s="96" t="s">
        <v>12</v>
      </c>
      <c r="Y11" s="102"/>
      <c r="Z11" s="96" t="s">
        <v>12</v>
      </c>
    </row>
    <row r="12" spans="1:26" ht="8.1" customHeight="1" x14ac:dyDescent="0.25">
      <c r="A12" s="109"/>
      <c r="B12" s="110"/>
      <c r="C12" s="110"/>
      <c r="D12" s="110"/>
      <c r="E12" s="110"/>
      <c r="F12" s="110"/>
      <c r="H12" s="54"/>
      <c r="I12" s="65"/>
      <c r="J12" s="134"/>
      <c r="K12" s="135"/>
      <c r="L12" s="134"/>
      <c r="M12" s="135"/>
      <c r="N12" s="134"/>
      <c r="O12" s="135"/>
      <c r="P12" s="134"/>
      <c r="Q12" s="135"/>
      <c r="R12" s="134"/>
      <c r="S12" s="135"/>
      <c r="T12" s="135"/>
      <c r="U12" s="135"/>
      <c r="V12" s="135"/>
      <c r="W12" s="135"/>
      <c r="X12" s="135"/>
      <c r="Y12" s="136"/>
      <c r="Z12" s="134"/>
    </row>
    <row r="13" spans="1:26" ht="18.75" customHeight="1" x14ac:dyDescent="0.4">
      <c r="A13" s="105" t="s">
        <v>122</v>
      </c>
      <c r="B13" s="106"/>
      <c r="C13" s="110"/>
      <c r="D13" s="110"/>
      <c r="E13" s="110"/>
      <c r="F13" s="110"/>
      <c r="H13" s="54"/>
      <c r="I13" s="65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V13" s="27"/>
    </row>
    <row r="14" spans="1:26" ht="18.95" customHeight="1" x14ac:dyDescent="0.25">
      <c r="B14" s="109" t="s">
        <v>123</v>
      </c>
      <c r="C14" s="110"/>
      <c r="D14" s="110"/>
      <c r="E14" s="110"/>
      <c r="F14" s="110"/>
      <c r="H14" s="54"/>
      <c r="I14" s="65"/>
      <c r="J14" s="65">
        <v>200000</v>
      </c>
      <c r="K14" s="65"/>
      <c r="L14" s="65">
        <v>298000</v>
      </c>
      <c r="M14" s="65"/>
      <c r="N14" s="65">
        <v>0</v>
      </c>
      <c r="O14" s="65"/>
      <c r="P14" s="65">
        <v>20000</v>
      </c>
      <c r="Q14" s="65"/>
      <c r="R14" s="65">
        <f>3008254</f>
        <v>3008254</v>
      </c>
      <c r="S14" s="111"/>
      <c r="T14" s="65">
        <v>-131</v>
      </c>
      <c r="U14" s="65"/>
      <c r="V14" s="65">
        <v>-5851</v>
      </c>
      <c r="W14" s="65"/>
      <c r="X14" s="65">
        <f>SUM(T14:V14)</f>
        <v>-5982</v>
      </c>
      <c r="Y14" s="65"/>
      <c r="Z14" s="65">
        <f>SUM(J14:V14)</f>
        <v>3520272</v>
      </c>
    </row>
    <row r="15" spans="1:26" ht="18.95" customHeight="1" x14ac:dyDescent="0.4">
      <c r="A15" s="115" t="s">
        <v>124</v>
      </c>
      <c r="B15" s="105"/>
      <c r="C15" s="106"/>
      <c r="D15" s="110"/>
      <c r="E15" s="110"/>
      <c r="F15" s="110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111"/>
      <c r="T15" s="65"/>
      <c r="U15" s="65"/>
      <c r="V15" s="65"/>
      <c r="W15" s="65"/>
      <c r="X15" s="65"/>
      <c r="Y15" s="65"/>
      <c r="Z15" s="65"/>
    </row>
    <row r="16" spans="1:26" ht="18.95" customHeight="1" x14ac:dyDescent="0.25">
      <c r="B16" s="116" t="s">
        <v>125</v>
      </c>
      <c r="C16" s="110"/>
      <c r="D16" s="110"/>
      <c r="E16" s="110"/>
      <c r="F16" s="110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111"/>
      <c r="T16" s="65"/>
      <c r="U16" s="65"/>
      <c r="V16" s="65"/>
      <c r="W16" s="65"/>
      <c r="X16" s="65"/>
      <c r="Y16" s="65"/>
      <c r="Z16" s="65"/>
    </row>
    <row r="17" spans="1:26" ht="19.5" customHeight="1" x14ac:dyDescent="0.25">
      <c r="A17" s="112"/>
      <c r="B17" s="137" t="s">
        <v>131</v>
      </c>
      <c r="C17" s="114"/>
      <c r="D17" s="110"/>
      <c r="E17" s="110"/>
      <c r="F17" s="110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111"/>
      <c r="T17" s="65"/>
      <c r="U17" s="65"/>
      <c r="V17" s="65"/>
      <c r="W17" s="65"/>
      <c r="X17" s="65"/>
      <c r="Y17" s="65"/>
      <c r="Z17" s="65"/>
    </row>
    <row r="18" spans="1:26" ht="18.95" customHeight="1" x14ac:dyDescent="0.25">
      <c r="A18" s="110" t="s">
        <v>127</v>
      </c>
      <c r="B18" s="110"/>
      <c r="C18" s="110"/>
      <c r="D18" s="110"/>
      <c r="E18" s="110"/>
      <c r="F18" s="110"/>
      <c r="H18" s="65"/>
      <c r="I18" s="65"/>
      <c r="J18" s="66">
        <v>0</v>
      </c>
      <c r="K18" s="111"/>
      <c r="L18" s="66">
        <v>0</v>
      </c>
      <c r="M18" s="111"/>
      <c r="N18" s="66">
        <v>0</v>
      </c>
      <c r="O18" s="111"/>
      <c r="P18" s="66">
        <v>0</v>
      </c>
      <c r="Q18" s="111"/>
      <c r="R18" s="66">
        <f>'PL 5-6'!L30</f>
        <v>66120</v>
      </c>
      <c r="S18" s="111"/>
      <c r="T18" s="66">
        <f>'PL 5-6'!L44</f>
        <v>195</v>
      </c>
      <c r="U18" s="65"/>
      <c r="V18" s="66">
        <f>'PL 5-6'!L36</f>
        <v>0</v>
      </c>
      <c r="W18" s="65"/>
      <c r="X18" s="66">
        <f>SUM(T18:V18)</f>
        <v>195</v>
      </c>
      <c r="Y18" s="65"/>
      <c r="Z18" s="66">
        <f>SUM(J18:V18)</f>
        <v>66315</v>
      </c>
    </row>
    <row r="19" spans="1:26" ht="8.1" customHeight="1" x14ac:dyDescent="0.25">
      <c r="A19" s="110"/>
      <c r="B19" s="110"/>
      <c r="C19" s="110"/>
      <c r="D19" s="110"/>
      <c r="E19" s="110"/>
      <c r="F19" s="110"/>
      <c r="H19" s="65"/>
      <c r="I19" s="65"/>
      <c r="J19" s="65"/>
      <c r="K19" s="111"/>
      <c r="L19" s="65"/>
      <c r="M19" s="111"/>
      <c r="N19" s="65"/>
      <c r="O19" s="111"/>
      <c r="P19" s="65"/>
      <c r="Q19" s="111"/>
      <c r="R19" s="65"/>
      <c r="S19" s="111"/>
      <c r="T19" s="65"/>
      <c r="U19" s="65"/>
      <c r="V19" s="65"/>
      <c r="W19" s="65"/>
      <c r="X19" s="65"/>
      <c r="Y19" s="65"/>
      <c r="Z19" s="65"/>
    </row>
    <row r="20" spans="1:26" ht="18.95" customHeight="1" x14ac:dyDescent="0.4">
      <c r="A20" s="105" t="s">
        <v>128</v>
      </c>
      <c r="B20" s="106"/>
      <c r="D20" s="110"/>
      <c r="E20" s="110"/>
      <c r="F20" s="110"/>
      <c r="H20" s="65"/>
      <c r="I20" s="65"/>
      <c r="J20" s="65"/>
      <c r="K20" s="111"/>
      <c r="L20" s="65"/>
      <c r="M20" s="111"/>
      <c r="N20" s="65"/>
      <c r="O20" s="111"/>
      <c r="P20" s="65"/>
      <c r="Q20" s="111"/>
      <c r="R20" s="65"/>
      <c r="S20" s="111"/>
      <c r="T20" s="65"/>
      <c r="U20" s="65"/>
      <c r="V20" s="65"/>
      <c r="W20" s="65"/>
      <c r="X20" s="65"/>
      <c r="Y20" s="65"/>
      <c r="Z20" s="65"/>
    </row>
    <row r="21" spans="1:26" ht="18.95" customHeight="1" thickBot="1" x14ac:dyDescent="0.3">
      <c r="B21" s="109" t="s">
        <v>126</v>
      </c>
      <c r="D21" s="110"/>
      <c r="E21" s="110"/>
      <c r="F21" s="110"/>
      <c r="H21" s="65"/>
      <c r="I21" s="65"/>
      <c r="J21" s="64">
        <f>SUM(J14:J18)</f>
        <v>200000</v>
      </c>
      <c r="K21" s="111"/>
      <c r="L21" s="64">
        <f>SUM(L14:L18)</f>
        <v>298000</v>
      </c>
      <c r="M21" s="111"/>
      <c r="N21" s="64">
        <f>SUM(N14:N18)</f>
        <v>0</v>
      </c>
      <c r="O21" s="111"/>
      <c r="P21" s="64">
        <f>SUM(P14:P18)</f>
        <v>20000</v>
      </c>
      <c r="Q21" s="111"/>
      <c r="R21" s="64">
        <f>SUM(R14:R18)</f>
        <v>3074374</v>
      </c>
      <c r="S21" s="111"/>
      <c r="T21" s="64">
        <f>SUM(T14:T18)</f>
        <v>64</v>
      </c>
      <c r="U21" s="65"/>
      <c r="V21" s="64">
        <f>SUM(V14:V18)</f>
        <v>-5851</v>
      </c>
      <c r="W21" s="65"/>
      <c r="X21" s="64">
        <f>SUM(X14:X18)</f>
        <v>-5787</v>
      </c>
      <c r="Y21" s="65"/>
      <c r="Z21" s="64">
        <f>SUM(Z14:Z18)</f>
        <v>3586587</v>
      </c>
    </row>
    <row r="22" spans="1:26" ht="14.1" customHeight="1" thickTop="1" x14ac:dyDescent="0.25">
      <c r="A22" s="109"/>
      <c r="B22" s="110"/>
      <c r="C22" s="110"/>
      <c r="D22" s="110"/>
      <c r="E22" s="110"/>
      <c r="F22" s="110"/>
      <c r="H22" s="65"/>
      <c r="I22" s="65"/>
      <c r="J22" s="65"/>
      <c r="K22" s="111"/>
      <c r="L22" s="65"/>
      <c r="M22" s="111"/>
      <c r="N22" s="65"/>
      <c r="O22" s="111"/>
      <c r="P22" s="65"/>
      <c r="Q22" s="111"/>
      <c r="R22" s="65"/>
      <c r="S22" s="111"/>
      <c r="T22" s="65"/>
      <c r="U22" s="65"/>
      <c r="V22" s="65"/>
      <c r="W22" s="65"/>
      <c r="X22" s="65"/>
      <c r="Y22" s="65"/>
      <c r="Z22" s="65"/>
    </row>
    <row r="23" spans="1:26" s="82" customFormat="1" ht="18.95" customHeight="1" x14ac:dyDescent="0.4">
      <c r="A23" s="105" t="s">
        <v>122</v>
      </c>
      <c r="B23" s="106"/>
      <c r="C23" s="106"/>
      <c r="D23" s="106"/>
      <c r="E23" s="106"/>
      <c r="F23" s="106"/>
      <c r="G23" s="139"/>
      <c r="H23" s="108"/>
      <c r="I23" s="108"/>
      <c r="J23" s="125"/>
      <c r="K23" s="118"/>
      <c r="L23" s="125"/>
      <c r="M23" s="118"/>
      <c r="N23" s="125"/>
      <c r="O23" s="118"/>
      <c r="P23" s="125"/>
      <c r="Q23" s="118"/>
      <c r="R23" s="125"/>
      <c r="S23" s="118"/>
      <c r="T23" s="125"/>
      <c r="U23" s="108"/>
      <c r="V23" s="125"/>
      <c r="W23" s="108"/>
      <c r="X23" s="125"/>
      <c r="Y23" s="108"/>
      <c r="Z23" s="126"/>
    </row>
    <row r="24" spans="1:26" ht="18.75" customHeight="1" x14ac:dyDescent="0.25">
      <c r="B24" s="109" t="s">
        <v>129</v>
      </c>
      <c r="C24" s="110"/>
      <c r="D24" s="110"/>
      <c r="E24" s="110"/>
      <c r="F24" s="110"/>
      <c r="H24" s="65"/>
      <c r="I24" s="65"/>
      <c r="J24" s="127">
        <v>200000</v>
      </c>
      <c r="K24" s="65"/>
      <c r="L24" s="127">
        <v>298000</v>
      </c>
      <c r="M24" s="65"/>
      <c r="N24" s="127">
        <v>0</v>
      </c>
      <c r="O24" s="65"/>
      <c r="P24" s="127">
        <v>20000</v>
      </c>
      <c r="Q24" s="65"/>
      <c r="R24" s="127">
        <v>2996746</v>
      </c>
      <c r="S24" s="65"/>
      <c r="T24" s="127">
        <v>1463</v>
      </c>
      <c r="U24" s="41"/>
      <c r="V24" s="127">
        <v>-9297</v>
      </c>
      <c r="W24" s="41"/>
      <c r="X24" s="127">
        <f>SUM(T24:V24)</f>
        <v>-7834</v>
      </c>
      <c r="Y24" s="110"/>
      <c r="Z24" s="127">
        <f>SUM(J24:V24)</f>
        <v>3506912</v>
      </c>
    </row>
    <row r="25" spans="1:26" ht="18.95" customHeight="1" x14ac:dyDescent="0.4">
      <c r="A25" s="115" t="s">
        <v>124</v>
      </c>
      <c r="B25" s="105"/>
      <c r="C25" s="106"/>
      <c r="D25" s="110"/>
      <c r="E25" s="110"/>
      <c r="F25" s="110"/>
      <c r="H25" s="65"/>
      <c r="I25" s="65"/>
      <c r="J25" s="127"/>
      <c r="K25" s="65"/>
      <c r="L25" s="127"/>
      <c r="M25" s="65"/>
      <c r="N25" s="127"/>
      <c r="O25" s="65"/>
      <c r="P25" s="127"/>
      <c r="Q25" s="65"/>
      <c r="R25" s="127"/>
      <c r="S25" s="111"/>
      <c r="T25" s="127"/>
      <c r="U25" s="65"/>
      <c r="V25" s="127"/>
      <c r="W25" s="65"/>
      <c r="X25" s="127"/>
      <c r="Y25" s="65"/>
      <c r="Z25" s="127"/>
    </row>
    <row r="26" spans="1:26" ht="18.95" customHeight="1" x14ac:dyDescent="0.25">
      <c r="B26" s="116" t="s">
        <v>125</v>
      </c>
      <c r="C26" s="110"/>
      <c r="D26" s="110"/>
      <c r="E26" s="110"/>
      <c r="F26" s="110"/>
      <c r="H26" s="65"/>
      <c r="I26" s="65"/>
      <c r="J26" s="127"/>
      <c r="K26" s="65"/>
      <c r="L26" s="127"/>
      <c r="M26" s="65"/>
      <c r="N26" s="127"/>
      <c r="O26" s="65"/>
      <c r="P26" s="127"/>
      <c r="Q26" s="65"/>
      <c r="R26" s="127"/>
      <c r="S26" s="111"/>
      <c r="T26" s="127"/>
      <c r="U26" s="65"/>
      <c r="V26" s="127"/>
      <c r="W26" s="65"/>
      <c r="X26" s="127"/>
      <c r="Y26" s="65"/>
      <c r="Z26" s="127"/>
    </row>
    <row r="27" spans="1:26" ht="18.95" customHeight="1" x14ac:dyDescent="0.25">
      <c r="A27" s="112"/>
      <c r="B27" s="137" t="s">
        <v>132</v>
      </c>
      <c r="C27" s="114"/>
      <c r="D27" s="110"/>
      <c r="E27" s="110"/>
      <c r="F27" s="110"/>
      <c r="H27" s="65"/>
      <c r="I27" s="65"/>
      <c r="J27" s="127"/>
      <c r="K27" s="65"/>
      <c r="L27" s="127"/>
      <c r="M27" s="65"/>
      <c r="N27" s="127"/>
      <c r="O27" s="65"/>
      <c r="P27" s="127"/>
      <c r="Q27" s="65"/>
      <c r="R27" s="127"/>
      <c r="S27" s="111"/>
      <c r="T27" s="127"/>
      <c r="U27" s="65"/>
      <c r="V27" s="127"/>
      <c r="W27" s="65"/>
      <c r="X27" s="127"/>
      <c r="Y27" s="65"/>
      <c r="Z27" s="127"/>
    </row>
    <row r="28" spans="1:26" ht="18.95" customHeight="1" x14ac:dyDescent="0.25">
      <c r="A28" s="110" t="s">
        <v>127</v>
      </c>
      <c r="B28" s="110"/>
      <c r="C28" s="110"/>
      <c r="D28" s="110"/>
      <c r="E28" s="110"/>
      <c r="F28" s="110"/>
      <c r="I28" s="65"/>
      <c r="J28" s="127">
        <v>0</v>
      </c>
      <c r="K28" s="65"/>
      <c r="L28" s="127">
        <v>0</v>
      </c>
      <c r="M28" s="65"/>
      <c r="N28" s="127">
        <v>0</v>
      </c>
      <c r="O28" s="65"/>
      <c r="P28" s="127">
        <v>0</v>
      </c>
      <c r="Q28" s="111"/>
      <c r="R28" s="127">
        <f>'PL 5-6'!J30</f>
        <v>54131</v>
      </c>
      <c r="S28" s="111"/>
      <c r="T28" s="127">
        <f>'PL 5-6'!J44</f>
        <v>617</v>
      </c>
      <c r="U28" s="65"/>
      <c r="V28" s="127">
        <f>'PL 5-6'!J36</f>
        <v>-45817</v>
      </c>
      <c r="W28" s="65"/>
      <c r="X28" s="127">
        <f>SUM(T28:V28)</f>
        <v>-45200</v>
      </c>
      <c r="Y28" s="65"/>
      <c r="Z28" s="127">
        <f>SUM(J28:V28)</f>
        <v>8931</v>
      </c>
    </row>
    <row r="29" spans="1:26" ht="18.75" customHeight="1" x14ac:dyDescent="0.25">
      <c r="A29" s="110" t="s">
        <v>178</v>
      </c>
      <c r="B29" s="110"/>
      <c r="C29" s="110"/>
      <c r="D29" s="110"/>
      <c r="E29" s="110"/>
      <c r="F29" s="110"/>
      <c r="H29" s="138"/>
      <c r="I29" s="65"/>
      <c r="J29" s="128">
        <v>0</v>
      </c>
      <c r="K29" s="65"/>
      <c r="L29" s="128">
        <v>0</v>
      </c>
      <c r="M29" s="65"/>
      <c r="N29" s="128">
        <v>-130</v>
      </c>
      <c r="O29" s="65"/>
      <c r="P29" s="128">
        <v>0</v>
      </c>
      <c r="Q29" s="111"/>
      <c r="R29" s="128">
        <v>0</v>
      </c>
      <c r="S29" s="111"/>
      <c r="T29" s="128">
        <v>0</v>
      </c>
      <c r="U29" s="65"/>
      <c r="V29" s="128">
        <v>0</v>
      </c>
      <c r="W29" s="65"/>
      <c r="X29" s="128">
        <f>SUM(T29:V29)</f>
        <v>0</v>
      </c>
      <c r="Y29" s="65"/>
      <c r="Z29" s="128">
        <f>SUM(J29:V29)</f>
        <v>-130</v>
      </c>
    </row>
    <row r="30" spans="1:26" ht="8.1" customHeight="1" x14ac:dyDescent="0.25">
      <c r="A30" s="110"/>
      <c r="B30" s="110"/>
      <c r="C30" s="110"/>
      <c r="D30" s="110"/>
      <c r="E30" s="110"/>
      <c r="F30" s="110"/>
      <c r="H30" s="65"/>
      <c r="I30" s="65"/>
      <c r="J30" s="127"/>
      <c r="K30" s="111"/>
      <c r="L30" s="127"/>
      <c r="M30" s="111"/>
      <c r="N30" s="127"/>
      <c r="O30" s="111"/>
      <c r="P30" s="127"/>
      <c r="Q30" s="111"/>
      <c r="R30" s="127"/>
      <c r="S30" s="111"/>
      <c r="T30" s="127"/>
      <c r="U30" s="65"/>
      <c r="V30" s="127"/>
      <c r="W30" s="65"/>
      <c r="X30" s="127"/>
      <c r="Y30" s="65"/>
      <c r="Z30" s="127"/>
    </row>
    <row r="31" spans="1:26" ht="18.95" customHeight="1" x14ac:dyDescent="0.4">
      <c r="A31" s="105" t="s">
        <v>128</v>
      </c>
      <c r="B31" s="106"/>
      <c r="C31" s="110"/>
      <c r="D31" s="110"/>
      <c r="E31" s="110"/>
      <c r="F31" s="110"/>
      <c r="H31" s="65"/>
      <c r="I31" s="65"/>
      <c r="J31" s="127"/>
      <c r="K31" s="111"/>
      <c r="L31" s="127"/>
      <c r="M31" s="111"/>
      <c r="N31" s="127"/>
      <c r="O31" s="111"/>
      <c r="P31" s="127"/>
      <c r="Q31" s="111"/>
      <c r="R31" s="127"/>
      <c r="S31" s="111"/>
      <c r="T31" s="127"/>
      <c r="U31" s="65"/>
      <c r="V31" s="127"/>
      <c r="W31" s="65"/>
      <c r="X31" s="127"/>
      <c r="Y31" s="65"/>
      <c r="Z31" s="127"/>
    </row>
    <row r="32" spans="1:26" ht="18.95" customHeight="1" thickBot="1" x14ac:dyDescent="0.3">
      <c r="B32" s="109" t="s">
        <v>2</v>
      </c>
      <c r="C32" s="110"/>
      <c r="D32" s="110"/>
      <c r="E32" s="110"/>
      <c r="F32" s="110"/>
      <c r="H32" s="65"/>
      <c r="I32" s="65"/>
      <c r="J32" s="63">
        <f>SUM(J24:J29)</f>
        <v>200000</v>
      </c>
      <c r="K32" s="111"/>
      <c r="L32" s="63">
        <f>SUM(L24:L29)</f>
        <v>298000</v>
      </c>
      <c r="M32" s="111"/>
      <c r="N32" s="63">
        <f>SUM(N24:N29)</f>
        <v>-130</v>
      </c>
      <c r="O32" s="111"/>
      <c r="P32" s="63">
        <f>SUM(P24:P29)</f>
        <v>20000</v>
      </c>
      <c r="Q32" s="111"/>
      <c r="R32" s="63">
        <f>SUM(R24:R29)</f>
        <v>3050877</v>
      </c>
      <c r="S32" s="111"/>
      <c r="T32" s="63">
        <f>SUM(T24:T29)</f>
        <v>2080</v>
      </c>
      <c r="U32" s="65"/>
      <c r="V32" s="63">
        <f>SUM(V24:V29)</f>
        <v>-55114</v>
      </c>
      <c r="W32" s="65"/>
      <c r="X32" s="63">
        <f>SUM(X24:X29)</f>
        <v>-53034</v>
      </c>
      <c r="Y32" s="65"/>
      <c r="Z32" s="63">
        <f>SUM(Z24:Z29)</f>
        <v>3515713</v>
      </c>
    </row>
    <row r="33" spans="1:26" ht="15.75" customHeight="1" thickTop="1" x14ac:dyDescent="0.25">
      <c r="B33" s="109"/>
      <c r="C33" s="110"/>
      <c r="D33" s="110"/>
      <c r="E33" s="110"/>
      <c r="F33" s="110"/>
      <c r="H33" s="65"/>
      <c r="I33" s="65"/>
      <c r="J33" s="140"/>
      <c r="K33" s="141"/>
      <c r="L33" s="140"/>
      <c r="M33" s="141"/>
      <c r="N33" s="140"/>
      <c r="O33" s="141"/>
      <c r="P33" s="140"/>
      <c r="Q33" s="141"/>
      <c r="R33" s="140"/>
      <c r="S33" s="141"/>
      <c r="T33" s="140"/>
      <c r="U33" s="140"/>
      <c r="V33" s="140"/>
      <c r="W33" s="140"/>
      <c r="X33" s="140"/>
      <c r="Y33" s="140"/>
      <c r="Z33" s="140"/>
    </row>
    <row r="34" spans="1:26" ht="18.95" customHeight="1" x14ac:dyDescent="0.25">
      <c r="A34" s="130" t="s">
        <v>32</v>
      </c>
      <c r="B34" s="121"/>
      <c r="C34" s="121"/>
      <c r="D34" s="121"/>
      <c r="E34" s="121"/>
      <c r="F34" s="121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21"/>
      <c r="V34" s="142"/>
      <c r="W34" s="121"/>
      <c r="X34" s="121"/>
      <c r="Y34" s="121"/>
      <c r="Z34" s="121"/>
    </row>
  </sheetData>
  <mergeCells count="5">
    <mergeCell ref="J5:Z5"/>
    <mergeCell ref="T6:X6"/>
    <mergeCell ref="J7:N7"/>
    <mergeCell ref="P7:R7"/>
    <mergeCell ref="T7:V7"/>
  </mergeCells>
  <pageMargins left="0.3" right="0.3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4629A-6C7F-4AE4-BD24-87CCAFB603F6}">
  <sheetPr codeName="Sheet13">
    <tabColor theme="8" tint="0.79998168889431442"/>
  </sheetPr>
  <dimension ref="A1:K93"/>
  <sheetViews>
    <sheetView tabSelected="1" zoomScaleNormal="100" zoomScaleSheetLayoutView="90" workbookViewId="0">
      <selection activeCell="O15" sqref="O15"/>
    </sheetView>
  </sheetViews>
  <sheetFormatPr defaultColWidth="9.140625" defaultRowHeight="20.100000000000001" customHeight="1" x14ac:dyDescent="0.25"/>
  <cols>
    <col min="1" max="1" width="35.140625" style="148" customWidth="1"/>
    <col min="2" max="2" width="4.85546875" style="148" customWidth="1"/>
    <col min="3" max="3" width="7.85546875" style="148" customWidth="1"/>
    <col min="4" max="4" width="0.5703125" style="148" customWidth="1"/>
    <col min="5" max="5" width="12.28515625" style="160" customWidth="1"/>
    <col min="6" max="6" width="0.5703125" style="160" customWidth="1"/>
    <col min="7" max="7" width="12.28515625" style="160" customWidth="1"/>
    <col min="8" max="8" width="0.5703125" style="160" customWidth="1"/>
    <col min="9" max="9" width="12.28515625" style="160" customWidth="1"/>
    <col min="10" max="10" width="0.5703125" style="160" customWidth="1"/>
    <col min="11" max="11" width="12.28515625" style="160" customWidth="1"/>
    <col min="12" max="256" width="9.140625" style="148"/>
    <col min="257" max="257" width="34.85546875" style="148" customWidth="1"/>
    <col min="258" max="258" width="5.140625" style="148" customWidth="1"/>
    <col min="259" max="259" width="8.7109375" style="148" bestFit="1" customWidth="1"/>
    <col min="260" max="260" width="1" style="148" customWidth="1"/>
    <col min="261" max="261" width="12.7109375" style="148" customWidth="1"/>
    <col min="262" max="262" width="0.85546875" style="148" customWidth="1"/>
    <col min="263" max="263" width="12.7109375" style="148" customWidth="1"/>
    <col min="264" max="264" width="0.85546875" style="148" customWidth="1"/>
    <col min="265" max="265" width="12.7109375" style="148" customWidth="1"/>
    <col min="266" max="266" width="0.85546875" style="148" customWidth="1"/>
    <col min="267" max="267" width="12.7109375" style="148" customWidth="1"/>
    <col min="268" max="512" width="9.140625" style="148"/>
    <col min="513" max="513" width="34.85546875" style="148" customWidth="1"/>
    <col min="514" max="514" width="5.140625" style="148" customWidth="1"/>
    <col min="515" max="515" width="8.7109375" style="148" bestFit="1" customWidth="1"/>
    <col min="516" max="516" width="1" style="148" customWidth="1"/>
    <col min="517" max="517" width="12.7109375" style="148" customWidth="1"/>
    <col min="518" max="518" width="0.85546875" style="148" customWidth="1"/>
    <col min="519" max="519" width="12.7109375" style="148" customWidth="1"/>
    <col min="520" max="520" width="0.85546875" style="148" customWidth="1"/>
    <col min="521" max="521" width="12.7109375" style="148" customWidth="1"/>
    <col min="522" max="522" width="0.85546875" style="148" customWidth="1"/>
    <col min="523" max="523" width="12.7109375" style="148" customWidth="1"/>
    <col min="524" max="768" width="9.140625" style="148"/>
    <col min="769" max="769" width="34.85546875" style="148" customWidth="1"/>
    <col min="770" max="770" width="5.140625" style="148" customWidth="1"/>
    <col min="771" max="771" width="8.7109375" style="148" bestFit="1" customWidth="1"/>
    <col min="772" max="772" width="1" style="148" customWidth="1"/>
    <col min="773" max="773" width="12.7109375" style="148" customWidth="1"/>
    <col min="774" max="774" width="0.85546875" style="148" customWidth="1"/>
    <col min="775" max="775" width="12.7109375" style="148" customWidth="1"/>
    <col min="776" max="776" width="0.85546875" style="148" customWidth="1"/>
    <col min="777" max="777" width="12.7109375" style="148" customWidth="1"/>
    <col min="778" max="778" width="0.85546875" style="148" customWidth="1"/>
    <col min="779" max="779" width="12.7109375" style="148" customWidth="1"/>
    <col min="780" max="1024" width="9.140625" style="148"/>
    <col min="1025" max="1025" width="34.85546875" style="148" customWidth="1"/>
    <col min="1026" max="1026" width="5.140625" style="148" customWidth="1"/>
    <col min="1027" max="1027" width="8.7109375" style="148" bestFit="1" customWidth="1"/>
    <col min="1028" max="1028" width="1" style="148" customWidth="1"/>
    <col min="1029" max="1029" width="12.7109375" style="148" customWidth="1"/>
    <col min="1030" max="1030" width="0.85546875" style="148" customWidth="1"/>
    <col min="1031" max="1031" width="12.7109375" style="148" customWidth="1"/>
    <col min="1032" max="1032" width="0.85546875" style="148" customWidth="1"/>
    <col min="1033" max="1033" width="12.7109375" style="148" customWidth="1"/>
    <col min="1034" max="1034" width="0.85546875" style="148" customWidth="1"/>
    <col min="1035" max="1035" width="12.7109375" style="148" customWidth="1"/>
    <col min="1036" max="1280" width="9.140625" style="148"/>
    <col min="1281" max="1281" width="34.85546875" style="148" customWidth="1"/>
    <col min="1282" max="1282" width="5.140625" style="148" customWidth="1"/>
    <col min="1283" max="1283" width="8.7109375" style="148" bestFit="1" customWidth="1"/>
    <col min="1284" max="1284" width="1" style="148" customWidth="1"/>
    <col min="1285" max="1285" width="12.7109375" style="148" customWidth="1"/>
    <col min="1286" max="1286" width="0.85546875" style="148" customWidth="1"/>
    <col min="1287" max="1287" width="12.7109375" style="148" customWidth="1"/>
    <col min="1288" max="1288" width="0.85546875" style="148" customWidth="1"/>
    <col min="1289" max="1289" width="12.7109375" style="148" customWidth="1"/>
    <col min="1290" max="1290" width="0.85546875" style="148" customWidth="1"/>
    <col min="1291" max="1291" width="12.7109375" style="148" customWidth="1"/>
    <col min="1292" max="1536" width="9.140625" style="148"/>
    <col min="1537" max="1537" width="34.85546875" style="148" customWidth="1"/>
    <col min="1538" max="1538" width="5.140625" style="148" customWidth="1"/>
    <col min="1539" max="1539" width="8.7109375" style="148" bestFit="1" customWidth="1"/>
    <col min="1540" max="1540" width="1" style="148" customWidth="1"/>
    <col min="1541" max="1541" width="12.7109375" style="148" customWidth="1"/>
    <col min="1542" max="1542" width="0.85546875" style="148" customWidth="1"/>
    <col min="1543" max="1543" width="12.7109375" style="148" customWidth="1"/>
    <col min="1544" max="1544" width="0.85546875" style="148" customWidth="1"/>
    <col min="1545" max="1545" width="12.7109375" style="148" customWidth="1"/>
    <col min="1546" max="1546" width="0.85546875" style="148" customWidth="1"/>
    <col min="1547" max="1547" width="12.7109375" style="148" customWidth="1"/>
    <col min="1548" max="1792" width="9.140625" style="148"/>
    <col min="1793" max="1793" width="34.85546875" style="148" customWidth="1"/>
    <col min="1794" max="1794" width="5.140625" style="148" customWidth="1"/>
    <col min="1795" max="1795" width="8.7109375" style="148" bestFit="1" customWidth="1"/>
    <col min="1796" max="1796" width="1" style="148" customWidth="1"/>
    <col min="1797" max="1797" width="12.7109375" style="148" customWidth="1"/>
    <col min="1798" max="1798" width="0.85546875" style="148" customWidth="1"/>
    <col min="1799" max="1799" width="12.7109375" style="148" customWidth="1"/>
    <col min="1800" max="1800" width="0.85546875" style="148" customWidth="1"/>
    <col min="1801" max="1801" width="12.7109375" style="148" customWidth="1"/>
    <col min="1802" max="1802" width="0.85546875" style="148" customWidth="1"/>
    <col min="1803" max="1803" width="12.7109375" style="148" customWidth="1"/>
    <col min="1804" max="2048" width="9.140625" style="148"/>
    <col min="2049" max="2049" width="34.85546875" style="148" customWidth="1"/>
    <col min="2050" max="2050" width="5.140625" style="148" customWidth="1"/>
    <col min="2051" max="2051" width="8.7109375" style="148" bestFit="1" customWidth="1"/>
    <col min="2052" max="2052" width="1" style="148" customWidth="1"/>
    <col min="2053" max="2053" width="12.7109375" style="148" customWidth="1"/>
    <col min="2054" max="2054" width="0.85546875" style="148" customWidth="1"/>
    <col min="2055" max="2055" width="12.7109375" style="148" customWidth="1"/>
    <col min="2056" max="2056" width="0.85546875" style="148" customWidth="1"/>
    <col min="2057" max="2057" width="12.7109375" style="148" customWidth="1"/>
    <col min="2058" max="2058" width="0.85546875" style="148" customWidth="1"/>
    <col min="2059" max="2059" width="12.7109375" style="148" customWidth="1"/>
    <col min="2060" max="2304" width="9.140625" style="148"/>
    <col min="2305" max="2305" width="34.85546875" style="148" customWidth="1"/>
    <col min="2306" max="2306" width="5.140625" style="148" customWidth="1"/>
    <col min="2307" max="2307" width="8.7109375" style="148" bestFit="1" customWidth="1"/>
    <col min="2308" max="2308" width="1" style="148" customWidth="1"/>
    <col min="2309" max="2309" width="12.7109375" style="148" customWidth="1"/>
    <col min="2310" max="2310" width="0.85546875" style="148" customWidth="1"/>
    <col min="2311" max="2311" width="12.7109375" style="148" customWidth="1"/>
    <col min="2312" max="2312" width="0.85546875" style="148" customWidth="1"/>
    <col min="2313" max="2313" width="12.7109375" style="148" customWidth="1"/>
    <col min="2314" max="2314" width="0.85546875" style="148" customWidth="1"/>
    <col min="2315" max="2315" width="12.7109375" style="148" customWidth="1"/>
    <col min="2316" max="2560" width="9.140625" style="148"/>
    <col min="2561" max="2561" width="34.85546875" style="148" customWidth="1"/>
    <col min="2562" max="2562" width="5.140625" style="148" customWidth="1"/>
    <col min="2563" max="2563" width="8.7109375" style="148" bestFit="1" customWidth="1"/>
    <col min="2564" max="2564" width="1" style="148" customWidth="1"/>
    <col min="2565" max="2565" width="12.7109375" style="148" customWidth="1"/>
    <col min="2566" max="2566" width="0.85546875" style="148" customWidth="1"/>
    <col min="2567" max="2567" width="12.7109375" style="148" customWidth="1"/>
    <col min="2568" max="2568" width="0.85546875" style="148" customWidth="1"/>
    <col min="2569" max="2569" width="12.7109375" style="148" customWidth="1"/>
    <col min="2570" max="2570" width="0.85546875" style="148" customWidth="1"/>
    <col min="2571" max="2571" width="12.7109375" style="148" customWidth="1"/>
    <col min="2572" max="2816" width="9.140625" style="148"/>
    <col min="2817" max="2817" width="34.85546875" style="148" customWidth="1"/>
    <col min="2818" max="2818" width="5.140625" style="148" customWidth="1"/>
    <col min="2819" max="2819" width="8.7109375" style="148" bestFit="1" customWidth="1"/>
    <col min="2820" max="2820" width="1" style="148" customWidth="1"/>
    <col min="2821" max="2821" width="12.7109375" style="148" customWidth="1"/>
    <col min="2822" max="2822" width="0.85546875" style="148" customWidth="1"/>
    <col min="2823" max="2823" width="12.7109375" style="148" customWidth="1"/>
    <col min="2824" max="2824" width="0.85546875" style="148" customWidth="1"/>
    <col min="2825" max="2825" width="12.7109375" style="148" customWidth="1"/>
    <col min="2826" max="2826" width="0.85546875" style="148" customWidth="1"/>
    <col min="2827" max="2827" width="12.7109375" style="148" customWidth="1"/>
    <col min="2828" max="3072" width="9.140625" style="148"/>
    <col min="3073" max="3073" width="34.85546875" style="148" customWidth="1"/>
    <col min="3074" max="3074" width="5.140625" style="148" customWidth="1"/>
    <col min="3075" max="3075" width="8.7109375" style="148" bestFit="1" customWidth="1"/>
    <col min="3076" max="3076" width="1" style="148" customWidth="1"/>
    <col min="3077" max="3077" width="12.7109375" style="148" customWidth="1"/>
    <col min="3078" max="3078" width="0.85546875" style="148" customWidth="1"/>
    <col min="3079" max="3079" width="12.7109375" style="148" customWidth="1"/>
    <col min="3080" max="3080" width="0.85546875" style="148" customWidth="1"/>
    <col min="3081" max="3081" width="12.7109375" style="148" customWidth="1"/>
    <col min="3082" max="3082" width="0.85546875" style="148" customWidth="1"/>
    <col min="3083" max="3083" width="12.7109375" style="148" customWidth="1"/>
    <col min="3084" max="3328" width="9.140625" style="148"/>
    <col min="3329" max="3329" width="34.85546875" style="148" customWidth="1"/>
    <col min="3330" max="3330" width="5.140625" style="148" customWidth="1"/>
    <col min="3331" max="3331" width="8.7109375" style="148" bestFit="1" customWidth="1"/>
    <col min="3332" max="3332" width="1" style="148" customWidth="1"/>
    <col min="3333" max="3333" width="12.7109375" style="148" customWidth="1"/>
    <col min="3334" max="3334" width="0.85546875" style="148" customWidth="1"/>
    <col min="3335" max="3335" width="12.7109375" style="148" customWidth="1"/>
    <col min="3336" max="3336" width="0.85546875" style="148" customWidth="1"/>
    <col min="3337" max="3337" width="12.7109375" style="148" customWidth="1"/>
    <col min="3338" max="3338" width="0.85546875" style="148" customWidth="1"/>
    <col min="3339" max="3339" width="12.7109375" style="148" customWidth="1"/>
    <col min="3340" max="3584" width="9.140625" style="148"/>
    <col min="3585" max="3585" width="34.85546875" style="148" customWidth="1"/>
    <col min="3586" max="3586" width="5.140625" style="148" customWidth="1"/>
    <col min="3587" max="3587" width="8.7109375" style="148" bestFit="1" customWidth="1"/>
    <col min="3588" max="3588" width="1" style="148" customWidth="1"/>
    <col min="3589" max="3589" width="12.7109375" style="148" customWidth="1"/>
    <col min="3590" max="3590" width="0.85546875" style="148" customWidth="1"/>
    <col min="3591" max="3591" width="12.7109375" style="148" customWidth="1"/>
    <col min="3592" max="3592" width="0.85546875" style="148" customWidth="1"/>
    <col min="3593" max="3593" width="12.7109375" style="148" customWidth="1"/>
    <col min="3594" max="3594" width="0.85546875" style="148" customWidth="1"/>
    <col min="3595" max="3595" width="12.7109375" style="148" customWidth="1"/>
    <col min="3596" max="3840" width="9.140625" style="148"/>
    <col min="3841" max="3841" width="34.85546875" style="148" customWidth="1"/>
    <col min="3842" max="3842" width="5.140625" style="148" customWidth="1"/>
    <col min="3843" max="3843" width="8.7109375" style="148" bestFit="1" customWidth="1"/>
    <col min="3844" max="3844" width="1" style="148" customWidth="1"/>
    <col min="3845" max="3845" width="12.7109375" style="148" customWidth="1"/>
    <col min="3846" max="3846" width="0.85546875" style="148" customWidth="1"/>
    <col min="3847" max="3847" width="12.7109375" style="148" customWidth="1"/>
    <col min="3848" max="3848" width="0.85546875" style="148" customWidth="1"/>
    <col min="3849" max="3849" width="12.7109375" style="148" customWidth="1"/>
    <col min="3850" max="3850" width="0.85546875" style="148" customWidth="1"/>
    <col min="3851" max="3851" width="12.7109375" style="148" customWidth="1"/>
    <col min="3852" max="4096" width="9.140625" style="148"/>
    <col min="4097" max="4097" width="34.85546875" style="148" customWidth="1"/>
    <col min="4098" max="4098" width="5.140625" style="148" customWidth="1"/>
    <col min="4099" max="4099" width="8.7109375" style="148" bestFit="1" customWidth="1"/>
    <col min="4100" max="4100" width="1" style="148" customWidth="1"/>
    <col min="4101" max="4101" width="12.7109375" style="148" customWidth="1"/>
    <col min="4102" max="4102" width="0.85546875" style="148" customWidth="1"/>
    <col min="4103" max="4103" width="12.7109375" style="148" customWidth="1"/>
    <col min="4104" max="4104" width="0.85546875" style="148" customWidth="1"/>
    <col min="4105" max="4105" width="12.7109375" style="148" customWidth="1"/>
    <col min="4106" max="4106" width="0.85546875" style="148" customWidth="1"/>
    <col min="4107" max="4107" width="12.7109375" style="148" customWidth="1"/>
    <col min="4108" max="4352" width="9.140625" style="148"/>
    <col min="4353" max="4353" width="34.85546875" style="148" customWidth="1"/>
    <col min="4354" max="4354" width="5.140625" style="148" customWidth="1"/>
    <col min="4355" max="4355" width="8.7109375" style="148" bestFit="1" customWidth="1"/>
    <col min="4356" max="4356" width="1" style="148" customWidth="1"/>
    <col min="4357" max="4357" width="12.7109375" style="148" customWidth="1"/>
    <col min="4358" max="4358" width="0.85546875" style="148" customWidth="1"/>
    <col min="4359" max="4359" width="12.7109375" style="148" customWidth="1"/>
    <col min="4360" max="4360" width="0.85546875" style="148" customWidth="1"/>
    <col min="4361" max="4361" width="12.7109375" style="148" customWidth="1"/>
    <col min="4362" max="4362" width="0.85546875" style="148" customWidth="1"/>
    <col min="4363" max="4363" width="12.7109375" style="148" customWidth="1"/>
    <col min="4364" max="4608" width="9.140625" style="148"/>
    <col min="4609" max="4609" width="34.85546875" style="148" customWidth="1"/>
    <col min="4610" max="4610" width="5.140625" style="148" customWidth="1"/>
    <col min="4611" max="4611" width="8.7109375" style="148" bestFit="1" customWidth="1"/>
    <col min="4612" max="4612" width="1" style="148" customWidth="1"/>
    <col min="4613" max="4613" width="12.7109375" style="148" customWidth="1"/>
    <col min="4614" max="4614" width="0.85546875" style="148" customWidth="1"/>
    <col min="4615" max="4615" width="12.7109375" style="148" customWidth="1"/>
    <col min="4616" max="4616" width="0.85546875" style="148" customWidth="1"/>
    <col min="4617" max="4617" width="12.7109375" style="148" customWidth="1"/>
    <col min="4618" max="4618" width="0.85546875" style="148" customWidth="1"/>
    <col min="4619" max="4619" width="12.7109375" style="148" customWidth="1"/>
    <col min="4620" max="4864" width="9.140625" style="148"/>
    <col min="4865" max="4865" width="34.85546875" style="148" customWidth="1"/>
    <col min="4866" max="4866" width="5.140625" style="148" customWidth="1"/>
    <col min="4867" max="4867" width="8.7109375" style="148" bestFit="1" customWidth="1"/>
    <col min="4868" max="4868" width="1" style="148" customWidth="1"/>
    <col min="4869" max="4869" width="12.7109375" style="148" customWidth="1"/>
    <col min="4870" max="4870" width="0.85546875" style="148" customWidth="1"/>
    <col min="4871" max="4871" width="12.7109375" style="148" customWidth="1"/>
    <col min="4872" max="4872" width="0.85546875" style="148" customWidth="1"/>
    <col min="4873" max="4873" width="12.7109375" style="148" customWidth="1"/>
    <col min="4874" max="4874" width="0.85546875" style="148" customWidth="1"/>
    <col min="4875" max="4875" width="12.7109375" style="148" customWidth="1"/>
    <col min="4876" max="5120" width="9.140625" style="148"/>
    <col min="5121" max="5121" width="34.85546875" style="148" customWidth="1"/>
    <col min="5122" max="5122" width="5.140625" style="148" customWidth="1"/>
    <col min="5123" max="5123" width="8.7109375" style="148" bestFit="1" customWidth="1"/>
    <col min="5124" max="5124" width="1" style="148" customWidth="1"/>
    <col min="5125" max="5125" width="12.7109375" style="148" customWidth="1"/>
    <col min="5126" max="5126" width="0.85546875" style="148" customWidth="1"/>
    <col min="5127" max="5127" width="12.7109375" style="148" customWidth="1"/>
    <col min="5128" max="5128" width="0.85546875" style="148" customWidth="1"/>
    <col min="5129" max="5129" width="12.7109375" style="148" customWidth="1"/>
    <col min="5130" max="5130" width="0.85546875" style="148" customWidth="1"/>
    <col min="5131" max="5131" width="12.7109375" style="148" customWidth="1"/>
    <col min="5132" max="5376" width="9.140625" style="148"/>
    <col min="5377" max="5377" width="34.85546875" style="148" customWidth="1"/>
    <col min="5378" max="5378" width="5.140625" style="148" customWidth="1"/>
    <col min="5379" max="5379" width="8.7109375" style="148" bestFit="1" customWidth="1"/>
    <col min="5380" max="5380" width="1" style="148" customWidth="1"/>
    <col min="5381" max="5381" width="12.7109375" style="148" customWidth="1"/>
    <col min="5382" max="5382" width="0.85546875" style="148" customWidth="1"/>
    <col min="5383" max="5383" width="12.7109375" style="148" customWidth="1"/>
    <col min="5384" max="5384" width="0.85546875" style="148" customWidth="1"/>
    <col min="5385" max="5385" width="12.7109375" style="148" customWidth="1"/>
    <col min="5386" max="5386" width="0.85546875" style="148" customWidth="1"/>
    <col min="5387" max="5387" width="12.7109375" style="148" customWidth="1"/>
    <col min="5388" max="5632" width="9.140625" style="148"/>
    <col min="5633" max="5633" width="34.85546875" style="148" customWidth="1"/>
    <col min="5634" max="5634" width="5.140625" style="148" customWidth="1"/>
    <col min="5635" max="5635" width="8.7109375" style="148" bestFit="1" customWidth="1"/>
    <col min="5636" max="5636" width="1" style="148" customWidth="1"/>
    <col min="5637" max="5637" width="12.7109375" style="148" customWidth="1"/>
    <col min="5638" max="5638" width="0.85546875" style="148" customWidth="1"/>
    <col min="5639" max="5639" width="12.7109375" style="148" customWidth="1"/>
    <col min="5640" max="5640" width="0.85546875" style="148" customWidth="1"/>
    <col min="5641" max="5641" width="12.7109375" style="148" customWidth="1"/>
    <col min="5642" max="5642" width="0.85546875" style="148" customWidth="1"/>
    <col min="5643" max="5643" width="12.7109375" style="148" customWidth="1"/>
    <col min="5644" max="5888" width="9.140625" style="148"/>
    <col min="5889" max="5889" width="34.85546875" style="148" customWidth="1"/>
    <col min="5890" max="5890" width="5.140625" style="148" customWidth="1"/>
    <col min="5891" max="5891" width="8.7109375" style="148" bestFit="1" customWidth="1"/>
    <col min="5892" max="5892" width="1" style="148" customWidth="1"/>
    <col min="5893" max="5893" width="12.7109375" style="148" customWidth="1"/>
    <col min="5894" max="5894" width="0.85546875" style="148" customWidth="1"/>
    <col min="5895" max="5895" width="12.7109375" style="148" customWidth="1"/>
    <col min="5896" max="5896" width="0.85546875" style="148" customWidth="1"/>
    <col min="5897" max="5897" width="12.7109375" style="148" customWidth="1"/>
    <col min="5898" max="5898" width="0.85546875" style="148" customWidth="1"/>
    <col min="5899" max="5899" width="12.7109375" style="148" customWidth="1"/>
    <col min="5900" max="6144" width="9.140625" style="148"/>
    <col min="6145" max="6145" width="34.85546875" style="148" customWidth="1"/>
    <col min="6146" max="6146" width="5.140625" style="148" customWidth="1"/>
    <col min="6147" max="6147" width="8.7109375" style="148" bestFit="1" customWidth="1"/>
    <col min="6148" max="6148" width="1" style="148" customWidth="1"/>
    <col min="6149" max="6149" width="12.7109375" style="148" customWidth="1"/>
    <col min="6150" max="6150" width="0.85546875" style="148" customWidth="1"/>
    <col min="6151" max="6151" width="12.7109375" style="148" customWidth="1"/>
    <col min="6152" max="6152" width="0.85546875" style="148" customWidth="1"/>
    <col min="6153" max="6153" width="12.7109375" style="148" customWidth="1"/>
    <col min="6154" max="6154" width="0.85546875" style="148" customWidth="1"/>
    <col min="6155" max="6155" width="12.7109375" style="148" customWidth="1"/>
    <col min="6156" max="6400" width="9.140625" style="148"/>
    <col min="6401" max="6401" width="34.85546875" style="148" customWidth="1"/>
    <col min="6402" max="6402" width="5.140625" style="148" customWidth="1"/>
    <col min="6403" max="6403" width="8.7109375" style="148" bestFit="1" customWidth="1"/>
    <col min="6404" max="6404" width="1" style="148" customWidth="1"/>
    <col min="6405" max="6405" width="12.7109375" style="148" customWidth="1"/>
    <col min="6406" max="6406" width="0.85546875" style="148" customWidth="1"/>
    <col min="6407" max="6407" width="12.7109375" style="148" customWidth="1"/>
    <col min="6408" max="6408" width="0.85546875" style="148" customWidth="1"/>
    <col min="6409" max="6409" width="12.7109375" style="148" customWidth="1"/>
    <col min="6410" max="6410" width="0.85546875" style="148" customWidth="1"/>
    <col min="6411" max="6411" width="12.7109375" style="148" customWidth="1"/>
    <col min="6412" max="6656" width="9.140625" style="148"/>
    <col min="6657" max="6657" width="34.85546875" style="148" customWidth="1"/>
    <col min="6658" max="6658" width="5.140625" style="148" customWidth="1"/>
    <col min="6659" max="6659" width="8.7109375" style="148" bestFit="1" customWidth="1"/>
    <col min="6660" max="6660" width="1" style="148" customWidth="1"/>
    <col min="6661" max="6661" width="12.7109375" style="148" customWidth="1"/>
    <col min="6662" max="6662" width="0.85546875" style="148" customWidth="1"/>
    <col min="6663" max="6663" width="12.7109375" style="148" customWidth="1"/>
    <col min="6664" max="6664" width="0.85546875" style="148" customWidth="1"/>
    <col min="6665" max="6665" width="12.7109375" style="148" customWidth="1"/>
    <col min="6666" max="6666" width="0.85546875" style="148" customWidth="1"/>
    <col min="6667" max="6667" width="12.7109375" style="148" customWidth="1"/>
    <col min="6668" max="6912" width="9.140625" style="148"/>
    <col min="6913" max="6913" width="34.85546875" style="148" customWidth="1"/>
    <col min="6914" max="6914" width="5.140625" style="148" customWidth="1"/>
    <col min="6915" max="6915" width="8.7109375" style="148" bestFit="1" customWidth="1"/>
    <col min="6916" max="6916" width="1" style="148" customWidth="1"/>
    <col min="6917" max="6917" width="12.7109375" style="148" customWidth="1"/>
    <col min="6918" max="6918" width="0.85546875" style="148" customWidth="1"/>
    <col min="6919" max="6919" width="12.7109375" style="148" customWidth="1"/>
    <col min="6920" max="6920" width="0.85546875" style="148" customWidth="1"/>
    <col min="6921" max="6921" width="12.7109375" style="148" customWidth="1"/>
    <col min="6922" max="6922" width="0.85546875" style="148" customWidth="1"/>
    <col min="6923" max="6923" width="12.7109375" style="148" customWidth="1"/>
    <col min="6924" max="7168" width="9.140625" style="148"/>
    <col min="7169" max="7169" width="34.85546875" style="148" customWidth="1"/>
    <col min="7170" max="7170" width="5.140625" style="148" customWidth="1"/>
    <col min="7171" max="7171" width="8.7109375" style="148" bestFit="1" customWidth="1"/>
    <col min="7172" max="7172" width="1" style="148" customWidth="1"/>
    <col min="7173" max="7173" width="12.7109375" style="148" customWidth="1"/>
    <col min="7174" max="7174" width="0.85546875" style="148" customWidth="1"/>
    <col min="7175" max="7175" width="12.7109375" style="148" customWidth="1"/>
    <col min="7176" max="7176" width="0.85546875" style="148" customWidth="1"/>
    <col min="7177" max="7177" width="12.7109375" style="148" customWidth="1"/>
    <col min="7178" max="7178" width="0.85546875" style="148" customWidth="1"/>
    <col min="7179" max="7179" width="12.7109375" style="148" customWidth="1"/>
    <col min="7180" max="7424" width="9.140625" style="148"/>
    <col min="7425" max="7425" width="34.85546875" style="148" customWidth="1"/>
    <col min="7426" max="7426" width="5.140625" style="148" customWidth="1"/>
    <col min="7427" max="7427" width="8.7109375" style="148" bestFit="1" customWidth="1"/>
    <col min="7428" max="7428" width="1" style="148" customWidth="1"/>
    <col min="7429" max="7429" width="12.7109375" style="148" customWidth="1"/>
    <col min="7430" max="7430" width="0.85546875" style="148" customWidth="1"/>
    <col min="7431" max="7431" width="12.7109375" style="148" customWidth="1"/>
    <col min="7432" max="7432" width="0.85546875" style="148" customWidth="1"/>
    <col min="7433" max="7433" width="12.7109375" style="148" customWidth="1"/>
    <col min="7434" max="7434" width="0.85546875" style="148" customWidth="1"/>
    <col min="7435" max="7435" width="12.7109375" style="148" customWidth="1"/>
    <col min="7436" max="7680" width="9.140625" style="148"/>
    <col min="7681" max="7681" width="34.85546875" style="148" customWidth="1"/>
    <col min="7682" max="7682" width="5.140625" style="148" customWidth="1"/>
    <col min="7683" max="7683" width="8.7109375" style="148" bestFit="1" customWidth="1"/>
    <col min="7684" max="7684" width="1" style="148" customWidth="1"/>
    <col min="7685" max="7685" width="12.7109375" style="148" customWidth="1"/>
    <col min="7686" max="7686" width="0.85546875" style="148" customWidth="1"/>
    <col min="7687" max="7687" width="12.7109375" style="148" customWidth="1"/>
    <col min="7688" max="7688" width="0.85546875" style="148" customWidth="1"/>
    <col min="7689" max="7689" width="12.7109375" style="148" customWidth="1"/>
    <col min="7690" max="7690" width="0.85546875" style="148" customWidth="1"/>
    <col min="7691" max="7691" width="12.7109375" style="148" customWidth="1"/>
    <col min="7692" max="7936" width="9.140625" style="148"/>
    <col min="7937" max="7937" width="34.85546875" style="148" customWidth="1"/>
    <col min="7938" max="7938" width="5.140625" style="148" customWidth="1"/>
    <col min="7939" max="7939" width="8.7109375" style="148" bestFit="1" customWidth="1"/>
    <col min="7940" max="7940" width="1" style="148" customWidth="1"/>
    <col min="7941" max="7941" width="12.7109375" style="148" customWidth="1"/>
    <col min="7942" max="7942" width="0.85546875" style="148" customWidth="1"/>
    <col min="7943" max="7943" width="12.7109375" style="148" customWidth="1"/>
    <col min="7944" max="7944" width="0.85546875" style="148" customWidth="1"/>
    <col min="7945" max="7945" width="12.7109375" style="148" customWidth="1"/>
    <col min="7946" max="7946" width="0.85546875" style="148" customWidth="1"/>
    <col min="7947" max="7947" width="12.7109375" style="148" customWidth="1"/>
    <col min="7948" max="8192" width="9.140625" style="148"/>
    <col min="8193" max="8193" width="34.85546875" style="148" customWidth="1"/>
    <col min="8194" max="8194" width="5.140625" style="148" customWidth="1"/>
    <col min="8195" max="8195" width="8.7109375" style="148" bestFit="1" customWidth="1"/>
    <col min="8196" max="8196" width="1" style="148" customWidth="1"/>
    <col min="8197" max="8197" width="12.7109375" style="148" customWidth="1"/>
    <col min="8198" max="8198" width="0.85546875" style="148" customWidth="1"/>
    <col min="8199" max="8199" width="12.7109375" style="148" customWidth="1"/>
    <col min="8200" max="8200" width="0.85546875" style="148" customWidth="1"/>
    <col min="8201" max="8201" width="12.7109375" style="148" customWidth="1"/>
    <col min="8202" max="8202" width="0.85546875" style="148" customWidth="1"/>
    <col min="8203" max="8203" width="12.7109375" style="148" customWidth="1"/>
    <col min="8204" max="8448" width="9.140625" style="148"/>
    <col min="8449" max="8449" width="34.85546875" style="148" customWidth="1"/>
    <col min="8450" max="8450" width="5.140625" style="148" customWidth="1"/>
    <col min="8451" max="8451" width="8.7109375" style="148" bestFit="1" customWidth="1"/>
    <col min="8452" max="8452" width="1" style="148" customWidth="1"/>
    <col min="8453" max="8453" width="12.7109375" style="148" customWidth="1"/>
    <col min="8454" max="8454" width="0.85546875" style="148" customWidth="1"/>
    <col min="8455" max="8455" width="12.7109375" style="148" customWidth="1"/>
    <col min="8456" max="8456" width="0.85546875" style="148" customWidth="1"/>
    <col min="8457" max="8457" width="12.7109375" style="148" customWidth="1"/>
    <col min="8458" max="8458" width="0.85546875" style="148" customWidth="1"/>
    <col min="8459" max="8459" width="12.7109375" style="148" customWidth="1"/>
    <col min="8460" max="8704" width="9.140625" style="148"/>
    <col min="8705" max="8705" width="34.85546875" style="148" customWidth="1"/>
    <col min="8706" max="8706" width="5.140625" style="148" customWidth="1"/>
    <col min="8707" max="8707" width="8.7109375" style="148" bestFit="1" customWidth="1"/>
    <col min="8708" max="8708" width="1" style="148" customWidth="1"/>
    <col min="8709" max="8709" width="12.7109375" style="148" customWidth="1"/>
    <col min="8710" max="8710" width="0.85546875" style="148" customWidth="1"/>
    <col min="8711" max="8711" width="12.7109375" style="148" customWidth="1"/>
    <col min="8712" max="8712" width="0.85546875" style="148" customWidth="1"/>
    <col min="8713" max="8713" width="12.7109375" style="148" customWidth="1"/>
    <col min="8714" max="8714" width="0.85546875" style="148" customWidth="1"/>
    <col min="8715" max="8715" width="12.7109375" style="148" customWidth="1"/>
    <col min="8716" max="8960" width="9.140625" style="148"/>
    <col min="8961" max="8961" width="34.85546875" style="148" customWidth="1"/>
    <col min="8962" max="8962" width="5.140625" style="148" customWidth="1"/>
    <col min="8963" max="8963" width="8.7109375" style="148" bestFit="1" customWidth="1"/>
    <col min="8964" max="8964" width="1" style="148" customWidth="1"/>
    <col min="8965" max="8965" width="12.7109375" style="148" customWidth="1"/>
    <col min="8966" max="8966" width="0.85546875" style="148" customWidth="1"/>
    <col min="8967" max="8967" width="12.7109375" style="148" customWidth="1"/>
    <col min="8968" max="8968" width="0.85546875" style="148" customWidth="1"/>
    <col min="8969" max="8969" width="12.7109375" style="148" customWidth="1"/>
    <col min="8970" max="8970" width="0.85546875" style="148" customWidth="1"/>
    <col min="8971" max="8971" width="12.7109375" style="148" customWidth="1"/>
    <col min="8972" max="9216" width="9.140625" style="148"/>
    <col min="9217" max="9217" width="34.85546875" style="148" customWidth="1"/>
    <col min="9218" max="9218" width="5.140625" style="148" customWidth="1"/>
    <col min="9219" max="9219" width="8.7109375" style="148" bestFit="1" customWidth="1"/>
    <col min="9220" max="9220" width="1" style="148" customWidth="1"/>
    <col min="9221" max="9221" width="12.7109375" style="148" customWidth="1"/>
    <col min="9222" max="9222" width="0.85546875" style="148" customWidth="1"/>
    <col min="9223" max="9223" width="12.7109375" style="148" customWidth="1"/>
    <col min="9224" max="9224" width="0.85546875" style="148" customWidth="1"/>
    <col min="9225" max="9225" width="12.7109375" style="148" customWidth="1"/>
    <col min="9226" max="9226" width="0.85546875" style="148" customWidth="1"/>
    <col min="9227" max="9227" width="12.7109375" style="148" customWidth="1"/>
    <col min="9228" max="9472" width="9.140625" style="148"/>
    <col min="9473" max="9473" width="34.85546875" style="148" customWidth="1"/>
    <col min="9474" max="9474" width="5.140625" style="148" customWidth="1"/>
    <col min="9475" max="9475" width="8.7109375" style="148" bestFit="1" customWidth="1"/>
    <col min="9476" max="9476" width="1" style="148" customWidth="1"/>
    <col min="9477" max="9477" width="12.7109375" style="148" customWidth="1"/>
    <col min="9478" max="9478" width="0.85546875" style="148" customWidth="1"/>
    <col min="9479" max="9479" width="12.7109375" style="148" customWidth="1"/>
    <col min="9480" max="9480" width="0.85546875" style="148" customWidth="1"/>
    <col min="9481" max="9481" width="12.7109375" style="148" customWidth="1"/>
    <col min="9482" max="9482" width="0.85546875" style="148" customWidth="1"/>
    <col min="9483" max="9483" width="12.7109375" style="148" customWidth="1"/>
    <col min="9484" max="9728" width="9.140625" style="148"/>
    <col min="9729" max="9729" width="34.85546875" style="148" customWidth="1"/>
    <col min="9730" max="9730" width="5.140625" style="148" customWidth="1"/>
    <col min="9731" max="9731" width="8.7109375" style="148" bestFit="1" customWidth="1"/>
    <col min="9732" max="9732" width="1" style="148" customWidth="1"/>
    <col min="9733" max="9733" width="12.7109375" style="148" customWidth="1"/>
    <col min="9734" max="9734" width="0.85546875" style="148" customWidth="1"/>
    <col min="9735" max="9735" width="12.7109375" style="148" customWidth="1"/>
    <col min="9736" max="9736" width="0.85546875" style="148" customWidth="1"/>
    <col min="9737" max="9737" width="12.7109375" style="148" customWidth="1"/>
    <col min="9738" max="9738" width="0.85546875" style="148" customWidth="1"/>
    <col min="9739" max="9739" width="12.7109375" style="148" customWidth="1"/>
    <col min="9740" max="9984" width="9.140625" style="148"/>
    <col min="9985" max="9985" width="34.85546875" style="148" customWidth="1"/>
    <col min="9986" max="9986" width="5.140625" style="148" customWidth="1"/>
    <col min="9987" max="9987" width="8.7109375" style="148" bestFit="1" customWidth="1"/>
    <col min="9988" max="9988" width="1" style="148" customWidth="1"/>
    <col min="9989" max="9989" width="12.7109375" style="148" customWidth="1"/>
    <col min="9990" max="9990" width="0.85546875" style="148" customWidth="1"/>
    <col min="9991" max="9991" width="12.7109375" style="148" customWidth="1"/>
    <col min="9992" max="9992" width="0.85546875" style="148" customWidth="1"/>
    <col min="9993" max="9993" width="12.7109375" style="148" customWidth="1"/>
    <col min="9994" max="9994" width="0.85546875" style="148" customWidth="1"/>
    <col min="9995" max="9995" width="12.7109375" style="148" customWidth="1"/>
    <col min="9996" max="10240" width="9.140625" style="148"/>
    <col min="10241" max="10241" width="34.85546875" style="148" customWidth="1"/>
    <col min="10242" max="10242" width="5.140625" style="148" customWidth="1"/>
    <col min="10243" max="10243" width="8.7109375" style="148" bestFit="1" customWidth="1"/>
    <col min="10244" max="10244" width="1" style="148" customWidth="1"/>
    <col min="10245" max="10245" width="12.7109375" style="148" customWidth="1"/>
    <col min="10246" max="10246" width="0.85546875" style="148" customWidth="1"/>
    <col min="10247" max="10247" width="12.7109375" style="148" customWidth="1"/>
    <col min="10248" max="10248" width="0.85546875" style="148" customWidth="1"/>
    <col min="10249" max="10249" width="12.7109375" style="148" customWidth="1"/>
    <col min="10250" max="10250" width="0.85546875" style="148" customWidth="1"/>
    <col min="10251" max="10251" width="12.7109375" style="148" customWidth="1"/>
    <col min="10252" max="10496" width="9.140625" style="148"/>
    <col min="10497" max="10497" width="34.85546875" style="148" customWidth="1"/>
    <col min="10498" max="10498" width="5.140625" style="148" customWidth="1"/>
    <col min="10499" max="10499" width="8.7109375" style="148" bestFit="1" customWidth="1"/>
    <col min="10500" max="10500" width="1" style="148" customWidth="1"/>
    <col min="10501" max="10501" width="12.7109375" style="148" customWidth="1"/>
    <col min="10502" max="10502" width="0.85546875" style="148" customWidth="1"/>
    <col min="10503" max="10503" width="12.7109375" style="148" customWidth="1"/>
    <col min="10504" max="10504" width="0.85546875" style="148" customWidth="1"/>
    <col min="10505" max="10505" width="12.7109375" style="148" customWidth="1"/>
    <col min="10506" max="10506" width="0.85546875" style="148" customWidth="1"/>
    <col min="10507" max="10507" width="12.7109375" style="148" customWidth="1"/>
    <col min="10508" max="10752" width="9.140625" style="148"/>
    <col min="10753" max="10753" width="34.85546875" style="148" customWidth="1"/>
    <col min="10754" max="10754" width="5.140625" style="148" customWidth="1"/>
    <col min="10755" max="10755" width="8.7109375" style="148" bestFit="1" customWidth="1"/>
    <col min="10756" max="10756" width="1" style="148" customWidth="1"/>
    <col min="10757" max="10757" width="12.7109375" style="148" customWidth="1"/>
    <col min="10758" max="10758" width="0.85546875" style="148" customWidth="1"/>
    <col min="10759" max="10759" width="12.7109375" style="148" customWidth="1"/>
    <col min="10760" max="10760" width="0.85546875" style="148" customWidth="1"/>
    <col min="10761" max="10761" width="12.7109375" style="148" customWidth="1"/>
    <col min="10762" max="10762" width="0.85546875" style="148" customWidth="1"/>
    <col min="10763" max="10763" width="12.7109375" style="148" customWidth="1"/>
    <col min="10764" max="11008" width="9.140625" style="148"/>
    <col min="11009" max="11009" width="34.85546875" style="148" customWidth="1"/>
    <col min="11010" max="11010" width="5.140625" style="148" customWidth="1"/>
    <col min="11011" max="11011" width="8.7109375" style="148" bestFit="1" customWidth="1"/>
    <col min="11012" max="11012" width="1" style="148" customWidth="1"/>
    <col min="11013" max="11013" width="12.7109375" style="148" customWidth="1"/>
    <col min="11014" max="11014" width="0.85546875" style="148" customWidth="1"/>
    <col min="11015" max="11015" width="12.7109375" style="148" customWidth="1"/>
    <col min="11016" max="11016" width="0.85546875" style="148" customWidth="1"/>
    <col min="11017" max="11017" width="12.7109375" style="148" customWidth="1"/>
    <col min="11018" max="11018" width="0.85546875" style="148" customWidth="1"/>
    <col min="11019" max="11019" width="12.7109375" style="148" customWidth="1"/>
    <col min="11020" max="11264" width="9.140625" style="148"/>
    <col min="11265" max="11265" width="34.85546875" style="148" customWidth="1"/>
    <col min="11266" max="11266" width="5.140625" style="148" customWidth="1"/>
    <col min="11267" max="11267" width="8.7109375" style="148" bestFit="1" customWidth="1"/>
    <col min="11268" max="11268" width="1" style="148" customWidth="1"/>
    <col min="11269" max="11269" width="12.7109375" style="148" customWidth="1"/>
    <col min="11270" max="11270" width="0.85546875" style="148" customWidth="1"/>
    <col min="11271" max="11271" width="12.7109375" style="148" customWidth="1"/>
    <col min="11272" max="11272" width="0.85546875" style="148" customWidth="1"/>
    <col min="11273" max="11273" width="12.7109375" style="148" customWidth="1"/>
    <col min="11274" max="11274" width="0.85546875" style="148" customWidth="1"/>
    <col min="11275" max="11275" width="12.7109375" style="148" customWidth="1"/>
    <col min="11276" max="11520" width="9.140625" style="148"/>
    <col min="11521" max="11521" width="34.85546875" style="148" customWidth="1"/>
    <col min="11522" max="11522" width="5.140625" style="148" customWidth="1"/>
    <col min="11523" max="11523" width="8.7109375" style="148" bestFit="1" customWidth="1"/>
    <col min="11524" max="11524" width="1" style="148" customWidth="1"/>
    <col min="11525" max="11525" width="12.7109375" style="148" customWidth="1"/>
    <col min="11526" max="11526" width="0.85546875" style="148" customWidth="1"/>
    <col min="11527" max="11527" width="12.7109375" style="148" customWidth="1"/>
    <col min="11528" max="11528" width="0.85546875" style="148" customWidth="1"/>
    <col min="11529" max="11529" width="12.7109375" style="148" customWidth="1"/>
    <col min="11530" max="11530" width="0.85546875" style="148" customWidth="1"/>
    <col min="11531" max="11531" width="12.7109375" style="148" customWidth="1"/>
    <col min="11532" max="11776" width="9.140625" style="148"/>
    <col min="11777" max="11777" width="34.85546875" style="148" customWidth="1"/>
    <col min="11778" max="11778" width="5.140625" style="148" customWidth="1"/>
    <col min="11779" max="11779" width="8.7109375" style="148" bestFit="1" customWidth="1"/>
    <col min="11780" max="11780" width="1" style="148" customWidth="1"/>
    <col min="11781" max="11781" width="12.7109375" style="148" customWidth="1"/>
    <col min="11782" max="11782" width="0.85546875" style="148" customWidth="1"/>
    <col min="11783" max="11783" width="12.7109375" style="148" customWidth="1"/>
    <col min="11784" max="11784" width="0.85546875" style="148" customWidth="1"/>
    <col min="11785" max="11785" width="12.7109375" style="148" customWidth="1"/>
    <col min="11786" max="11786" width="0.85546875" style="148" customWidth="1"/>
    <col min="11787" max="11787" width="12.7109375" style="148" customWidth="1"/>
    <col min="11788" max="12032" width="9.140625" style="148"/>
    <col min="12033" max="12033" width="34.85546875" style="148" customWidth="1"/>
    <col min="12034" max="12034" width="5.140625" style="148" customWidth="1"/>
    <col min="12035" max="12035" width="8.7109375" style="148" bestFit="1" customWidth="1"/>
    <col min="12036" max="12036" width="1" style="148" customWidth="1"/>
    <col min="12037" max="12037" width="12.7109375" style="148" customWidth="1"/>
    <col min="12038" max="12038" width="0.85546875" style="148" customWidth="1"/>
    <col min="12039" max="12039" width="12.7109375" style="148" customWidth="1"/>
    <col min="12040" max="12040" width="0.85546875" style="148" customWidth="1"/>
    <col min="12041" max="12041" width="12.7109375" style="148" customWidth="1"/>
    <col min="12042" max="12042" width="0.85546875" style="148" customWidth="1"/>
    <col min="12043" max="12043" width="12.7109375" style="148" customWidth="1"/>
    <col min="12044" max="12288" width="9.140625" style="148"/>
    <col min="12289" max="12289" width="34.85546875" style="148" customWidth="1"/>
    <col min="12290" max="12290" width="5.140625" style="148" customWidth="1"/>
    <col min="12291" max="12291" width="8.7109375" style="148" bestFit="1" customWidth="1"/>
    <col min="12292" max="12292" width="1" style="148" customWidth="1"/>
    <col min="12293" max="12293" width="12.7109375" style="148" customWidth="1"/>
    <col min="12294" max="12294" width="0.85546875" style="148" customWidth="1"/>
    <col min="12295" max="12295" width="12.7109375" style="148" customWidth="1"/>
    <col min="12296" max="12296" width="0.85546875" style="148" customWidth="1"/>
    <col min="12297" max="12297" width="12.7109375" style="148" customWidth="1"/>
    <col min="12298" max="12298" width="0.85546875" style="148" customWidth="1"/>
    <col min="12299" max="12299" width="12.7109375" style="148" customWidth="1"/>
    <col min="12300" max="12544" width="9.140625" style="148"/>
    <col min="12545" max="12545" width="34.85546875" style="148" customWidth="1"/>
    <col min="12546" max="12546" width="5.140625" style="148" customWidth="1"/>
    <col min="12547" max="12547" width="8.7109375" style="148" bestFit="1" customWidth="1"/>
    <col min="12548" max="12548" width="1" style="148" customWidth="1"/>
    <col min="12549" max="12549" width="12.7109375" style="148" customWidth="1"/>
    <col min="12550" max="12550" width="0.85546875" style="148" customWidth="1"/>
    <col min="12551" max="12551" width="12.7109375" style="148" customWidth="1"/>
    <col min="12552" max="12552" width="0.85546875" style="148" customWidth="1"/>
    <col min="12553" max="12553" width="12.7109375" style="148" customWidth="1"/>
    <col min="12554" max="12554" width="0.85546875" style="148" customWidth="1"/>
    <col min="12555" max="12555" width="12.7109375" style="148" customWidth="1"/>
    <col min="12556" max="12800" width="9.140625" style="148"/>
    <col min="12801" max="12801" width="34.85546875" style="148" customWidth="1"/>
    <col min="12802" max="12802" width="5.140625" style="148" customWidth="1"/>
    <col min="12803" max="12803" width="8.7109375" style="148" bestFit="1" customWidth="1"/>
    <col min="12804" max="12804" width="1" style="148" customWidth="1"/>
    <col min="12805" max="12805" width="12.7109375" style="148" customWidth="1"/>
    <col min="12806" max="12806" width="0.85546875" style="148" customWidth="1"/>
    <col min="12807" max="12807" width="12.7109375" style="148" customWidth="1"/>
    <col min="12808" max="12808" width="0.85546875" style="148" customWidth="1"/>
    <col min="12809" max="12809" width="12.7109375" style="148" customWidth="1"/>
    <col min="12810" max="12810" width="0.85546875" style="148" customWidth="1"/>
    <col min="12811" max="12811" width="12.7109375" style="148" customWidth="1"/>
    <col min="12812" max="13056" width="9.140625" style="148"/>
    <col min="13057" max="13057" width="34.85546875" style="148" customWidth="1"/>
    <col min="13058" max="13058" width="5.140625" style="148" customWidth="1"/>
    <col min="13059" max="13059" width="8.7109375" style="148" bestFit="1" customWidth="1"/>
    <col min="13060" max="13060" width="1" style="148" customWidth="1"/>
    <col min="13061" max="13061" width="12.7109375" style="148" customWidth="1"/>
    <col min="13062" max="13062" width="0.85546875" style="148" customWidth="1"/>
    <col min="13063" max="13063" width="12.7109375" style="148" customWidth="1"/>
    <col min="13064" max="13064" width="0.85546875" style="148" customWidth="1"/>
    <col min="13065" max="13065" width="12.7109375" style="148" customWidth="1"/>
    <col min="13066" max="13066" width="0.85546875" style="148" customWidth="1"/>
    <col min="13067" max="13067" width="12.7109375" style="148" customWidth="1"/>
    <col min="13068" max="13312" width="9.140625" style="148"/>
    <col min="13313" max="13313" width="34.85546875" style="148" customWidth="1"/>
    <col min="13314" max="13314" width="5.140625" style="148" customWidth="1"/>
    <col min="13315" max="13315" width="8.7109375" style="148" bestFit="1" customWidth="1"/>
    <col min="13316" max="13316" width="1" style="148" customWidth="1"/>
    <col min="13317" max="13317" width="12.7109375" style="148" customWidth="1"/>
    <col min="13318" max="13318" width="0.85546875" style="148" customWidth="1"/>
    <col min="13319" max="13319" width="12.7109375" style="148" customWidth="1"/>
    <col min="13320" max="13320" width="0.85546875" style="148" customWidth="1"/>
    <col min="13321" max="13321" width="12.7109375" style="148" customWidth="1"/>
    <col min="13322" max="13322" width="0.85546875" style="148" customWidth="1"/>
    <col min="13323" max="13323" width="12.7109375" style="148" customWidth="1"/>
    <col min="13324" max="13568" width="9.140625" style="148"/>
    <col min="13569" max="13569" width="34.85546875" style="148" customWidth="1"/>
    <col min="13570" max="13570" width="5.140625" style="148" customWidth="1"/>
    <col min="13571" max="13571" width="8.7109375" style="148" bestFit="1" customWidth="1"/>
    <col min="13572" max="13572" width="1" style="148" customWidth="1"/>
    <col min="13573" max="13573" width="12.7109375" style="148" customWidth="1"/>
    <col min="13574" max="13574" width="0.85546875" style="148" customWidth="1"/>
    <col min="13575" max="13575" width="12.7109375" style="148" customWidth="1"/>
    <col min="13576" max="13576" width="0.85546875" style="148" customWidth="1"/>
    <col min="13577" max="13577" width="12.7109375" style="148" customWidth="1"/>
    <col min="13578" max="13578" width="0.85546875" style="148" customWidth="1"/>
    <col min="13579" max="13579" width="12.7109375" style="148" customWidth="1"/>
    <col min="13580" max="13824" width="9.140625" style="148"/>
    <col min="13825" max="13825" width="34.85546875" style="148" customWidth="1"/>
    <col min="13826" max="13826" width="5.140625" style="148" customWidth="1"/>
    <col min="13827" max="13827" width="8.7109375" style="148" bestFit="1" customWidth="1"/>
    <col min="13828" max="13828" width="1" style="148" customWidth="1"/>
    <col min="13829" max="13829" width="12.7109375" style="148" customWidth="1"/>
    <col min="13830" max="13830" width="0.85546875" style="148" customWidth="1"/>
    <col min="13831" max="13831" width="12.7109375" style="148" customWidth="1"/>
    <col min="13832" max="13832" width="0.85546875" style="148" customWidth="1"/>
    <col min="13833" max="13833" width="12.7109375" style="148" customWidth="1"/>
    <col min="13834" max="13834" width="0.85546875" style="148" customWidth="1"/>
    <col min="13835" max="13835" width="12.7109375" style="148" customWidth="1"/>
    <col min="13836" max="14080" width="9.140625" style="148"/>
    <col min="14081" max="14081" width="34.85546875" style="148" customWidth="1"/>
    <col min="14082" max="14082" width="5.140625" style="148" customWidth="1"/>
    <col min="14083" max="14083" width="8.7109375" style="148" bestFit="1" customWidth="1"/>
    <col min="14084" max="14084" width="1" style="148" customWidth="1"/>
    <col min="14085" max="14085" width="12.7109375" style="148" customWidth="1"/>
    <col min="14086" max="14086" width="0.85546875" style="148" customWidth="1"/>
    <col min="14087" max="14087" width="12.7109375" style="148" customWidth="1"/>
    <col min="14088" max="14088" width="0.85546875" style="148" customWidth="1"/>
    <col min="14089" max="14089" width="12.7109375" style="148" customWidth="1"/>
    <col min="14090" max="14090" width="0.85546875" style="148" customWidth="1"/>
    <col min="14091" max="14091" width="12.7109375" style="148" customWidth="1"/>
    <col min="14092" max="14336" width="9.140625" style="148"/>
    <col min="14337" max="14337" width="34.85546875" style="148" customWidth="1"/>
    <col min="14338" max="14338" width="5.140625" style="148" customWidth="1"/>
    <col min="14339" max="14339" width="8.7109375" style="148" bestFit="1" customWidth="1"/>
    <col min="14340" max="14340" width="1" style="148" customWidth="1"/>
    <col min="14341" max="14341" width="12.7109375" style="148" customWidth="1"/>
    <col min="14342" max="14342" width="0.85546875" style="148" customWidth="1"/>
    <col min="14343" max="14343" width="12.7109375" style="148" customWidth="1"/>
    <col min="14344" max="14344" width="0.85546875" style="148" customWidth="1"/>
    <col min="14345" max="14345" width="12.7109375" style="148" customWidth="1"/>
    <col min="14346" max="14346" width="0.85546875" style="148" customWidth="1"/>
    <col min="14347" max="14347" width="12.7109375" style="148" customWidth="1"/>
    <col min="14348" max="14592" width="9.140625" style="148"/>
    <col min="14593" max="14593" width="34.85546875" style="148" customWidth="1"/>
    <col min="14594" max="14594" width="5.140625" style="148" customWidth="1"/>
    <col min="14595" max="14595" width="8.7109375" style="148" bestFit="1" customWidth="1"/>
    <col min="14596" max="14596" width="1" style="148" customWidth="1"/>
    <col min="14597" max="14597" width="12.7109375" style="148" customWidth="1"/>
    <col min="14598" max="14598" width="0.85546875" style="148" customWidth="1"/>
    <col min="14599" max="14599" width="12.7109375" style="148" customWidth="1"/>
    <col min="14600" max="14600" width="0.85546875" style="148" customWidth="1"/>
    <col min="14601" max="14601" width="12.7109375" style="148" customWidth="1"/>
    <col min="14602" max="14602" width="0.85546875" style="148" customWidth="1"/>
    <col min="14603" max="14603" width="12.7109375" style="148" customWidth="1"/>
    <col min="14604" max="14848" width="9.140625" style="148"/>
    <col min="14849" max="14849" width="34.85546875" style="148" customWidth="1"/>
    <col min="14850" max="14850" width="5.140625" style="148" customWidth="1"/>
    <col min="14851" max="14851" width="8.7109375" style="148" bestFit="1" customWidth="1"/>
    <col min="14852" max="14852" width="1" style="148" customWidth="1"/>
    <col min="14853" max="14853" width="12.7109375" style="148" customWidth="1"/>
    <col min="14854" max="14854" width="0.85546875" style="148" customWidth="1"/>
    <col min="14855" max="14855" width="12.7109375" style="148" customWidth="1"/>
    <col min="14856" max="14856" width="0.85546875" style="148" customWidth="1"/>
    <col min="14857" max="14857" width="12.7109375" style="148" customWidth="1"/>
    <col min="14858" max="14858" width="0.85546875" style="148" customWidth="1"/>
    <col min="14859" max="14859" width="12.7109375" style="148" customWidth="1"/>
    <col min="14860" max="15104" width="9.140625" style="148"/>
    <col min="15105" max="15105" width="34.85546875" style="148" customWidth="1"/>
    <col min="15106" max="15106" width="5.140625" style="148" customWidth="1"/>
    <col min="15107" max="15107" width="8.7109375" style="148" bestFit="1" customWidth="1"/>
    <col min="15108" max="15108" width="1" style="148" customWidth="1"/>
    <col min="15109" max="15109" width="12.7109375" style="148" customWidth="1"/>
    <col min="15110" max="15110" width="0.85546875" style="148" customWidth="1"/>
    <col min="15111" max="15111" width="12.7109375" style="148" customWidth="1"/>
    <col min="15112" max="15112" width="0.85546875" style="148" customWidth="1"/>
    <col min="15113" max="15113" width="12.7109375" style="148" customWidth="1"/>
    <col min="15114" max="15114" width="0.85546875" style="148" customWidth="1"/>
    <col min="15115" max="15115" width="12.7109375" style="148" customWidth="1"/>
    <col min="15116" max="15360" width="9.140625" style="148"/>
    <col min="15361" max="15361" width="34.85546875" style="148" customWidth="1"/>
    <col min="15362" max="15362" width="5.140625" style="148" customWidth="1"/>
    <col min="15363" max="15363" width="8.7109375" style="148" bestFit="1" customWidth="1"/>
    <col min="15364" max="15364" width="1" style="148" customWidth="1"/>
    <col min="15365" max="15365" width="12.7109375" style="148" customWidth="1"/>
    <col min="15366" max="15366" width="0.85546875" style="148" customWidth="1"/>
    <col min="15367" max="15367" width="12.7109375" style="148" customWidth="1"/>
    <col min="15368" max="15368" width="0.85546875" style="148" customWidth="1"/>
    <col min="15369" max="15369" width="12.7109375" style="148" customWidth="1"/>
    <col min="15370" max="15370" width="0.85546875" style="148" customWidth="1"/>
    <col min="15371" max="15371" width="12.7109375" style="148" customWidth="1"/>
    <col min="15372" max="15616" width="9.140625" style="148"/>
    <col min="15617" max="15617" width="34.85546875" style="148" customWidth="1"/>
    <col min="15618" max="15618" width="5.140625" style="148" customWidth="1"/>
    <col min="15619" max="15619" width="8.7109375" style="148" bestFit="1" customWidth="1"/>
    <col min="15620" max="15620" width="1" style="148" customWidth="1"/>
    <col min="15621" max="15621" width="12.7109375" style="148" customWidth="1"/>
    <col min="15622" max="15622" width="0.85546875" style="148" customWidth="1"/>
    <col min="15623" max="15623" width="12.7109375" style="148" customWidth="1"/>
    <col min="15624" max="15624" width="0.85546875" style="148" customWidth="1"/>
    <col min="15625" max="15625" width="12.7109375" style="148" customWidth="1"/>
    <col min="15626" max="15626" width="0.85546875" style="148" customWidth="1"/>
    <col min="15627" max="15627" width="12.7109375" style="148" customWidth="1"/>
    <col min="15628" max="15872" width="9.140625" style="148"/>
    <col min="15873" max="15873" width="34.85546875" style="148" customWidth="1"/>
    <col min="15874" max="15874" width="5.140625" style="148" customWidth="1"/>
    <col min="15875" max="15875" width="8.7109375" style="148" bestFit="1" customWidth="1"/>
    <col min="15876" max="15876" width="1" style="148" customWidth="1"/>
    <col min="15877" max="15877" width="12.7109375" style="148" customWidth="1"/>
    <col min="15878" max="15878" width="0.85546875" style="148" customWidth="1"/>
    <col min="15879" max="15879" width="12.7109375" style="148" customWidth="1"/>
    <col min="15880" max="15880" width="0.85546875" style="148" customWidth="1"/>
    <col min="15881" max="15881" width="12.7109375" style="148" customWidth="1"/>
    <col min="15882" max="15882" width="0.85546875" style="148" customWidth="1"/>
    <col min="15883" max="15883" width="12.7109375" style="148" customWidth="1"/>
    <col min="15884" max="16128" width="9.140625" style="148"/>
    <col min="16129" max="16129" width="34.85546875" style="148" customWidth="1"/>
    <col min="16130" max="16130" width="5.140625" style="148" customWidth="1"/>
    <col min="16131" max="16131" width="8.7109375" style="148" bestFit="1" customWidth="1"/>
    <col min="16132" max="16132" width="1" style="148" customWidth="1"/>
    <col min="16133" max="16133" width="12.7109375" style="148" customWidth="1"/>
    <col min="16134" max="16134" width="0.85546875" style="148" customWidth="1"/>
    <col min="16135" max="16135" width="12.7109375" style="148" customWidth="1"/>
    <col min="16136" max="16136" width="0.85546875" style="148" customWidth="1"/>
    <col min="16137" max="16137" width="12.7109375" style="148" customWidth="1"/>
    <col min="16138" max="16138" width="0.85546875" style="148" customWidth="1"/>
    <col min="16139" max="16139" width="12.7109375" style="148" customWidth="1"/>
    <col min="16140" max="16384" width="9.140625" style="148"/>
  </cols>
  <sheetData>
    <row r="1" spans="1:11" s="143" customFormat="1" ht="20.100000000000001" customHeight="1" x14ac:dyDescent="0.25">
      <c r="A1" s="143" t="s">
        <v>0</v>
      </c>
      <c r="E1" s="144"/>
      <c r="F1" s="144"/>
      <c r="G1" s="144"/>
      <c r="H1" s="144"/>
      <c r="I1" s="144"/>
      <c r="J1" s="144"/>
      <c r="K1" s="144"/>
    </row>
    <row r="2" spans="1:11" s="143" customFormat="1" ht="20.100000000000001" customHeight="1" x14ac:dyDescent="0.25">
      <c r="A2" s="143" t="s">
        <v>133</v>
      </c>
      <c r="E2" s="144"/>
      <c r="F2" s="144"/>
      <c r="G2" s="144"/>
      <c r="H2" s="144"/>
      <c r="I2" s="144"/>
      <c r="J2" s="145"/>
      <c r="K2" s="144"/>
    </row>
    <row r="3" spans="1:11" s="143" customFormat="1" ht="20.100000000000001" customHeight="1" x14ac:dyDescent="0.25">
      <c r="A3" s="95" t="s">
        <v>66</v>
      </c>
      <c r="B3" s="146"/>
      <c r="C3" s="146"/>
      <c r="D3" s="146"/>
      <c r="E3" s="147"/>
      <c r="F3" s="147"/>
      <c r="G3" s="147"/>
      <c r="H3" s="147"/>
      <c r="I3" s="147"/>
      <c r="J3" s="147"/>
      <c r="K3" s="147"/>
    </row>
    <row r="4" spans="1:11" ht="20.100000000000001" customHeight="1" x14ac:dyDescent="0.25">
      <c r="B4" s="149"/>
      <c r="C4" s="149"/>
      <c r="D4" s="149"/>
      <c r="E4" s="150"/>
      <c r="F4" s="150"/>
      <c r="G4" s="150"/>
      <c r="H4" s="150"/>
      <c r="I4" s="150"/>
      <c r="J4" s="150"/>
      <c r="K4" s="150"/>
    </row>
    <row r="5" spans="1:11" ht="20.100000000000001" customHeight="1" x14ac:dyDescent="0.25">
      <c r="C5" s="151"/>
      <c r="D5" s="151"/>
      <c r="E5" s="195" t="s">
        <v>3</v>
      </c>
      <c r="F5" s="195"/>
      <c r="G5" s="195"/>
      <c r="H5" s="152"/>
      <c r="I5" s="195" t="s">
        <v>4</v>
      </c>
      <c r="J5" s="195"/>
      <c r="K5" s="195"/>
    </row>
    <row r="6" spans="1:11" ht="20.100000000000001" customHeight="1" x14ac:dyDescent="0.25">
      <c r="C6" s="153"/>
      <c r="D6" s="151"/>
      <c r="E6" s="94" t="s">
        <v>10</v>
      </c>
      <c r="F6" s="154"/>
      <c r="G6" s="94" t="s">
        <v>67</v>
      </c>
      <c r="H6" s="154"/>
      <c r="I6" s="94" t="s">
        <v>10</v>
      </c>
      <c r="J6" s="154"/>
      <c r="K6" s="94" t="s">
        <v>67</v>
      </c>
    </row>
    <row r="7" spans="1:11" ht="20.100000000000001" customHeight="1" x14ac:dyDescent="0.25">
      <c r="C7" s="155" t="s">
        <v>11</v>
      </c>
      <c r="D7" s="151"/>
      <c r="E7" s="104" t="s">
        <v>12</v>
      </c>
      <c r="F7" s="156"/>
      <c r="G7" s="104" t="s">
        <v>12</v>
      </c>
      <c r="H7" s="157"/>
      <c r="I7" s="104" t="s">
        <v>12</v>
      </c>
      <c r="J7" s="156"/>
      <c r="K7" s="104" t="s">
        <v>12</v>
      </c>
    </row>
    <row r="8" spans="1:11" ht="20.100000000000001" customHeight="1" x14ac:dyDescent="0.25">
      <c r="A8" s="158" t="s">
        <v>134</v>
      </c>
      <c r="C8" s="149"/>
      <c r="E8" s="159"/>
      <c r="I8" s="159"/>
      <c r="J8" s="161"/>
    </row>
    <row r="9" spans="1:11" ht="20.100000000000001" customHeight="1" x14ac:dyDescent="0.25">
      <c r="A9" s="148" t="s">
        <v>135</v>
      </c>
      <c r="E9" s="159">
        <v>71543</v>
      </c>
      <c r="F9" s="162"/>
      <c r="G9" s="160">
        <v>84884</v>
      </c>
      <c r="H9" s="162"/>
      <c r="I9" s="159">
        <v>64658</v>
      </c>
      <c r="J9" s="162"/>
      <c r="K9" s="160">
        <v>80080</v>
      </c>
    </row>
    <row r="10" spans="1:11" ht="20.100000000000001" customHeight="1" x14ac:dyDescent="0.25">
      <c r="A10" s="148" t="s">
        <v>136</v>
      </c>
      <c r="C10" s="163"/>
      <c r="E10" s="30"/>
      <c r="F10" s="162"/>
      <c r="H10" s="162"/>
      <c r="I10" s="30"/>
      <c r="J10" s="162"/>
    </row>
    <row r="11" spans="1:11" ht="19.5" customHeight="1" x14ac:dyDescent="0.25">
      <c r="A11" s="148" t="s">
        <v>137</v>
      </c>
      <c r="C11" s="149" t="s">
        <v>169</v>
      </c>
      <c r="D11" s="164"/>
      <c r="E11" s="159">
        <v>83340</v>
      </c>
      <c r="F11" s="162"/>
      <c r="G11" s="160">
        <v>77065</v>
      </c>
      <c r="H11" s="162"/>
      <c r="I11" s="159">
        <v>80168</v>
      </c>
      <c r="J11" s="162"/>
      <c r="K11" s="160">
        <v>73714</v>
      </c>
    </row>
    <row r="12" spans="1:11" ht="20.100000000000001" customHeight="1" x14ac:dyDescent="0.25">
      <c r="A12" s="148" t="s">
        <v>138</v>
      </c>
      <c r="C12" s="149">
        <v>12</v>
      </c>
      <c r="D12" s="164"/>
      <c r="E12" s="159">
        <v>1897</v>
      </c>
      <c r="F12" s="162"/>
      <c r="G12" s="160">
        <v>1441</v>
      </c>
      <c r="H12" s="162"/>
      <c r="I12" s="159">
        <v>1619</v>
      </c>
      <c r="J12" s="162"/>
      <c r="K12" s="160">
        <v>1148</v>
      </c>
    </row>
    <row r="13" spans="1:11" ht="20.100000000000001" customHeight="1" x14ac:dyDescent="0.4">
      <c r="A13" s="165" t="s">
        <v>139</v>
      </c>
      <c r="C13" s="149"/>
      <c r="D13" s="164"/>
      <c r="E13" s="159"/>
      <c r="F13" s="162"/>
      <c r="H13" s="162"/>
      <c r="I13" s="159"/>
      <c r="J13" s="162"/>
    </row>
    <row r="14" spans="1:11" ht="20.100000000000001" customHeight="1" x14ac:dyDescent="0.25">
      <c r="A14" s="148" t="s">
        <v>140</v>
      </c>
      <c r="C14" s="149"/>
      <c r="D14" s="164"/>
      <c r="E14" s="159">
        <v>1402</v>
      </c>
      <c r="F14" s="162"/>
      <c r="G14" s="160">
        <v>-480</v>
      </c>
      <c r="H14" s="162"/>
      <c r="I14" s="159">
        <v>1402</v>
      </c>
      <c r="J14" s="162"/>
      <c r="K14" s="160">
        <v>-480</v>
      </c>
    </row>
    <row r="15" spans="1:11" ht="20.100000000000001" customHeight="1" x14ac:dyDescent="0.4">
      <c r="A15" s="165" t="s">
        <v>179</v>
      </c>
      <c r="C15" s="166"/>
      <c r="D15" s="164"/>
      <c r="E15" s="159"/>
      <c r="F15" s="27"/>
      <c r="H15" s="27"/>
      <c r="I15" s="159"/>
      <c r="J15" s="27"/>
    </row>
    <row r="16" spans="1:11" ht="20.100000000000001" customHeight="1" x14ac:dyDescent="0.25">
      <c r="A16" s="148" t="s">
        <v>180</v>
      </c>
      <c r="C16" s="166"/>
      <c r="D16" s="164"/>
      <c r="E16" s="159">
        <v>568</v>
      </c>
      <c r="G16" s="161">
        <v>3440</v>
      </c>
      <c r="I16" s="159">
        <v>568</v>
      </c>
      <c r="K16" s="161">
        <v>3582</v>
      </c>
    </row>
    <row r="17" spans="1:11" ht="20.100000000000001" customHeight="1" x14ac:dyDescent="0.25">
      <c r="A17" s="148" t="s">
        <v>181</v>
      </c>
      <c r="C17" s="163"/>
      <c r="D17" s="164"/>
      <c r="E17" s="167">
        <v>-1176</v>
      </c>
      <c r="F17" s="168"/>
      <c r="G17" s="161">
        <v>1091</v>
      </c>
      <c r="H17" s="168"/>
      <c r="I17" s="159">
        <v>-1176</v>
      </c>
      <c r="J17" s="168"/>
      <c r="K17" s="161">
        <v>1091</v>
      </c>
    </row>
    <row r="18" spans="1:11" ht="20.100000000000001" customHeight="1" x14ac:dyDescent="0.25">
      <c r="A18" s="148" t="s">
        <v>141</v>
      </c>
      <c r="C18" s="166"/>
      <c r="D18" s="164"/>
      <c r="E18" s="159">
        <v>-14</v>
      </c>
      <c r="G18" s="161">
        <v>5</v>
      </c>
      <c r="I18" s="159">
        <v>-14</v>
      </c>
      <c r="K18" s="161">
        <v>5</v>
      </c>
    </row>
    <row r="19" spans="1:11" s="169" customFormat="1" ht="20.100000000000001" customHeight="1" x14ac:dyDescent="0.25">
      <c r="A19" s="169" t="s">
        <v>142</v>
      </c>
      <c r="C19" s="170"/>
      <c r="D19" s="153"/>
      <c r="E19" s="167">
        <v>-4922</v>
      </c>
      <c r="F19" s="168"/>
      <c r="G19" s="161">
        <v>-4362</v>
      </c>
      <c r="H19" s="168"/>
      <c r="I19" s="159">
        <v>-4831</v>
      </c>
      <c r="J19" s="168"/>
      <c r="K19" s="161">
        <v>-4321</v>
      </c>
    </row>
    <row r="20" spans="1:11" s="169" customFormat="1" ht="20.100000000000001" customHeight="1" x14ac:dyDescent="0.25">
      <c r="A20" s="169" t="s">
        <v>143</v>
      </c>
      <c r="C20" s="149">
        <v>14</v>
      </c>
      <c r="D20" s="153"/>
      <c r="E20" s="167">
        <v>6791</v>
      </c>
      <c r="F20" s="168"/>
      <c r="G20" s="161">
        <v>5243</v>
      </c>
      <c r="H20" s="168"/>
      <c r="I20" s="159">
        <v>6059</v>
      </c>
      <c r="J20" s="168"/>
      <c r="K20" s="161">
        <v>4707</v>
      </c>
    </row>
    <row r="21" spans="1:11" ht="20.100000000000001" customHeight="1" x14ac:dyDescent="0.25">
      <c r="A21" s="148" t="s">
        <v>144</v>
      </c>
      <c r="C21" s="149"/>
      <c r="D21" s="164"/>
      <c r="E21" s="30"/>
      <c r="F21" s="162"/>
      <c r="G21" s="29"/>
      <c r="H21" s="162"/>
      <c r="I21" s="159"/>
      <c r="J21" s="162"/>
      <c r="K21" s="29"/>
    </row>
    <row r="22" spans="1:11" ht="20.100000000000001" customHeight="1" x14ac:dyDescent="0.25">
      <c r="A22" s="148" t="s">
        <v>145</v>
      </c>
      <c r="C22" s="149"/>
      <c r="D22" s="164"/>
      <c r="E22" s="159">
        <v>83368</v>
      </c>
      <c r="F22" s="162"/>
      <c r="G22" s="160">
        <v>-52880</v>
      </c>
      <c r="H22" s="162"/>
      <c r="I22" s="159">
        <v>84688</v>
      </c>
      <c r="J22" s="162"/>
      <c r="K22" s="160">
        <v>-54340</v>
      </c>
    </row>
    <row r="23" spans="1:11" ht="20.100000000000001" customHeight="1" x14ac:dyDescent="0.25">
      <c r="A23" s="148" t="s">
        <v>146</v>
      </c>
      <c r="C23" s="149"/>
      <c r="E23" s="159">
        <v>-18522</v>
      </c>
      <c r="F23" s="162"/>
      <c r="G23" s="160">
        <v>-6936</v>
      </c>
      <c r="H23" s="162"/>
      <c r="I23" s="159">
        <v>-18885</v>
      </c>
      <c r="J23" s="162"/>
      <c r="K23" s="160">
        <v>-7600</v>
      </c>
    </row>
    <row r="24" spans="1:11" ht="20.100000000000001" customHeight="1" x14ac:dyDescent="0.25">
      <c r="A24" s="148" t="s">
        <v>147</v>
      </c>
      <c r="C24" s="149"/>
      <c r="E24" s="159">
        <v>1268</v>
      </c>
      <c r="F24" s="162"/>
      <c r="G24" s="160">
        <v>-89</v>
      </c>
      <c r="H24" s="162"/>
      <c r="I24" s="159">
        <v>1103</v>
      </c>
      <c r="J24" s="162"/>
      <c r="K24" s="160">
        <v>-495</v>
      </c>
    </row>
    <row r="25" spans="1:11" ht="20.100000000000001" customHeight="1" x14ac:dyDescent="0.25">
      <c r="A25" s="148" t="s">
        <v>148</v>
      </c>
      <c r="C25" s="149"/>
      <c r="E25" s="159">
        <v>3680</v>
      </c>
      <c r="F25" s="162"/>
      <c r="G25" s="160">
        <v>-5855</v>
      </c>
      <c r="H25" s="162"/>
      <c r="I25" s="159">
        <v>3679</v>
      </c>
      <c r="J25" s="162"/>
      <c r="K25" s="160">
        <v>-5855</v>
      </c>
    </row>
    <row r="26" spans="1:11" ht="20.100000000000001" customHeight="1" x14ac:dyDescent="0.25">
      <c r="A26" s="148" t="s">
        <v>149</v>
      </c>
      <c r="C26" s="149"/>
      <c r="D26" s="164"/>
      <c r="E26" s="159">
        <v>-71698</v>
      </c>
      <c r="F26" s="162"/>
      <c r="G26" s="160">
        <v>-135450</v>
      </c>
      <c r="H26" s="162"/>
      <c r="I26" s="159">
        <v>-53932</v>
      </c>
      <c r="J26" s="162"/>
      <c r="K26" s="160">
        <v>-122898</v>
      </c>
    </row>
    <row r="27" spans="1:11" ht="20.100000000000001" customHeight="1" x14ac:dyDescent="0.25">
      <c r="A27" s="148" t="s">
        <v>150</v>
      </c>
      <c r="C27" s="149"/>
      <c r="E27" s="159">
        <v>1682</v>
      </c>
      <c r="F27" s="162"/>
      <c r="G27" s="160">
        <v>1500</v>
      </c>
      <c r="H27" s="162"/>
      <c r="I27" s="159">
        <v>0</v>
      </c>
      <c r="J27" s="162"/>
      <c r="K27" s="160">
        <v>0</v>
      </c>
    </row>
    <row r="28" spans="1:11" ht="20.100000000000001" customHeight="1" x14ac:dyDescent="0.25">
      <c r="A28" s="148" t="s">
        <v>151</v>
      </c>
      <c r="C28" s="149">
        <v>14</v>
      </c>
      <c r="E28" s="171">
        <v>-4175</v>
      </c>
      <c r="F28" s="162"/>
      <c r="G28" s="172">
        <v>-1145</v>
      </c>
      <c r="H28" s="162"/>
      <c r="I28" s="171">
        <v>-4029</v>
      </c>
      <c r="J28" s="162"/>
      <c r="K28" s="172">
        <v>-1145</v>
      </c>
    </row>
    <row r="29" spans="1:11" ht="6" customHeight="1" x14ac:dyDescent="0.25">
      <c r="C29" s="166"/>
      <c r="E29" s="167"/>
      <c r="G29" s="161"/>
      <c r="I29" s="167"/>
      <c r="K29" s="161"/>
    </row>
    <row r="30" spans="1:11" ht="20.100000000000001" customHeight="1" x14ac:dyDescent="0.25">
      <c r="A30" s="158" t="s">
        <v>182</v>
      </c>
      <c r="C30" s="166"/>
      <c r="E30" s="167">
        <f>SUM(E9:E28)</f>
        <v>155032</v>
      </c>
      <c r="F30" s="168"/>
      <c r="G30" s="161">
        <f>SUM(G9:G28)</f>
        <v>-32528</v>
      </c>
      <c r="H30" s="168"/>
      <c r="I30" s="167">
        <f>SUM(I9:I28)</f>
        <v>161077</v>
      </c>
      <c r="J30" s="168"/>
      <c r="K30" s="161">
        <f>SUM(K9:K28)</f>
        <v>-32807</v>
      </c>
    </row>
    <row r="31" spans="1:11" ht="20.100000000000001" customHeight="1" x14ac:dyDescent="0.25">
      <c r="A31" s="169" t="s">
        <v>152</v>
      </c>
      <c r="C31" s="166"/>
      <c r="E31" s="171">
        <v>1617</v>
      </c>
      <c r="F31" s="162"/>
      <c r="G31" s="172">
        <v>1532</v>
      </c>
      <c r="H31" s="162"/>
      <c r="I31" s="171">
        <v>1518</v>
      </c>
      <c r="J31" s="162"/>
      <c r="K31" s="172">
        <v>1491</v>
      </c>
    </row>
    <row r="32" spans="1:11" ht="6" customHeight="1" x14ac:dyDescent="0.25">
      <c r="C32" s="166"/>
      <c r="E32" s="167"/>
      <c r="F32" s="161"/>
      <c r="G32" s="161"/>
      <c r="H32" s="161"/>
      <c r="I32" s="167"/>
      <c r="J32" s="161"/>
      <c r="K32" s="161"/>
    </row>
    <row r="33" spans="1:11" ht="20.100000000000001" customHeight="1" x14ac:dyDescent="0.25">
      <c r="A33" s="158" t="s">
        <v>183</v>
      </c>
      <c r="C33" s="166"/>
      <c r="E33" s="38">
        <f>SUM(E30:E31)</f>
        <v>156649</v>
      </c>
      <c r="F33" s="168"/>
      <c r="G33" s="39">
        <f>SUM(G30:G31)</f>
        <v>-30996</v>
      </c>
      <c r="H33" s="168"/>
      <c r="I33" s="38">
        <f>SUM(I30:I31)</f>
        <v>162595</v>
      </c>
      <c r="J33" s="168"/>
      <c r="K33" s="39">
        <f>SUM(K30:K31)</f>
        <v>-31316</v>
      </c>
    </row>
    <row r="34" spans="1:11" ht="20.100000000000001" customHeight="1" x14ac:dyDescent="0.25">
      <c r="A34" s="158"/>
      <c r="C34" s="166"/>
      <c r="E34" s="41"/>
      <c r="F34" s="168"/>
      <c r="G34" s="41"/>
      <c r="H34" s="168"/>
      <c r="I34" s="41"/>
      <c r="J34" s="168"/>
      <c r="K34" s="41"/>
    </row>
    <row r="35" spans="1:11" ht="20.100000000000001" customHeight="1" x14ac:dyDescent="0.25">
      <c r="A35" s="158"/>
      <c r="C35" s="166"/>
      <c r="E35" s="41"/>
      <c r="F35" s="168"/>
      <c r="G35" s="41"/>
      <c r="H35" s="168"/>
      <c r="I35" s="41"/>
      <c r="J35" s="168"/>
      <c r="K35" s="41"/>
    </row>
    <row r="36" spans="1:11" ht="20.100000000000001" customHeight="1" x14ac:dyDescent="0.25">
      <c r="A36" s="158"/>
      <c r="C36" s="166"/>
      <c r="E36" s="41"/>
      <c r="F36" s="168"/>
      <c r="G36" s="41"/>
      <c r="H36" s="168"/>
      <c r="I36" s="41"/>
      <c r="J36" s="168"/>
      <c r="K36" s="41"/>
    </row>
    <row r="37" spans="1:11" ht="20.100000000000001" customHeight="1" x14ac:dyDescent="0.25">
      <c r="A37" s="158"/>
      <c r="C37" s="166"/>
      <c r="E37" s="41"/>
      <c r="F37" s="168"/>
      <c r="G37" s="41"/>
      <c r="H37" s="168"/>
      <c r="I37" s="41"/>
      <c r="J37" s="168"/>
      <c r="K37" s="41"/>
    </row>
    <row r="38" spans="1:11" ht="20.100000000000001" customHeight="1" x14ac:dyDescent="0.25">
      <c r="A38" s="158"/>
      <c r="C38" s="166"/>
      <c r="E38" s="41"/>
      <c r="F38" s="168"/>
      <c r="G38" s="41"/>
      <c r="H38" s="168"/>
      <c r="I38" s="41"/>
      <c r="J38" s="168"/>
      <c r="K38" s="41"/>
    </row>
    <row r="39" spans="1:11" ht="20.100000000000001" customHeight="1" x14ac:dyDescent="0.25">
      <c r="A39" s="158"/>
      <c r="C39" s="166"/>
      <c r="E39" s="41"/>
      <c r="F39" s="168"/>
      <c r="G39" s="41"/>
      <c r="H39" s="168"/>
      <c r="I39" s="41"/>
      <c r="J39" s="168"/>
      <c r="K39" s="41"/>
    </row>
    <row r="40" spans="1:11" ht="20.100000000000001" customHeight="1" x14ac:dyDescent="0.25">
      <c r="A40" s="158"/>
      <c r="C40" s="166"/>
      <c r="E40" s="41"/>
      <c r="F40" s="168"/>
      <c r="G40" s="41"/>
      <c r="H40" s="168"/>
      <c r="I40" s="41"/>
      <c r="J40" s="168"/>
      <c r="K40" s="41"/>
    </row>
    <row r="41" spans="1:11" ht="20.100000000000001" customHeight="1" x14ac:dyDescent="0.25">
      <c r="A41" s="158"/>
      <c r="C41" s="166"/>
      <c r="E41" s="41"/>
      <c r="F41" s="168"/>
      <c r="G41" s="41"/>
      <c r="H41" s="168"/>
      <c r="I41" s="41"/>
      <c r="J41" s="168"/>
      <c r="K41" s="41"/>
    </row>
    <row r="42" spans="1:11" ht="20.100000000000001" customHeight="1" x14ac:dyDescent="0.25">
      <c r="A42" s="158"/>
      <c r="C42" s="166"/>
      <c r="E42" s="41"/>
      <c r="F42" s="168"/>
      <c r="G42" s="41"/>
      <c r="H42" s="168"/>
      <c r="I42" s="41"/>
      <c r="J42" s="168"/>
      <c r="K42" s="41"/>
    </row>
    <row r="43" spans="1:11" ht="20.100000000000001" customHeight="1" x14ac:dyDescent="0.25">
      <c r="A43" s="158"/>
      <c r="C43" s="166"/>
      <c r="E43" s="41"/>
      <c r="F43" s="168"/>
      <c r="G43" s="41"/>
      <c r="H43" s="168"/>
      <c r="I43" s="41"/>
      <c r="J43" s="168"/>
      <c r="K43" s="41"/>
    </row>
    <row r="44" spans="1:11" ht="20.100000000000001" customHeight="1" x14ac:dyDescent="0.25">
      <c r="A44" s="158"/>
      <c r="C44" s="166"/>
      <c r="E44" s="41"/>
      <c r="F44" s="168"/>
      <c r="G44" s="41"/>
      <c r="H44" s="168"/>
      <c r="I44" s="41"/>
      <c r="J44" s="168"/>
      <c r="K44" s="41"/>
    </row>
    <row r="45" spans="1:11" ht="3" customHeight="1" x14ac:dyDescent="0.25">
      <c r="A45" s="158"/>
      <c r="C45" s="166"/>
      <c r="E45" s="41"/>
      <c r="F45" s="168"/>
      <c r="G45" s="41"/>
      <c r="H45" s="168"/>
      <c r="I45" s="41"/>
      <c r="J45" s="168"/>
      <c r="K45" s="41"/>
    </row>
    <row r="46" spans="1:11" ht="21.95" customHeight="1" x14ac:dyDescent="0.25">
      <c r="A46" s="174" t="s">
        <v>32</v>
      </c>
      <c r="B46" s="175"/>
      <c r="C46" s="176"/>
      <c r="D46" s="175"/>
      <c r="E46" s="172"/>
      <c r="F46" s="172"/>
      <c r="G46" s="172"/>
      <c r="H46" s="172"/>
      <c r="I46" s="172"/>
      <c r="J46" s="172"/>
      <c r="K46" s="172"/>
    </row>
    <row r="47" spans="1:11" s="143" customFormat="1" ht="20.100000000000001" customHeight="1" x14ac:dyDescent="0.25">
      <c r="A47" s="143" t="s">
        <v>0</v>
      </c>
      <c r="E47" s="144"/>
      <c r="F47" s="144"/>
      <c r="G47" s="144"/>
      <c r="H47" s="144"/>
      <c r="I47" s="144"/>
      <c r="J47" s="144"/>
      <c r="K47" s="144"/>
    </row>
    <row r="48" spans="1:11" s="143" customFormat="1" ht="20.100000000000001" customHeight="1" x14ac:dyDescent="0.25">
      <c r="A48" s="143" t="s">
        <v>153</v>
      </c>
      <c r="E48" s="144"/>
      <c r="F48" s="144"/>
      <c r="G48" s="144"/>
      <c r="H48" s="144"/>
      <c r="I48" s="144"/>
      <c r="J48" s="145"/>
      <c r="K48" s="144"/>
    </row>
    <row r="49" spans="1:11" s="143" customFormat="1" ht="20.100000000000001" customHeight="1" x14ac:dyDescent="0.25">
      <c r="A49" s="95" t="str">
        <f>A3</f>
        <v>สำหรับงวดสามเดือนสิ้นสุดวันที่ 31 ธันวาคม พ.ศ. 2562</v>
      </c>
      <c r="B49" s="146"/>
      <c r="C49" s="146"/>
      <c r="D49" s="146"/>
      <c r="E49" s="147"/>
      <c r="F49" s="147"/>
      <c r="G49" s="147"/>
      <c r="H49" s="147"/>
      <c r="I49" s="147"/>
      <c r="J49" s="147"/>
      <c r="K49" s="147"/>
    </row>
    <row r="50" spans="1:11" ht="20.100000000000001" customHeight="1" x14ac:dyDescent="0.25">
      <c r="B50" s="149"/>
      <c r="C50" s="149"/>
      <c r="D50" s="149"/>
      <c r="E50" s="150"/>
      <c r="F50" s="150"/>
      <c r="G50" s="150"/>
      <c r="H50" s="150"/>
      <c r="I50" s="150"/>
      <c r="J50" s="150"/>
      <c r="K50" s="150"/>
    </row>
    <row r="51" spans="1:11" ht="20.100000000000001" customHeight="1" x14ac:dyDescent="0.25">
      <c r="C51" s="151"/>
      <c r="D51" s="151"/>
      <c r="E51" s="195" t="s">
        <v>3</v>
      </c>
      <c r="F51" s="195"/>
      <c r="G51" s="195"/>
      <c r="H51" s="152"/>
      <c r="I51" s="195" t="s">
        <v>4</v>
      </c>
      <c r="J51" s="195"/>
      <c r="K51" s="195"/>
    </row>
    <row r="52" spans="1:11" ht="20.100000000000001" customHeight="1" x14ac:dyDescent="0.25">
      <c r="C52" s="153"/>
      <c r="D52" s="151"/>
      <c r="E52" s="94" t="s">
        <v>10</v>
      </c>
      <c r="F52" s="154"/>
      <c r="G52" s="94" t="s">
        <v>67</v>
      </c>
      <c r="H52" s="154"/>
      <c r="I52" s="94" t="s">
        <v>10</v>
      </c>
      <c r="J52" s="154"/>
      <c r="K52" s="94" t="s">
        <v>67</v>
      </c>
    </row>
    <row r="53" spans="1:11" ht="20.100000000000001" customHeight="1" x14ac:dyDescent="0.25">
      <c r="C53" s="155" t="s">
        <v>11</v>
      </c>
      <c r="D53" s="151"/>
      <c r="E53" s="104" t="s">
        <v>12</v>
      </c>
      <c r="F53" s="156"/>
      <c r="G53" s="104" t="s">
        <v>12</v>
      </c>
      <c r="H53" s="157"/>
      <c r="I53" s="104" t="s">
        <v>12</v>
      </c>
      <c r="J53" s="156"/>
      <c r="K53" s="104" t="s">
        <v>12</v>
      </c>
    </row>
    <row r="54" spans="1:11" ht="20.100000000000001" customHeight="1" x14ac:dyDescent="0.25">
      <c r="A54" s="158" t="s">
        <v>154</v>
      </c>
      <c r="E54" s="159"/>
      <c r="I54" s="159"/>
      <c r="J54" s="161"/>
    </row>
    <row r="55" spans="1:11" ht="20.100000000000001" customHeight="1" x14ac:dyDescent="0.25">
      <c r="A55" s="148" t="s">
        <v>155</v>
      </c>
      <c r="C55" s="164"/>
      <c r="E55" s="159">
        <v>0</v>
      </c>
      <c r="G55" s="160">
        <v>-40000</v>
      </c>
      <c r="I55" s="159">
        <v>0</v>
      </c>
      <c r="K55" s="177">
        <v>-40000</v>
      </c>
    </row>
    <row r="56" spans="1:11" ht="20.100000000000001" customHeight="1" x14ac:dyDescent="0.25">
      <c r="A56" s="148" t="s">
        <v>156</v>
      </c>
      <c r="C56" s="164">
        <v>9</v>
      </c>
      <c r="E56" s="159">
        <v>-182133</v>
      </c>
      <c r="G56" s="160">
        <v>-226263</v>
      </c>
      <c r="I56" s="159">
        <v>-182133</v>
      </c>
      <c r="K56" s="177">
        <v>-226263</v>
      </c>
    </row>
    <row r="57" spans="1:11" ht="20.100000000000001" customHeight="1" x14ac:dyDescent="0.25">
      <c r="A57" s="148" t="s">
        <v>157</v>
      </c>
      <c r="C57" s="164"/>
      <c r="E57" s="159">
        <v>182543</v>
      </c>
      <c r="G57" s="160">
        <v>226657</v>
      </c>
      <c r="I57" s="159">
        <v>182543</v>
      </c>
      <c r="K57" s="177">
        <v>226657</v>
      </c>
    </row>
    <row r="58" spans="1:11" ht="20.100000000000001" customHeight="1" x14ac:dyDescent="0.25">
      <c r="A58" s="148" t="s">
        <v>184</v>
      </c>
      <c r="C58" s="164"/>
      <c r="E58" s="159">
        <v>-147344</v>
      </c>
      <c r="F58" s="162"/>
      <c r="G58" s="160">
        <v>-141090</v>
      </c>
      <c r="H58" s="162"/>
      <c r="I58" s="159">
        <v>-144936</v>
      </c>
      <c r="J58" s="162"/>
      <c r="K58" s="160">
        <v>-135995</v>
      </c>
    </row>
    <row r="59" spans="1:11" ht="20.100000000000001" customHeight="1" x14ac:dyDescent="0.25">
      <c r="A59" s="148" t="s">
        <v>158</v>
      </c>
      <c r="C59" s="164">
        <v>12</v>
      </c>
      <c r="E59" s="159">
        <v>-8975</v>
      </c>
      <c r="F59" s="162"/>
      <c r="G59" s="160">
        <v>-906</v>
      </c>
      <c r="H59" s="162"/>
      <c r="I59" s="159">
        <v>-8975</v>
      </c>
      <c r="J59" s="162"/>
      <c r="K59" s="160">
        <v>-906</v>
      </c>
    </row>
    <row r="60" spans="1:11" ht="20.100000000000001" customHeight="1" x14ac:dyDescent="0.25">
      <c r="A60" s="148" t="s">
        <v>185</v>
      </c>
      <c r="C60" s="164"/>
      <c r="E60" s="190">
        <v>2958</v>
      </c>
      <c r="F60" s="162"/>
      <c r="G60" s="172">
        <v>3036</v>
      </c>
      <c r="H60" s="162"/>
      <c r="I60" s="171">
        <v>2958</v>
      </c>
      <c r="J60" s="162"/>
      <c r="K60" s="172">
        <v>2336</v>
      </c>
    </row>
    <row r="61" spans="1:11" s="169" customFormat="1" ht="6" customHeight="1" x14ac:dyDescent="0.25">
      <c r="E61" s="178"/>
      <c r="F61" s="161"/>
      <c r="G61" s="173"/>
      <c r="H61" s="161"/>
      <c r="I61" s="178"/>
      <c r="J61" s="161"/>
      <c r="K61" s="173"/>
    </row>
    <row r="62" spans="1:11" ht="20.100000000000001" customHeight="1" x14ac:dyDescent="0.25">
      <c r="A62" s="158" t="s">
        <v>159</v>
      </c>
      <c r="E62" s="179">
        <f>SUM(E55:E60)</f>
        <v>-152951</v>
      </c>
      <c r="F62" s="162"/>
      <c r="G62" s="180">
        <f>SUM(G55:G60)</f>
        <v>-178566</v>
      </c>
      <c r="H62" s="162"/>
      <c r="I62" s="179">
        <f>SUM(I55:I60)</f>
        <v>-150543</v>
      </c>
      <c r="J62" s="162"/>
      <c r="K62" s="180">
        <f>SUM(K55:K60)</f>
        <v>-174171</v>
      </c>
    </row>
    <row r="63" spans="1:11" ht="15" customHeight="1" x14ac:dyDescent="0.25">
      <c r="E63" s="181"/>
      <c r="G63" s="182"/>
      <c r="I63" s="181"/>
      <c r="K63" s="182"/>
    </row>
    <row r="64" spans="1:11" ht="20.100000000000001" customHeight="1" x14ac:dyDescent="0.25">
      <c r="A64" s="158" t="s">
        <v>160</v>
      </c>
      <c r="B64" s="149"/>
      <c r="E64" s="167"/>
      <c r="G64" s="161"/>
      <c r="I64" s="167"/>
      <c r="K64" s="161"/>
    </row>
    <row r="65" spans="1:11" ht="20.100000000000001" customHeight="1" x14ac:dyDescent="0.25">
      <c r="A65" s="148" t="s">
        <v>161</v>
      </c>
      <c r="C65" s="28">
        <v>15</v>
      </c>
      <c r="D65" s="27"/>
      <c r="E65" s="171">
        <v>-130</v>
      </c>
      <c r="F65" s="27"/>
      <c r="G65" s="172">
        <v>0</v>
      </c>
      <c r="H65" s="27"/>
      <c r="I65" s="171">
        <v>-130</v>
      </c>
      <c r="J65" s="27"/>
      <c r="K65" s="172">
        <v>0</v>
      </c>
    </row>
    <row r="66" spans="1:11" ht="6" customHeight="1" x14ac:dyDescent="0.25">
      <c r="C66" s="164"/>
      <c r="E66" s="167"/>
      <c r="F66" s="161"/>
      <c r="G66" s="161"/>
      <c r="H66" s="161"/>
      <c r="I66" s="167"/>
      <c r="J66" s="161"/>
      <c r="K66" s="161"/>
    </row>
    <row r="67" spans="1:11" ht="20.100000000000001" customHeight="1" x14ac:dyDescent="0.25">
      <c r="A67" s="158" t="s">
        <v>162</v>
      </c>
      <c r="C67" s="164"/>
      <c r="E67" s="183">
        <f>SUM(E65)</f>
        <v>-130</v>
      </c>
      <c r="F67" s="162"/>
      <c r="G67" s="142">
        <f>SUM(G65)</f>
        <v>0</v>
      </c>
      <c r="H67" s="162"/>
      <c r="I67" s="183">
        <f>SUM(I65)</f>
        <v>-130</v>
      </c>
      <c r="J67" s="162"/>
      <c r="K67" s="142">
        <f>SUM(K65)</f>
        <v>0</v>
      </c>
    </row>
    <row r="68" spans="1:11" ht="15" customHeight="1" x14ac:dyDescent="0.25">
      <c r="A68" s="158"/>
      <c r="C68" s="166"/>
      <c r="E68" s="178"/>
      <c r="G68" s="173"/>
      <c r="I68" s="178"/>
      <c r="K68" s="173"/>
    </row>
    <row r="69" spans="1:11" ht="15" customHeight="1" x14ac:dyDescent="0.25">
      <c r="A69" s="158" t="s">
        <v>15</v>
      </c>
      <c r="C69" s="166"/>
      <c r="E69" s="178"/>
      <c r="G69" s="173"/>
      <c r="I69" s="178"/>
      <c r="K69" s="173"/>
    </row>
    <row r="70" spans="1:11" ht="20.100000000000001" customHeight="1" x14ac:dyDescent="0.25">
      <c r="A70" s="158" t="s">
        <v>163</v>
      </c>
      <c r="C70" s="166"/>
      <c r="E70" s="30">
        <f>SUM(E33,E62,E67)</f>
        <v>3568</v>
      </c>
      <c r="F70" s="162"/>
      <c r="G70" s="29">
        <f>SUM(G33,G62,G67)</f>
        <v>-209562</v>
      </c>
      <c r="H70" s="162"/>
      <c r="I70" s="30">
        <f>SUM(I33,I62,I67)</f>
        <v>11922</v>
      </c>
      <c r="J70" s="27"/>
      <c r="K70" s="29">
        <f>SUM(K33,K62,K67)</f>
        <v>-205487</v>
      </c>
    </row>
    <row r="71" spans="1:11" ht="20.100000000000001" customHeight="1" x14ac:dyDescent="0.25">
      <c r="A71" s="148" t="s">
        <v>164</v>
      </c>
      <c r="C71" s="166"/>
      <c r="E71" s="171">
        <v>599206</v>
      </c>
      <c r="F71" s="27"/>
      <c r="G71" s="172">
        <v>822969</v>
      </c>
      <c r="H71" s="27"/>
      <c r="I71" s="171">
        <v>552722</v>
      </c>
      <c r="J71" s="27"/>
      <c r="K71" s="172">
        <v>794380</v>
      </c>
    </row>
    <row r="72" spans="1:11" ht="6" customHeight="1" x14ac:dyDescent="0.25">
      <c r="C72" s="166"/>
      <c r="E72" s="40"/>
      <c r="F72" s="162"/>
      <c r="G72" s="41"/>
      <c r="H72" s="162"/>
      <c r="I72" s="40"/>
      <c r="J72" s="162"/>
      <c r="K72" s="41"/>
    </row>
    <row r="73" spans="1:11" ht="20.100000000000001" customHeight="1" thickBot="1" x14ac:dyDescent="0.3">
      <c r="A73" s="158" t="s">
        <v>165</v>
      </c>
      <c r="C73" s="166"/>
      <c r="E73" s="184">
        <f>SUM(E70:E71)</f>
        <v>602774</v>
      </c>
      <c r="F73" s="162"/>
      <c r="G73" s="185">
        <f>SUM(G70:G71)</f>
        <v>613407</v>
      </c>
      <c r="H73" s="162"/>
      <c r="I73" s="184">
        <f>SUM(I70:I71)</f>
        <v>564644</v>
      </c>
      <c r="J73" s="162"/>
      <c r="K73" s="185">
        <f>SUM(K70:K71)</f>
        <v>588893</v>
      </c>
    </row>
    <row r="74" spans="1:11" ht="20.100000000000001" customHeight="1" thickTop="1" x14ac:dyDescent="0.25">
      <c r="C74" s="166"/>
      <c r="E74" s="173"/>
      <c r="G74" s="173"/>
      <c r="I74" s="173"/>
      <c r="J74" s="161"/>
      <c r="K74" s="173"/>
    </row>
    <row r="75" spans="1:11" ht="20.100000000000001" customHeight="1" x14ac:dyDescent="0.25">
      <c r="C75" s="166"/>
      <c r="E75" s="173"/>
      <c r="G75" s="173"/>
      <c r="I75" s="173"/>
      <c r="J75" s="161"/>
      <c r="K75" s="173"/>
    </row>
    <row r="76" spans="1:11" ht="20.100000000000001" customHeight="1" x14ac:dyDescent="0.25">
      <c r="A76" s="158" t="s">
        <v>166</v>
      </c>
    </row>
    <row r="77" spans="1:11" ht="20.100000000000001" customHeight="1" x14ac:dyDescent="0.25">
      <c r="A77" s="186" t="s">
        <v>167</v>
      </c>
    </row>
    <row r="79" spans="1:11" ht="20.100000000000001" customHeight="1" x14ac:dyDescent="0.25">
      <c r="C79" s="151"/>
      <c r="D79" s="151"/>
      <c r="E79" s="195" t="s">
        <v>3</v>
      </c>
      <c r="F79" s="195"/>
      <c r="G79" s="195"/>
      <c r="H79" s="152"/>
      <c r="I79" s="195" t="s">
        <v>4</v>
      </c>
      <c r="J79" s="195"/>
      <c r="K79" s="195"/>
    </row>
    <row r="80" spans="1:11" ht="20.100000000000001" customHeight="1" x14ac:dyDescent="0.25">
      <c r="C80" s="153"/>
      <c r="D80" s="151"/>
      <c r="E80" s="94" t="s">
        <v>10</v>
      </c>
      <c r="F80" s="154"/>
      <c r="G80" s="94" t="s">
        <v>67</v>
      </c>
      <c r="H80" s="154"/>
      <c r="I80" s="94" t="s">
        <v>10</v>
      </c>
      <c r="J80" s="154"/>
      <c r="K80" s="94" t="s">
        <v>67</v>
      </c>
    </row>
    <row r="81" spans="1:11" ht="20.100000000000001" customHeight="1" x14ac:dyDescent="0.25">
      <c r="C81" s="187"/>
      <c r="D81" s="151"/>
      <c r="E81" s="104" t="s">
        <v>12</v>
      </c>
      <c r="F81" s="156"/>
      <c r="G81" s="104" t="s">
        <v>12</v>
      </c>
      <c r="H81" s="157"/>
      <c r="I81" s="104" t="s">
        <v>12</v>
      </c>
      <c r="J81" s="156"/>
      <c r="K81" s="104" t="s">
        <v>12</v>
      </c>
    </row>
    <row r="82" spans="1:11" ht="20.100000000000001" customHeight="1" x14ac:dyDescent="0.25">
      <c r="E82" s="159"/>
      <c r="I82" s="159"/>
    </row>
    <row r="83" spans="1:11" ht="20.100000000000001" customHeight="1" x14ac:dyDescent="0.25">
      <c r="A83" s="148" t="s">
        <v>168</v>
      </c>
      <c r="E83" s="159">
        <v>66891</v>
      </c>
      <c r="G83" s="160">
        <v>49927</v>
      </c>
      <c r="H83" s="188"/>
      <c r="I83" s="159">
        <v>79411</v>
      </c>
      <c r="J83" s="188"/>
      <c r="K83" s="160">
        <v>67732</v>
      </c>
    </row>
    <row r="84" spans="1:11" ht="20.100000000000001" customHeight="1" x14ac:dyDescent="0.25">
      <c r="C84" s="166"/>
      <c r="E84" s="173"/>
      <c r="G84" s="173"/>
      <c r="I84" s="173"/>
      <c r="J84" s="161"/>
      <c r="K84" s="173"/>
    </row>
    <row r="85" spans="1:11" ht="20.100000000000001" customHeight="1" x14ac:dyDescent="0.25">
      <c r="C85" s="166"/>
      <c r="E85" s="173"/>
      <c r="G85" s="173"/>
      <c r="I85" s="173"/>
      <c r="J85" s="161"/>
      <c r="K85" s="173"/>
    </row>
    <row r="86" spans="1:11" ht="20.100000000000001" customHeight="1" x14ac:dyDescent="0.25">
      <c r="C86" s="166"/>
      <c r="E86" s="173"/>
      <c r="G86" s="173"/>
      <c r="I86" s="173"/>
      <c r="J86" s="161"/>
      <c r="K86" s="173"/>
    </row>
    <row r="87" spans="1:11" ht="20.100000000000001" customHeight="1" x14ac:dyDescent="0.25">
      <c r="C87" s="166"/>
      <c r="E87" s="173"/>
      <c r="G87" s="173"/>
      <c r="I87" s="173"/>
      <c r="J87" s="161"/>
      <c r="K87" s="173"/>
    </row>
    <row r="88" spans="1:11" ht="20.100000000000001" customHeight="1" x14ac:dyDescent="0.25">
      <c r="C88" s="166"/>
      <c r="E88" s="173"/>
      <c r="G88" s="173"/>
      <c r="I88" s="173"/>
      <c r="J88" s="161"/>
      <c r="K88" s="173"/>
    </row>
    <row r="89" spans="1:11" ht="20.100000000000001" customHeight="1" x14ac:dyDescent="0.25">
      <c r="C89" s="166"/>
      <c r="E89" s="173"/>
      <c r="G89" s="173"/>
      <c r="I89" s="173"/>
      <c r="J89" s="161"/>
      <c r="K89" s="173"/>
    </row>
    <row r="90" spans="1:11" ht="20.100000000000001" customHeight="1" x14ac:dyDescent="0.25">
      <c r="C90" s="166"/>
      <c r="E90" s="173"/>
      <c r="G90" s="173"/>
      <c r="I90" s="173"/>
      <c r="J90" s="161"/>
      <c r="K90" s="173"/>
    </row>
    <row r="91" spans="1:11" ht="20.100000000000001" customHeight="1" x14ac:dyDescent="0.25">
      <c r="C91" s="166"/>
      <c r="E91" s="173"/>
      <c r="G91" s="173"/>
      <c r="I91" s="173"/>
      <c r="J91" s="161"/>
      <c r="K91" s="173"/>
    </row>
    <row r="92" spans="1:11" ht="12" customHeight="1" x14ac:dyDescent="0.25">
      <c r="C92" s="166"/>
      <c r="E92" s="173"/>
      <c r="G92" s="173"/>
      <c r="I92" s="173"/>
      <c r="J92" s="161"/>
      <c r="K92" s="173"/>
    </row>
    <row r="93" spans="1:11" ht="21.95" customHeight="1" x14ac:dyDescent="0.25">
      <c r="A93" s="174" t="s">
        <v>32</v>
      </c>
      <c r="B93" s="175"/>
      <c r="C93" s="176"/>
      <c r="D93" s="175"/>
      <c r="E93" s="172"/>
      <c r="F93" s="172"/>
      <c r="G93" s="172"/>
      <c r="H93" s="172"/>
      <c r="I93" s="172"/>
      <c r="J93" s="172"/>
      <c r="K93" s="172"/>
    </row>
  </sheetData>
  <mergeCells count="6">
    <mergeCell ref="E5:G5"/>
    <mergeCell ref="I5:K5"/>
    <mergeCell ref="E51:G51"/>
    <mergeCell ref="I51:K51"/>
    <mergeCell ref="E79:G79"/>
    <mergeCell ref="I79:K7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 Unicode MS,Regular"&amp;9&amp;P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BS_2-4</vt:lpstr>
      <vt:lpstr>PL 5-6</vt:lpstr>
      <vt:lpstr>Capital7</vt:lpstr>
      <vt:lpstr>Capital8</vt:lpstr>
      <vt:lpstr>CF9-10</vt:lpstr>
      <vt:lpstr>Capital8!Print_Area</vt:lpstr>
      <vt:lpstr>'CF9-10'!Print_Area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Nongluck Amornsathit</cp:lastModifiedBy>
  <cp:lastPrinted>2020-02-04T07:38:03Z</cp:lastPrinted>
  <dcterms:created xsi:type="dcterms:W3CDTF">2020-01-27T15:09:20Z</dcterms:created>
  <dcterms:modified xsi:type="dcterms:W3CDTF">2020-02-13T03:53:13Z</dcterms:modified>
</cp:coreProperties>
</file>