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ngsirorat\Documents\20-10-2019 Desktop\Audit\2019\QCON 2019\YE 2019\Draft\New folder\"/>
    </mc:Choice>
  </mc:AlternateContent>
  <xr:revisionPtr revIDLastSave="0" documentId="13_ncr:1_{4C788CEF-CD53-4C26-B871-FA7CBFF54C56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 PL 7-11" sheetId="8" r:id="rId1"/>
    <sheet name="RE Conso 12-13" sheetId="5" r:id="rId2"/>
    <sheet name="RE Separate 14-15" sheetId="9" r:id="rId3"/>
    <sheet name="CF 16-17" sheetId="7" r:id="rId4"/>
    <sheet name="CF 18" sheetId="10" r:id="rId5"/>
  </sheets>
  <definedNames>
    <definedName name="_xlnm._FilterDatabase" localSheetId="0" hidden="1">'BS PL 7-11'!#REF!</definedName>
    <definedName name="_xlnm._FilterDatabase" localSheetId="3" hidden="1">'CF 16-17'!$C$57</definedName>
    <definedName name="_xlnm._FilterDatabase" localSheetId="4" hidden="1">'CF 18'!#REF!</definedName>
    <definedName name="_Hlk120336604" localSheetId="0">'BS PL 7-11'!#REF!</definedName>
    <definedName name="_xlnm.Print_Area" localSheetId="0">'BS PL 7-11'!$A$1:$J$131</definedName>
    <definedName name="_xlnm.Print_Area" localSheetId="3">'CF 16-17'!$A$1:$I$66</definedName>
    <definedName name="_xlnm.Print_Area" localSheetId="4">'CF 18'!$A$1:$I$23</definedName>
    <definedName name="_xlnm.Print_Area" localSheetId="1">'RE Conso 12-13'!$A$1:$L$47</definedName>
    <definedName name="_xlnm.Print_Area" localSheetId="2">'RE Separate 14-15'!$A$1:$L$45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9" l="1"/>
  <c r="J16" i="9" s="1"/>
  <c r="L14" i="9"/>
  <c r="L15" i="9" s="1"/>
  <c r="L16" i="9" s="1"/>
  <c r="L37" i="9" l="1"/>
  <c r="J38" i="9"/>
  <c r="L38" i="9" s="1"/>
  <c r="H22" i="9"/>
  <c r="H34" i="9" s="1"/>
  <c r="F22" i="9"/>
  <c r="F34" i="9" s="1"/>
  <c r="D22" i="9"/>
  <c r="D34" i="9" s="1"/>
  <c r="L19" i="9"/>
  <c r="L11" i="9"/>
  <c r="J39" i="9" l="1"/>
  <c r="L39" i="9" s="1"/>
  <c r="A107" i="8" l="1"/>
  <c r="A3" i="10"/>
  <c r="H45" i="9"/>
  <c r="F45" i="9"/>
  <c r="D45" i="9"/>
  <c r="A105" i="8"/>
  <c r="A73" i="8"/>
  <c r="A52" i="8"/>
  <c r="A27" i="5"/>
  <c r="D27" i="9"/>
  <c r="A1" i="9"/>
  <c r="A24" i="9" s="1"/>
  <c r="A1" i="5"/>
  <c r="A25" i="5" s="1"/>
  <c r="A27" i="8"/>
  <c r="A29" i="8"/>
  <c r="A54" i="8"/>
  <c r="A36" i="7"/>
  <c r="A37" i="7"/>
  <c r="A38" i="7"/>
  <c r="J42" i="9"/>
  <c r="L42" i="9" s="1"/>
  <c r="J18" i="9" l="1"/>
  <c r="J41" i="9"/>
  <c r="J43" i="9" l="1"/>
  <c r="L18" i="9"/>
  <c r="L20" i="9" s="1"/>
  <c r="L22" i="9" s="1"/>
  <c r="J20" i="9"/>
  <c r="J22" i="9" s="1"/>
  <c r="J34" i="9" s="1"/>
  <c r="J45" i="9" l="1"/>
  <c r="J46" i="9" s="1"/>
  <c r="L41" i="9"/>
  <c r="L43" i="9" s="1"/>
  <c r="L34" i="9"/>
  <c r="L4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Yanapat, Puthal</author>
  </authors>
  <commentList>
    <comment ref="H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2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10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10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acc</author>
  </authors>
  <commentList>
    <comment ref="A5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acc:</t>
        </r>
        <r>
          <rPr>
            <sz val="8"/>
            <color indexed="81"/>
            <rFont val="Tahoma"/>
            <family val="2"/>
          </rPr>
          <t xml:space="preserve">
เพิ่มบรรทัด</t>
        </r>
      </text>
    </comment>
  </commentList>
</comments>
</file>

<file path=xl/sharedStrings.xml><?xml version="1.0" encoding="utf-8"?>
<sst xmlns="http://schemas.openxmlformats.org/spreadsheetml/2006/main" count="424" uniqueCount="184">
  <si>
    <t>-</t>
  </si>
  <si>
    <t>งบการเงินรวม</t>
  </si>
  <si>
    <t>หมายเหตุ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</si>
  <si>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</si>
  <si>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</si>
  <si>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</si>
  <si>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</si>
  <si>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</si>
  <si>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</si>
  <si>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</si>
  <si>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</si>
  <si>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</si>
  <si>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</si>
  <si>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</si>
  <si>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</si>
  <si>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</si>
  <si>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</si>
  <si>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</si>
  <si>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</si>
  <si>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</si>
  <si>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</si>
  <si>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</si>
  <si>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</si>
  <si>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</si>
  <si>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</si>
  <si>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</si>
  <si>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</si>
  <si>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</si>
  <si>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</si>
  <si>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</si>
  <si>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</si>
  <si>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</si>
  <si>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</si>
  <si>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>กำไรขาดทุนเบ็ดเสร็จอื่น</t>
  </si>
  <si>
    <t xml:space="preserve">      ทุนสำรองตามกฎหมาย</t>
  </si>
  <si>
    <t>ขาดทุนจากอัตราแลกเปลี่ยนสุทธิ</t>
  </si>
  <si>
    <t>รายได้จากการขาย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</si>
  <si>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</si>
  <si>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</si>
  <si>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</si>
  <si>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</si>
  <si>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</si>
  <si>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</si>
  <si>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</si>
  <si>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</si>
  <si>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หนี้สินไม่หมุนเวียนอื่น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</si>
  <si>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</si>
  <si>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</si>
  <si>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</si>
  <si>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</si>
  <si>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กำไรขั้นต้น</t>
  </si>
  <si>
    <t>กำไรก่อนค่าใช้จ่าย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</si>
  <si>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</si>
  <si>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</si>
  <si>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</si>
  <si>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</si>
  <si>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กำไรสะสม</t>
  </si>
  <si>
    <t>บริษัท ควอลิตี้คอนสตรัคชั่นโปรดัคส์ จำกัด (มหาชน) และบริษัทย่อย</t>
  </si>
  <si>
    <t xml:space="preserve">ส่วนเกินมูลค่าหุ้นสามัญ 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</si>
  <si>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</si>
  <si>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</si>
  <si>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ส่วนเกิน</t>
  </si>
  <si>
    <t>ทุนสำรอง</t>
  </si>
  <si>
    <t>จัดสรรแล้ว</t>
  </si>
  <si>
    <t>รวมส่วนของ</t>
  </si>
  <si>
    <t>ผู้ถือหุ้น</t>
  </si>
  <si>
    <t xml:space="preserve">   เงินปันผล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</si>
  <si>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</si>
  <si>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</si>
  <si>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</si>
  <si>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ภาษีเงินได้ค้างจ่าย</t>
  </si>
  <si>
    <t>ค่าตัดจำหน่ายสินทรัพย์ไม่มีตัวตน</t>
  </si>
  <si>
    <t>(บาท)</t>
  </si>
  <si>
    <t>สำรองตามกฎหมาย</t>
  </si>
  <si>
    <t>งบแสดงการเปลี่ยนแปลงส่วนของผู้ถือหุ้น</t>
  </si>
  <si>
    <t xml:space="preserve">งบกระแสเงินสด  </t>
  </si>
  <si>
    <t xml:space="preserve">งบแสดงฐานะการเงิน    </t>
  </si>
  <si>
    <t xml:space="preserve">งบกำไรขาดทุนเบ็ดเสร็จ    </t>
  </si>
  <si>
    <t xml:space="preserve">งบแสดงฐานะการเงิน   </t>
  </si>
  <si>
    <t xml:space="preserve">งบแสดงฐานะการเงิน </t>
  </si>
  <si>
    <t xml:space="preserve">งบกำไรขาดทุน </t>
  </si>
  <si>
    <t>กำไรขาดทุนเบ็ดเสร็จรวมสำหรับปี</t>
  </si>
  <si>
    <t>ทุนที่ออก</t>
  </si>
  <si>
    <t>และชำระแล้ว</t>
  </si>
  <si>
    <t xml:space="preserve">งบกระแสเงินสด </t>
  </si>
  <si>
    <t xml:space="preserve">    ในสินทรัพย์และหนี้สินดำเนินงาน</t>
  </si>
  <si>
    <t>4, 6</t>
  </si>
  <si>
    <t>4, 7</t>
  </si>
  <si>
    <t>4, 16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</si>
  <si>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</si>
  <si>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</si>
  <si>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</si>
  <si>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</si>
  <si>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รวมกำไรขาดทุนเบ็ดเสร็จรวมสำหรับปี</t>
  </si>
  <si>
    <t>เงินกู้ยืมระยะสั้น</t>
  </si>
  <si>
    <t>- หุ้นสามัญ</t>
  </si>
  <si>
    <t>บริษัทควอลิตี้คอนสตรัคชั่นโปรดัคส์ จำกัด (มหาชน) และบริษัทย่อย</t>
  </si>
  <si>
    <t>รวมกำไรขาดทุนเบ็ดเสร็จสำหรับปี</t>
  </si>
  <si>
    <t xml:space="preserve">โอนกลับรายการหนี้สงสัยจะสูญและหนี้สูญ </t>
  </si>
  <si>
    <t>สินทรัพย์ภาษีเงินได้รอการตัดบัญชี</t>
  </si>
  <si>
    <t>เงินสดรับจากการขายที่ดิน อาคารและอุปกรณ์</t>
  </si>
  <si>
    <t>จ่ายเงินปันผล</t>
  </si>
  <si>
    <t>รวมจ่ายเงินปันผล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</si>
  <si>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</si>
  <si>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</si>
  <si>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</t>
  </si>
  <si>
    <t xml:space="preserve">   คณิตศาสตร์ประกันภัยสำหรับโครงการ</t>
  </si>
  <si>
    <t xml:space="preserve">   สุทธิจากภาษี</t>
  </si>
  <si>
    <t>สินทรัพย์ดำเนินงานลดลง (เพิ่มขึ้น)</t>
  </si>
  <si>
    <t>หนี้สินดำเนินงานเพิ่มขึ้น (ลดลง)</t>
  </si>
  <si>
    <t>การแบ่งปันกำไรขาดทุนเบ็ดเสร็จรวม</t>
  </si>
  <si>
    <t>โอนไปสำรองตามกฎหมาย</t>
  </si>
  <si>
    <t>จ่ายเงินปันผลให้ส่วนได้เสียที่ไม่มีอำนาจควบคุม</t>
  </si>
  <si>
    <t>เจ้าหนี้จากการซื้อสินทรัพย์</t>
  </si>
  <si>
    <t>ลูกหนี้หมุนเวียนอื่น</t>
  </si>
  <si>
    <t>สินทรัพย์ภาษีเงินได้ของงวดปัจจุบัน</t>
  </si>
  <si>
    <t>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</si>
  <si>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</si>
  <si>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</si>
  <si>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</si>
  <si>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ต้นทุนในการจัดจำหน่าย</t>
  </si>
  <si>
    <t>กระแสเงินสดจากการดำเนินงานก่อนการเปลี่ยนแปลง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</si>
  <si>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</si>
  <si>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</si>
  <si>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กระแสเงินสดสุทธิได้มาจากกิจกรรมดำเนินงาน 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</si>
  <si>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</si>
  <si>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</si>
  <si>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 xml:space="preserve">กำไรขาดทุนเบ็ดเสร็จอื่นสำหรับปี - 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</si>
  <si>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</si>
  <si>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</si>
  <si>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เงินสดจ่ายเพื่อชำระเงินกู้ยืมจากกิจการที่เกี่ยวข้องกัน</t>
  </si>
  <si>
    <t>ผลกำไร (ขาดทุน) จากการประมาณการตามหลัก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</si>
  <si>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</si>
  <si>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</si>
  <si>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</si>
  <si>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</si>
  <si>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ค่าใช้จ่ายผลประโยชน์พนักงาน</t>
  </si>
  <si>
    <t>กระแสเงินสดสุทธิใช้ไปในกิจกรรมจัดหาเงิน</t>
  </si>
  <si>
    <t>สินทรัพย์ดำเนินงานเพิ่มขึ้น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</si>
  <si>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</si>
  <si>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</si>
  <si>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2561</t>
  </si>
  <si>
    <t>ยอดคงเหลือ ณ วันที่ 1 มกราคม 2561</t>
  </si>
  <si>
    <t>ยอดคงเหลือ ณ วันที่ 31 ธันวาคม 2561</t>
  </si>
  <si>
    <t xml:space="preserve">              </t>
  </si>
  <si>
    <t>กำไรสำหรับปี</t>
  </si>
  <si>
    <t>กำไรก่อนภาษีเงินได้</t>
  </si>
  <si>
    <t>กำไรต่อหุ้นขั้นพื้นฐาน (บาท)</t>
  </si>
  <si>
    <t>ขาดทุนจากการปรับมูลค่าสินค้า (กลับรายการ)</t>
  </si>
  <si>
    <t>ขาดทุนจากการตัดรายการบัญชีที่ดิน อาคารและอุปกรณ์</t>
  </si>
  <si>
    <t>ขาดทุน (กำไร) จากการจำหน่ายที่ดิน อาคารและอุปกรณ์</t>
  </si>
  <si>
    <t>ขาดทุนจากการด้อยค่าของบัญชีที่ดิน อาคารและอุปกรณ์</t>
  </si>
  <si>
    <t>ขาดทุนจากการตัดรายการสินทรัพย์ไม่มีตัวตน</t>
  </si>
  <si>
    <t xml:space="preserve"> </t>
  </si>
  <si>
    <t>ขาดทุนจากการตัดรายการภาษีเงินได้ หัก ณ ที่จ่าย</t>
  </si>
  <si>
    <t xml:space="preserve">    และสินทรัพย์ไม่มีตัวตน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</si>
  <si>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</si>
  <si>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</si>
  <si>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</si>
  <si>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</si>
  <si>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</si>
  <si>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เงินลงทุนชั่วคราว</t>
  </si>
  <si>
    <t>สินทรัพย์</t>
  </si>
  <si>
    <t>เงินลงทุนระยะยาวอื่น</t>
  </si>
  <si>
    <t>ค่าใช้จ่ายภาษีเงินได้</t>
  </si>
  <si>
    <t>เงินสดจ่ายเพื่อชำระเงินกู้ยืม</t>
  </si>
  <si>
    <t>เงินสดและรายการเทียบเท่าเงินสดเพิ่มขึ้น (ลดลง) - สุทธิ</t>
  </si>
  <si>
    <t>ทุนที่ออกและ</t>
  </si>
  <si>
    <t>ชำระแล้ว</t>
  </si>
  <si>
    <t>มูลค่าหุ้น</t>
  </si>
  <si>
    <t>สามัญ</t>
  </si>
  <si>
    <t>ยังไม่ได้จัดสรร</t>
  </si>
  <si>
    <t>เงินกู้ยืมลดลง</t>
  </si>
  <si>
    <t>4, 15</t>
  </si>
  <si>
    <t>4, 14</t>
  </si>
  <si>
    <t>4, 20, 26</t>
  </si>
  <si>
    <t>4, 21</t>
  </si>
  <si>
    <t>กำไรจากการดำเนินงาน</t>
  </si>
  <si>
    <t xml:space="preserve">ขาดทุน (กำไร) จากอัตราแลกเปลี่ยนที่ยังไม่เกิดขึ้น </t>
  </si>
  <si>
    <t>หนี้สินดำเนินงานเพิ่มขึ้น (ลดลง) - สุทธิ</t>
  </si>
  <si>
    <t>ค่าใช้จ่ายผลประโยชน์พนักงานจากการ</t>
  </si>
  <si>
    <t xml:space="preserve">   ปรับปรุงเงินชดเชยตามกฎหมายแรงงาน</t>
  </si>
  <si>
    <t>17, 24</t>
  </si>
  <si>
    <t>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</si>
</sst>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_(* #,##0_);_(* \(#,##0\);_(* &quot;-&quot;??_);_(@_)"/>
  </numFmts>
  <fonts count="48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8"/>
      <name val="Angsana New"/>
      <family val="1"/>
      <charset val="222"/>
    </font>
    <font>
      <sz val="15"/>
      <color indexed="8"/>
      <name val="Angsana New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Times New Roman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5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6" applyNumberFormat="0" applyAlignment="0" applyProtection="0"/>
    <xf numFmtId="0" fontId="34" fillId="28" borderId="7" applyNumberFormat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30" borderId="6" applyNumberFormat="0" applyAlignment="0" applyProtection="0"/>
    <xf numFmtId="0" fontId="41" fillId="0" borderId="11" applyNumberFormat="0" applyFill="0" applyAlignment="0" applyProtection="0"/>
    <xf numFmtId="0" fontId="42" fillId="31" borderId="0" applyNumberFormat="0" applyBorder="0" applyAlignment="0" applyProtection="0"/>
    <xf numFmtId="37" fontId="7" fillId="0" borderId="0"/>
    <xf numFmtId="0" fontId="30" fillId="0" borderId="0"/>
    <xf numFmtId="0" fontId="27" fillId="0" borderId="0"/>
    <xf numFmtId="0" fontId="30" fillId="32" borderId="12" applyNumberFormat="0" applyFont="0" applyAlignment="0" applyProtection="0"/>
    <xf numFmtId="0" fontId="43" fillId="27" borderId="13" applyNumberForma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292">
    <xf numFmtId="0" fontId="0" fillId="0" borderId="0" xfId="0"/>
    <xf numFmtId="37" fontId="9" fillId="0" borderId="0" xfId="41" applyNumberFormat="1" applyFont="1" applyFill="1" applyAlignment="1">
      <alignment horizontal="left"/>
    </xf>
    <xf numFmtId="37" fontId="8" fillId="0" borderId="0" xfId="41" applyNumberFormat="1" applyFont="1" applyFill="1" applyAlignment="1"/>
    <xf numFmtId="37" fontId="8" fillId="0" borderId="0" xfId="41" quotePrefix="1" applyNumberFormat="1" applyFont="1" applyFill="1" applyAlignment="1">
      <alignment horizontal="left"/>
    </xf>
    <xf numFmtId="37" fontId="9" fillId="0" borderId="0" xfId="41" quotePrefix="1" applyNumberFormat="1" applyFont="1" applyFill="1" applyAlignment="1">
      <alignment horizontal="left"/>
    </xf>
    <xf numFmtId="37" fontId="4" fillId="0" borderId="0" xfId="41" quotePrefix="1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43" fontId="9" fillId="0" borderId="0" xfId="28" quotePrefix="1" applyFont="1" applyFill="1" applyBorder="1" applyAlignment="1">
      <alignment horizontal="center"/>
    </xf>
    <xf numFmtId="43" fontId="9" fillId="0" borderId="0" xfId="28" applyFont="1" applyFill="1" applyBorder="1" applyAlignment="1">
      <alignment horizontal="center"/>
    </xf>
    <xf numFmtId="43" fontId="9" fillId="0" borderId="0" xfId="28" applyFont="1" applyFill="1" applyBorder="1"/>
    <xf numFmtId="49" fontId="5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 readingOrder="2"/>
    </xf>
    <xf numFmtId="37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 readingOrder="2"/>
    </xf>
    <xf numFmtId="0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 readingOrder="2"/>
    </xf>
    <xf numFmtId="37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readingOrder="2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readingOrder="2"/>
    </xf>
    <xf numFmtId="0" fontId="4" fillId="0" borderId="0" xfId="0" applyNumberFormat="1" applyFont="1" applyFill="1" applyAlignment="1">
      <alignment vertical="center" readingOrder="2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28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vertical="center"/>
    </xf>
    <xf numFmtId="43" fontId="2" fillId="0" borderId="1" xfId="28" applyFont="1" applyFill="1" applyBorder="1" applyAlignment="1">
      <alignment horizontal="center" vertical="center" wrapText="1"/>
    </xf>
    <xf numFmtId="43" fontId="2" fillId="0" borderId="0" xfId="28" applyFont="1" applyFill="1" applyBorder="1" applyAlignment="1">
      <alignment horizontal="center" vertical="center" wrapText="1"/>
    </xf>
    <xf numFmtId="43" fontId="2" fillId="0" borderId="0" xfId="28" quotePrefix="1" applyFont="1" applyFill="1" applyBorder="1" applyAlignment="1">
      <alignment horizontal="center" vertical="center" wrapText="1"/>
    </xf>
    <xf numFmtId="169" fontId="2" fillId="0" borderId="0" xfId="28" applyNumberFormat="1" applyFont="1" applyFill="1" applyAlignment="1">
      <alignment vertical="center"/>
    </xf>
    <xf numFmtId="169" fontId="2" fillId="0" borderId="0" xfId="28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28" applyNumberFormat="1" applyFont="1" applyFill="1" applyBorder="1" applyAlignment="1">
      <alignment vertical="center"/>
    </xf>
    <xf numFmtId="169" fontId="2" fillId="0" borderId="0" xfId="28" quotePrefix="1" applyNumberFormat="1" applyFont="1" applyFill="1" applyBorder="1" applyAlignment="1">
      <alignment horizontal="center" vertical="center"/>
    </xf>
    <xf numFmtId="169" fontId="4" fillId="0" borderId="4" xfId="28" applyNumberFormat="1" applyFont="1" applyFill="1" applyBorder="1" applyAlignment="1">
      <alignment vertical="center"/>
    </xf>
    <xf numFmtId="169" fontId="2" fillId="0" borderId="0" xfId="28" applyNumberFormat="1" applyFont="1" applyFill="1" applyBorder="1" applyAlignment="1">
      <alignment horizontal="center" vertical="center"/>
    </xf>
    <xf numFmtId="169" fontId="2" fillId="0" borderId="0" xfId="28" applyNumberFormat="1" applyFont="1" applyFill="1" applyAlignment="1"/>
    <xf numFmtId="169" fontId="4" fillId="0" borderId="0" xfId="28" applyNumberFormat="1" applyFont="1" applyFill="1" applyBorder="1" applyAlignment="1"/>
    <xf numFmtId="169" fontId="0" fillId="0" borderId="0" xfId="28" applyNumberFormat="1" applyFont="1" applyFill="1" applyBorder="1" applyAlignment="1">
      <alignment vertical="center"/>
    </xf>
    <xf numFmtId="49" fontId="0" fillId="0" borderId="0" xfId="28" applyNumberFormat="1" applyFont="1" applyFill="1" applyAlignment="1">
      <alignment horizontal="center"/>
    </xf>
    <xf numFmtId="37" fontId="0" fillId="0" borderId="0" xfId="0" applyNumberFormat="1" applyFill="1" applyAlignment="1">
      <alignment vertical="center"/>
    </xf>
    <xf numFmtId="37" fontId="4" fillId="0" borderId="2" xfId="28" applyNumberFormat="1" applyFont="1" applyFill="1" applyBorder="1" applyAlignment="1">
      <alignment vertical="center"/>
    </xf>
    <xf numFmtId="37" fontId="4" fillId="0" borderId="0" xfId="28" applyNumberFormat="1" applyFont="1" applyFill="1" applyBorder="1" applyAlignment="1">
      <alignment vertical="center"/>
    </xf>
    <xf numFmtId="37" fontId="4" fillId="0" borderId="4" xfId="28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readingOrder="2"/>
    </xf>
    <xf numFmtId="49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3" xfId="28" applyNumberFormat="1" applyFont="1" applyFill="1" applyBorder="1" applyAlignment="1">
      <alignment vertical="center"/>
    </xf>
    <xf numFmtId="37" fontId="4" fillId="0" borderId="1" xfId="28" applyNumberFormat="1" applyFont="1" applyFill="1" applyBorder="1" applyAlignment="1">
      <alignment vertical="center"/>
    </xf>
    <xf numFmtId="37" fontId="4" fillId="0" borderId="2" xfId="28" applyNumberFormat="1" applyFont="1" applyFill="1" applyBorder="1" applyAlignment="1"/>
    <xf numFmtId="37" fontId="4" fillId="0" borderId="5" xfId="28" applyNumberFormat="1" applyFont="1" applyFill="1" applyBorder="1"/>
    <xf numFmtId="37" fontId="4" fillId="0" borderId="0" xfId="0" applyNumberFormat="1" applyFont="1" applyFill="1"/>
    <xf numFmtId="37" fontId="4" fillId="0" borderId="0" xfId="28" applyNumberFormat="1" applyFont="1" applyFill="1" applyBorder="1"/>
    <xf numFmtId="168" fontId="4" fillId="0" borderId="4" xfId="28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28" applyNumberFormat="1" applyFont="1" applyFill="1" applyBorder="1" applyAlignment="1"/>
    <xf numFmtId="37" fontId="4" fillId="0" borderId="0" xfId="28" applyNumberFormat="1" applyFont="1" applyFill="1" applyBorder="1" applyAlignment="1"/>
    <xf numFmtId="43" fontId="2" fillId="0" borderId="0" xfId="28" applyFont="1" applyFill="1" applyAlignment="1">
      <alignment vertical="center"/>
    </xf>
    <xf numFmtId="43" fontId="2" fillId="0" borderId="0" xfId="28" applyFont="1" applyFill="1" applyBorder="1" applyAlignment="1">
      <alignment vertical="center"/>
    </xf>
    <xf numFmtId="169" fontId="9" fillId="0" borderId="0" xfId="28" applyNumberFormat="1" applyFont="1" applyFill="1" applyAlignment="1"/>
    <xf numFmtId="43" fontId="26" fillId="0" borderId="0" xfId="28" quotePrefix="1" applyFont="1" applyFill="1" applyAlignment="1"/>
    <xf numFmtId="43" fontId="26" fillId="0" borderId="0" xfId="28" applyFont="1" applyFill="1" applyAlignment="1"/>
    <xf numFmtId="43" fontId="9" fillId="0" borderId="0" xfId="28" applyFont="1" applyFill="1" applyAlignment="1"/>
    <xf numFmtId="43" fontId="9" fillId="0" borderId="0" xfId="28" quotePrefix="1" applyFont="1" applyFill="1" applyAlignment="1"/>
    <xf numFmtId="43" fontId="4" fillId="0" borderId="0" xfId="28" applyFont="1" applyFill="1" applyBorder="1" applyAlignment="1">
      <alignment horizontal="center"/>
    </xf>
    <xf numFmtId="43" fontId="9" fillId="0" borderId="0" xfId="28" applyFont="1" applyFill="1" applyBorder="1" applyAlignment="1"/>
    <xf numFmtId="169" fontId="8" fillId="0" borderId="0" xfId="28" applyNumberFormat="1" applyFont="1" applyFill="1" applyBorder="1" applyAlignment="1"/>
    <xf numFmtId="43" fontId="9" fillId="0" borderId="0" xfId="28" applyFont="1" applyFill="1"/>
    <xf numFmtId="37" fontId="9" fillId="0" borderId="0" xfId="41" applyNumberFormat="1" applyFont="1" applyFill="1"/>
    <xf numFmtId="43" fontId="4" fillId="0" borderId="0" xfId="28" applyFont="1" applyFill="1" applyBorder="1"/>
    <xf numFmtId="0" fontId="14" fillId="0" borderId="0" xfId="0" applyFont="1" applyFill="1" applyAlignment="1">
      <alignment horizontal="left"/>
    </xf>
    <xf numFmtId="43" fontId="4" fillId="0" borderId="0" xfId="28" applyFont="1" applyFill="1"/>
    <xf numFmtId="49" fontId="4" fillId="0" borderId="0" xfId="0" applyNumberFormat="1" applyFont="1" applyFill="1" applyAlignment="1">
      <alignment vertical="center"/>
    </xf>
    <xf numFmtId="49" fontId="5" fillId="0" borderId="0" xfId="4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49" fontId="5" fillId="0" borderId="0" xfId="41" quotePrefix="1" applyNumberFormat="1" applyFont="1" applyFill="1" applyAlignment="1">
      <alignment horizontal="center" vertical="center"/>
    </xf>
    <xf numFmtId="37" fontId="3" fillId="0" borderId="0" xfId="41" applyFont="1" applyFill="1" applyAlignment="1">
      <alignment horizontal="center" vertical="center"/>
    </xf>
    <xf numFmtId="37" fontId="5" fillId="0" borderId="0" xfId="41" applyFont="1" applyFill="1" applyBorder="1" applyAlignment="1">
      <alignment horizontal="center" vertical="center"/>
    </xf>
    <xf numFmtId="37" fontId="15" fillId="0" borderId="0" xfId="41" quotePrefix="1" applyFont="1" applyFill="1" applyBorder="1" applyAlignment="1">
      <alignment horizontal="left" vertical="center"/>
    </xf>
    <xf numFmtId="169" fontId="15" fillId="0" borderId="0" xfId="28" applyNumberFormat="1" applyFont="1" applyFill="1" applyBorder="1" applyAlignment="1">
      <alignment horizontal="center" vertical="center"/>
    </xf>
    <xf numFmtId="169" fontId="15" fillId="0" borderId="0" xfId="28" applyNumberFormat="1" applyFont="1" applyFill="1" applyBorder="1" applyAlignment="1">
      <alignment vertical="center"/>
    </xf>
    <xf numFmtId="169" fontId="17" fillId="0" borderId="0" xfId="28" applyNumberFormat="1" applyFont="1" applyFill="1" applyBorder="1" applyAlignment="1">
      <alignment horizontal="center" vertical="center"/>
    </xf>
    <xf numFmtId="169" fontId="17" fillId="0" borderId="0" xfId="28" applyNumberFormat="1" applyFont="1" applyFill="1" applyBorder="1" applyAlignment="1">
      <alignment vertical="center"/>
    </xf>
    <xf numFmtId="169" fontId="17" fillId="0" borderId="3" xfId="28" applyNumberFormat="1" applyFont="1" applyFill="1" applyBorder="1" applyAlignment="1">
      <alignment horizontal="center" vertical="center"/>
    </xf>
    <xf numFmtId="37" fontId="5" fillId="0" borderId="0" xfId="41" quotePrefix="1" applyFont="1" applyFill="1" applyAlignment="1">
      <alignment horizontal="center" vertical="center"/>
    </xf>
    <xf numFmtId="169" fontId="4" fillId="0" borderId="0" xfId="28" applyNumberFormat="1" applyFont="1" applyFill="1" applyBorder="1" applyAlignment="1">
      <alignment horizontal="center" vertical="center"/>
    </xf>
    <xf numFmtId="37" fontId="3" fillId="0" borderId="0" xfId="41" applyFont="1" applyFill="1" applyBorder="1" applyAlignment="1">
      <alignment horizontal="center" vertical="center"/>
    </xf>
    <xf numFmtId="37" fontId="4" fillId="0" borderId="0" xfId="41" applyFont="1" applyFill="1" applyBorder="1" applyAlignment="1">
      <alignment horizontal="left" vertical="center"/>
    </xf>
    <xf numFmtId="37" fontId="4" fillId="0" borderId="0" xfId="41" applyFont="1" applyFill="1" applyBorder="1" applyAlignment="1">
      <alignment vertical="center"/>
    </xf>
    <xf numFmtId="49" fontId="5" fillId="0" borderId="0" xfId="41" applyNumberFormat="1" applyFont="1" applyFill="1" applyBorder="1" applyAlignment="1">
      <alignment horizontal="center" vertical="center"/>
    </xf>
    <xf numFmtId="169" fontId="4" fillId="0" borderId="0" xfId="28" quotePrefix="1" applyNumberFormat="1" applyFont="1" applyFill="1" applyBorder="1" applyAlignment="1">
      <alignment horizontal="center" vertical="center"/>
    </xf>
    <xf numFmtId="49" fontId="5" fillId="0" borderId="0" xfId="41" quotePrefix="1" applyNumberFormat="1" applyFont="1" applyFill="1" applyBorder="1" applyAlignment="1">
      <alignment horizontal="center" vertical="center"/>
    </xf>
    <xf numFmtId="37" fontId="5" fillId="0" borderId="0" xfId="41" quotePrefix="1" applyFont="1" applyFill="1" applyBorder="1" applyAlignment="1">
      <alignment horizontal="center" vertical="center"/>
    </xf>
    <xf numFmtId="169" fontId="19" fillId="0" borderId="0" xfId="28" applyNumberFormat="1" applyFont="1" applyFill="1" applyBorder="1" applyAlignment="1">
      <alignment horizontal="center" vertical="center"/>
    </xf>
    <xf numFmtId="169" fontId="4" fillId="0" borderId="4" xfId="28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49" fontId="3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69" fontId="4" fillId="0" borderId="0" xfId="28" applyNumberFormat="1" applyFont="1" applyFill="1" applyAlignment="1">
      <alignment vertical="center"/>
    </xf>
    <xf numFmtId="37" fontId="0" fillId="0" borderId="0" xfId="41" applyFont="1" applyFill="1" applyBorder="1" applyAlignment="1">
      <alignment horizontal="left" vertical="center"/>
    </xf>
    <xf numFmtId="49" fontId="4" fillId="0" borderId="0" xfId="41" quotePrefix="1" applyNumberFormat="1" applyFont="1" applyFill="1" applyAlignment="1">
      <alignment horizontal="left" vertical="center"/>
    </xf>
    <xf numFmtId="37" fontId="16" fillId="0" borderId="0" xfId="41" applyFont="1" applyFill="1" applyBorder="1" applyAlignment="1">
      <alignment horizontal="center" vertical="center"/>
    </xf>
    <xf numFmtId="169" fontId="16" fillId="0" borderId="0" xfId="28" applyNumberFormat="1" applyFont="1" applyFill="1" applyBorder="1" applyAlignment="1">
      <alignment horizontal="center" vertical="center"/>
    </xf>
    <xf numFmtId="169" fontId="26" fillId="0" borderId="0" xfId="28" quotePrefix="1" applyNumberFormat="1" applyFont="1" applyFill="1" applyAlignment="1"/>
    <xf numFmtId="169" fontId="26" fillId="0" borderId="0" xfId="28" applyNumberFormat="1" applyFont="1" applyFill="1" applyAlignment="1"/>
    <xf numFmtId="169" fontId="9" fillId="0" borderId="0" xfId="28" quotePrefix="1" applyNumberFormat="1" applyFont="1" applyFill="1" applyBorder="1" applyAlignment="1">
      <alignment horizontal="center"/>
    </xf>
    <xf numFmtId="169" fontId="8" fillId="0" borderId="3" xfId="28" applyNumberFormat="1" applyFont="1" applyFill="1" applyBorder="1" applyAlignment="1"/>
    <xf numFmtId="169" fontId="9" fillId="0" borderId="0" xfId="28" applyNumberFormat="1" applyFont="1" applyFill="1"/>
    <xf numFmtId="169" fontId="4" fillId="0" borderId="2" xfId="28" applyNumberFormat="1" applyFont="1" applyFill="1" applyBorder="1" applyAlignment="1"/>
    <xf numFmtId="169" fontId="9" fillId="0" borderId="0" xfId="28" quotePrefix="1" applyNumberFormat="1" applyFont="1" applyFill="1" applyAlignment="1"/>
    <xf numFmtId="169" fontId="4" fillId="0" borderId="0" xfId="28" applyNumberFormat="1" applyFont="1" applyFill="1" applyBorder="1" applyAlignment="1">
      <alignment horizontal="center"/>
    </xf>
    <xf numFmtId="169" fontId="9" fillId="0" borderId="0" xfId="28" applyNumberFormat="1" applyFont="1" applyFill="1" applyBorder="1" applyAlignment="1"/>
    <xf numFmtId="169" fontId="8" fillId="0" borderId="2" xfId="28" applyNumberFormat="1" applyFont="1" applyFill="1" applyBorder="1" applyAlignment="1"/>
    <xf numFmtId="169" fontId="8" fillId="0" borderId="2" xfId="28" applyNumberFormat="1" applyFont="1" applyFill="1" applyBorder="1" applyAlignment="1">
      <alignment horizontal="right"/>
    </xf>
    <xf numFmtId="169" fontId="4" fillId="0" borderId="0" xfId="28" applyNumberFormat="1" applyFont="1" applyFill="1" applyAlignment="1"/>
    <xf numFmtId="169" fontId="4" fillId="0" borderId="5" xfId="28" applyNumberFormat="1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3" fillId="0" borderId="0" xfId="43" applyFont="1" applyFill="1" applyAlignment="1">
      <alignment horizontal="center"/>
    </xf>
    <xf numFmtId="169" fontId="2" fillId="0" borderId="0" xfId="28" applyNumberFormat="1" applyFont="1" applyFill="1" applyBorder="1" applyAlignment="1"/>
    <xf numFmtId="0" fontId="4" fillId="0" borderId="0" xfId="43" applyFont="1" applyFill="1" applyAlignment="1"/>
    <xf numFmtId="0" fontId="5" fillId="0" borderId="0" xfId="43" applyFont="1" applyFill="1" applyAlignment="1">
      <alignment horizontal="center"/>
    </xf>
    <xf numFmtId="0" fontId="0" fillId="0" borderId="0" xfId="43" applyFont="1" applyFill="1" applyAlignment="1"/>
    <xf numFmtId="169" fontId="0" fillId="0" borderId="0" xfId="28" applyNumberFormat="1" applyFont="1" applyFill="1" applyBorder="1" applyAlignment="1">
      <alignment horizontal="right"/>
    </xf>
    <xf numFmtId="169" fontId="4" fillId="0" borderId="3" xfId="28" applyNumberFormat="1" applyFont="1" applyFill="1" applyBorder="1" applyAlignment="1">
      <alignment horizontal="right"/>
    </xf>
    <xf numFmtId="169" fontId="4" fillId="0" borderId="4" xfId="28" applyNumberFormat="1" applyFont="1" applyFill="1" applyBorder="1"/>
    <xf numFmtId="37" fontId="4" fillId="0" borderId="0" xfId="0" applyNumberFormat="1" applyFont="1" applyFill="1" applyBorder="1"/>
    <xf numFmtId="0" fontId="47" fillId="0" borderId="0" xfId="0" applyFont="1" applyFill="1"/>
    <xf numFmtId="37" fontId="5" fillId="0" borderId="0" xfId="41" applyNumberFormat="1" applyFont="1" applyFill="1" applyAlignment="1"/>
    <xf numFmtId="37" fontId="4" fillId="0" borderId="0" xfId="41" applyNumberFormat="1" applyFont="1" applyFill="1" applyAlignment="1">
      <alignment horizontal="left"/>
    </xf>
    <xf numFmtId="37" fontId="5" fillId="0" borderId="0" xfId="41" applyNumberFormat="1" applyFont="1" applyFill="1" applyAlignment="1">
      <alignment horizontal="left"/>
    </xf>
    <xf numFmtId="37" fontId="2" fillId="0" borderId="0" xfId="41" applyNumberFormat="1" applyFont="1" applyFill="1" applyAlignment="1"/>
    <xf numFmtId="37" fontId="4" fillId="0" borderId="0" xfId="41" applyNumberFormat="1" applyFont="1" applyFill="1" applyAlignment="1"/>
    <xf numFmtId="0" fontId="0" fillId="0" borderId="0" xfId="0" applyNumberFormat="1" applyFont="1" applyFill="1" applyAlignment="1">
      <alignment horizontal="left" vertical="center"/>
    </xf>
    <xf numFmtId="37" fontId="14" fillId="0" borderId="0" xfId="41" quotePrefix="1" applyFont="1" applyFill="1" applyAlignment="1">
      <alignment horizontal="left" vertical="center"/>
    </xf>
    <xf numFmtId="37" fontId="23" fillId="0" borderId="0" xfId="41" quotePrefix="1" applyFont="1" applyFill="1" applyAlignment="1">
      <alignment horizontal="center" vertical="center"/>
    </xf>
    <xf numFmtId="37" fontId="24" fillId="0" borderId="0" xfId="41" applyFont="1" applyFill="1" applyAlignment="1">
      <alignment vertical="center"/>
    </xf>
    <xf numFmtId="43" fontId="24" fillId="0" borderId="0" xfId="28" applyFont="1" applyFill="1" applyAlignment="1">
      <alignment vertical="center"/>
    </xf>
    <xf numFmtId="43" fontId="24" fillId="0" borderId="0" xfId="28" applyFont="1" applyFill="1" applyBorder="1" applyAlignment="1">
      <alignment vertical="center"/>
    </xf>
    <xf numFmtId="37" fontId="14" fillId="0" borderId="0" xfId="41" applyFont="1" applyFill="1" applyAlignment="1">
      <alignment vertical="center"/>
    </xf>
    <xf numFmtId="37" fontId="23" fillId="0" borderId="0" xfId="4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37" fontId="4" fillId="0" borderId="0" xfId="41" applyFont="1" applyFill="1" applyAlignment="1">
      <alignment vertical="center"/>
    </xf>
    <xf numFmtId="37" fontId="5" fillId="0" borderId="0" xfId="41" applyFont="1" applyFill="1" applyAlignment="1">
      <alignment horizontal="center" vertical="center"/>
    </xf>
    <xf numFmtId="37" fontId="4" fillId="0" borderId="0" xfId="41" quotePrefix="1" applyFont="1" applyFill="1" applyBorder="1" applyAlignment="1">
      <alignment vertical="center"/>
    </xf>
    <xf numFmtId="37" fontId="2" fillId="0" borderId="0" xfId="41" applyFont="1" applyFill="1" applyBorder="1" applyAlignment="1">
      <alignment vertical="center"/>
    </xf>
    <xf numFmtId="37" fontId="2" fillId="0" borderId="0" xfId="41" applyFont="1" applyFill="1" applyAlignment="1">
      <alignment vertical="center"/>
    </xf>
    <xf numFmtId="43" fontId="2" fillId="0" borderId="0" xfId="28" applyFont="1" applyFill="1" applyBorder="1" applyAlignment="1">
      <alignment horizontal="center" vertical="center"/>
    </xf>
    <xf numFmtId="43" fontId="3" fillId="0" borderId="0" xfId="28" quotePrefix="1" applyFont="1" applyFill="1" applyBorder="1" applyAlignment="1">
      <alignment horizontal="center" vertical="center" wrapText="1"/>
    </xf>
    <xf numFmtId="43" fontId="3" fillId="0" borderId="0" xfId="28" quotePrefix="1" applyFont="1" applyFill="1" applyBorder="1" applyAlignment="1">
      <alignment horizontal="center" vertical="center"/>
    </xf>
    <xf numFmtId="43" fontId="0" fillId="0" borderId="1" xfId="28" quotePrefix="1" applyFont="1" applyFill="1" applyBorder="1" applyAlignment="1">
      <alignment horizontal="center" vertical="center" wrapText="1"/>
    </xf>
    <xf numFmtId="43" fontId="0" fillId="0" borderId="0" xfId="28" applyFont="1" applyFill="1" applyBorder="1" applyAlignment="1">
      <alignment horizontal="center" vertical="center" wrapText="1"/>
    </xf>
    <xf numFmtId="43" fontId="0" fillId="0" borderId="0" xfId="28" quotePrefix="1" applyFont="1" applyFill="1" applyBorder="1" applyAlignment="1">
      <alignment horizontal="center" vertical="center" wrapText="1"/>
    </xf>
    <xf numFmtId="169" fontId="2" fillId="0" borderId="0" xfId="41" quotePrefix="1" applyNumberFormat="1" applyFont="1" applyFill="1" applyBorder="1" applyAlignment="1">
      <alignment horizontal="center" vertical="center"/>
    </xf>
    <xf numFmtId="169" fontId="3" fillId="0" borderId="0" xfId="41" applyNumberFormat="1" applyFont="1" applyFill="1" applyBorder="1" applyAlignment="1">
      <alignment horizontal="center" vertical="center"/>
    </xf>
    <xf numFmtId="37" fontId="4" fillId="0" borderId="0" xfId="41" applyNumberFormat="1" applyFont="1" applyFill="1" applyBorder="1" applyAlignment="1">
      <alignment horizontal="left" vertical="center"/>
    </xf>
    <xf numFmtId="37" fontId="5" fillId="0" borderId="0" xfId="41" quotePrefix="1" applyNumberFormat="1" applyFont="1" applyFill="1" applyBorder="1" applyAlignment="1">
      <alignment horizontal="center" vertical="center"/>
    </xf>
    <xf numFmtId="37" fontId="4" fillId="0" borderId="0" xfId="41" quotePrefix="1" applyNumberFormat="1" applyFont="1" applyFill="1" applyBorder="1" applyAlignment="1">
      <alignment horizontal="left" vertical="center"/>
    </xf>
    <xf numFmtId="49" fontId="4" fillId="0" borderId="0" xfId="41" applyNumberFormat="1" applyFont="1" applyFill="1" applyAlignment="1">
      <alignment horizontal="left" vertical="center"/>
    </xf>
    <xf numFmtId="37" fontId="16" fillId="0" borderId="0" xfId="41" applyFont="1" applyFill="1" applyAlignment="1">
      <alignment vertical="center"/>
    </xf>
    <xf numFmtId="49" fontId="5" fillId="0" borderId="0" xfId="41" applyNumberFormat="1" applyFont="1" applyFill="1" applyAlignment="1">
      <alignment horizontal="left" vertical="center"/>
    </xf>
    <xf numFmtId="37" fontId="0" fillId="0" borderId="0" xfId="41" applyFont="1" applyFill="1" applyAlignment="1">
      <alignment horizontal="left" vertical="center"/>
    </xf>
    <xf numFmtId="169" fontId="17" fillId="0" borderId="3" xfId="28" quotePrefix="1" applyNumberFormat="1" applyFont="1" applyFill="1" applyBorder="1" applyAlignment="1">
      <alignment horizontal="center" vertical="center"/>
    </xf>
    <xf numFmtId="169" fontId="17" fillId="0" borderId="0" xfId="28" applyNumberFormat="1" applyFont="1" applyFill="1" applyAlignment="1">
      <alignment vertical="center"/>
    </xf>
    <xf numFmtId="169" fontId="17" fillId="0" borderId="0" xfId="28" applyNumberFormat="1" applyFont="1" applyFill="1" applyAlignment="1">
      <alignment horizontal="right" vertical="center"/>
    </xf>
    <xf numFmtId="169" fontId="18" fillId="0" borderId="3" xfId="28" quotePrefix="1" applyNumberFormat="1" applyFont="1" applyFill="1" applyBorder="1" applyAlignment="1">
      <alignment horizontal="center" vertical="center"/>
    </xf>
    <xf numFmtId="169" fontId="18" fillId="0" borderId="0" xfId="28" applyNumberFormat="1" applyFont="1" applyFill="1" applyAlignment="1">
      <alignment vertical="center"/>
    </xf>
    <xf numFmtId="169" fontId="18" fillId="0" borderId="0" xfId="28" applyNumberFormat="1" applyFont="1" applyFill="1" applyAlignment="1">
      <alignment horizontal="right" vertical="center"/>
    </xf>
    <xf numFmtId="169" fontId="18" fillId="0" borderId="0" xfId="28" applyNumberFormat="1" applyFont="1" applyFill="1" applyBorder="1" applyAlignment="1">
      <alignment horizontal="center" vertical="center"/>
    </xf>
    <xf numFmtId="169" fontId="4" fillId="0" borderId="2" xfId="28" applyNumberFormat="1" applyFont="1" applyFill="1" applyBorder="1" applyAlignment="1">
      <alignment horizontal="center" vertical="center"/>
    </xf>
    <xf numFmtId="169" fontId="4" fillId="0" borderId="0" xfId="28" applyNumberFormat="1" applyFont="1" applyFill="1" applyBorder="1" applyAlignment="1">
      <alignment horizontal="right" vertical="center"/>
    </xf>
    <xf numFmtId="169" fontId="2" fillId="0" borderId="0" xfId="28" applyNumberFormat="1" applyFont="1" applyFill="1" applyBorder="1" applyAlignment="1">
      <alignment horizontal="right" vertical="center"/>
    </xf>
    <xf numFmtId="169" fontId="18" fillId="0" borderId="2" xfId="28" applyNumberFormat="1" applyFont="1" applyFill="1" applyBorder="1" applyAlignment="1">
      <alignment horizontal="center" vertical="center"/>
    </xf>
    <xf numFmtId="37" fontId="2" fillId="0" borderId="0" xfId="41" applyFont="1" applyFill="1" applyBorder="1" applyAlignment="1">
      <alignment horizontal="left" vertical="center"/>
    </xf>
    <xf numFmtId="37" fontId="16" fillId="0" borderId="0" xfId="41" applyFont="1" applyFill="1" applyBorder="1" applyAlignment="1">
      <alignment vertical="center"/>
    </xf>
    <xf numFmtId="169" fontId="17" fillId="0" borderId="0" xfId="28" quotePrefix="1" applyNumberFormat="1" applyFont="1" applyFill="1" applyBorder="1" applyAlignment="1">
      <alignment horizontal="center" vertical="center"/>
    </xf>
    <xf numFmtId="49" fontId="4" fillId="0" borderId="0" xfId="41" applyNumberFormat="1" applyFont="1" applyFill="1" applyBorder="1" applyAlignment="1">
      <alignment horizontal="left" vertical="center"/>
    </xf>
    <xf numFmtId="49" fontId="4" fillId="0" borderId="0" xfId="41" quotePrefix="1" applyNumberFormat="1" applyFont="1" applyFill="1" applyBorder="1" applyAlignment="1">
      <alignment horizontal="left" vertical="center"/>
    </xf>
    <xf numFmtId="169" fontId="17" fillId="0" borderId="0" xfId="28" applyNumberFormat="1" applyFont="1" applyFill="1" applyBorder="1" applyAlignment="1">
      <alignment horizontal="right" vertical="center"/>
    </xf>
    <xf numFmtId="37" fontId="2" fillId="0" borderId="0" xfId="41" applyFont="1" applyFill="1" applyBorder="1" applyAlignment="1">
      <alignment horizontal="center" vertical="center"/>
    </xf>
    <xf numFmtId="169" fontId="18" fillId="0" borderId="3" xfId="28" applyNumberFormat="1" applyFont="1" applyFill="1" applyBorder="1" applyAlignment="1">
      <alignment horizontal="center" vertical="center"/>
    </xf>
    <xf numFmtId="37" fontId="25" fillId="0" borderId="0" xfId="41" quotePrefix="1" applyNumberFormat="1" applyFont="1" applyFill="1" applyAlignment="1"/>
    <xf numFmtId="37" fontId="26" fillId="0" borderId="0" xfId="41" applyNumberFormat="1" applyFont="1" applyFill="1"/>
    <xf numFmtId="0" fontId="25" fillId="0" borderId="0" xfId="0" applyFont="1" applyFill="1" applyAlignment="1">
      <alignment horizontal="left"/>
    </xf>
    <xf numFmtId="37" fontId="8" fillId="0" borderId="0" xfId="41" applyNumberFormat="1" applyFont="1" applyFill="1" applyAlignment="1">
      <alignment horizontal="left"/>
    </xf>
    <xf numFmtId="37" fontId="9" fillId="0" borderId="0" xfId="41" applyNumberFormat="1" applyFont="1" applyFill="1" applyAlignment="1"/>
    <xf numFmtId="169" fontId="9" fillId="0" borderId="0" xfId="28" applyNumberFormat="1" applyFont="1" applyFill="1" applyBorder="1" applyAlignment="1">
      <alignment horizontal="center"/>
    </xf>
    <xf numFmtId="43" fontId="8" fillId="0" borderId="0" xfId="28" applyFont="1" applyFill="1" applyBorder="1" applyAlignment="1">
      <alignment horizontal="center"/>
    </xf>
    <xf numFmtId="37" fontId="9" fillId="0" borderId="0" xfId="28" applyNumberFormat="1" applyFont="1" applyFill="1" applyAlignment="1"/>
    <xf numFmtId="37" fontId="10" fillId="0" borderId="0" xfId="41" applyNumberFormat="1" applyFont="1" applyFill="1" applyAlignment="1">
      <alignment horizontal="left"/>
    </xf>
    <xf numFmtId="169" fontId="8" fillId="0" borderId="0" xfId="28" applyNumberFormat="1" applyFont="1" applyFill="1" applyAlignment="1"/>
    <xf numFmtId="37" fontId="8" fillId="0" borderId="0" xfId="41" applyNumberFormat="1" applyFont="1" applyFill="1"/>
    <xf numFmtId="37" fontId="8" fillId="0" borderId="0" xfId="28" applyNumberFormat="1" applyFont="1" applyFill="1" applyAlignment="1"/>
    <xf numFmtId="37" fontId="8" fillId="0" borderId="0" xfId="28" applyNumberFormat="1" applyFont="1" applyFill="1" applyBorder="1" applyAlignment="1"/>
    <xf numFmtId="37" fontId="9" fillId="0" borderId="0" xfId="28" applyNumberFormat="1" applyFont="1" applyFill="1"/>
    <xf numFmtId="37" fontId="9" fillId="0" borderId="0" xfId="28" applyNumberFormat="1" applyFont="1" applyFill="1" applyAlignment="1">
      <alignment horizontal="center"/>
    </xf>
    <xf numFmtId="37" fontId="4" fillId="0" borderId="0" xfId="28" applyNumberFormat="1" applyFont="1" applyFill="1" applyAlignment="1">
      <alignment horizontal="center"/>
    </xf>
    <xf numFmtId="37" fontId="25" fillId="0" borderId="0" xfId="41" quotePrefix="1" applyNumberFormat="1" applyFont="1" applyFill="1" applyAlignment="1">
      <alignment horizontal="left"/>
    </xf>
    <xf numFmtId="169" fontId="9" fillId="0" borderId="0" xfId="28" applyNumberFormat="1" applyFont="1" applyFill="1" applyAlignment="1">
      <alignment horizontal="center"/>
    </xf>
    <xf numFmtId="37" fontId="4" fillId="0" borderId="0" xfId="28" applyNumberFormat="1" applyFont="1" applyFill="1" applyAlignment="1"/>
    <xf numFmtId="37" fontId="13" fillId="0" borderId="0" xfId="41" applyNumberFormat="1" applyFont="1" applyFill="1" applyAlignment="1"/>
    <xf numFmtId="37" fontId="8" fillId="0" borderId="0" xfId="28" applyNumberFormat="1" applyFont="1" applyFill="1" applyBorder="1" applyAlignment="1">
      <alignment horizontal="right"/>
    </xf>
    <xf numFmtId="37" fontId="9" fillId="0" borderId="0" xfId="28" quotePrefix="1" applyNumberFormat="1" applyFont="1" applyFill="1" applyAlignment="1">
      <alignment horizontal="right"/>
    </xf>
    <xf numFmtId="37" fontId="0" fillId="0" borderId="0" xfId="41" applyNumberFormat="1" applyFont="1" applyFill="1" applyAlignment="1">
      <alignment horizontal="left"/>
    </xf>
    <xf numFmtId="169" fontId="4" fillId="0" borderId="0" xfId="28" quotePrefix="1" applyNumberFormat="1" applyFont="1" applyFill="1" applyAlignment="1"/>
    <xf numFmtId="37" fontId="4" fillId="0" borderId="0" xfId="41" applyNumberFormat="1" applyFont="1" applyFill="1"/>
    <xf numFmtId="37" fontId="8" fillId="0" borderId="0" xfId="41" quotePrefix="1" applyNumberFormat="1" applyFont="1" applyFill="1" applyAlignment="1"/>
    <xf numFmtId="37" fontId="2" fillId="0" borderId="0" xfId="41" applyNumberFormat="1" applyFont="1" applyFill="1" applyAlignment="1">
      <alignment horizontal="left"/>
    </xf>
    <xf numFmtId="37" fontId="9" fillId="0" borderId="0" xfId="28" applyNumberFormat="1" applyFont="1" applyFill="1" applyBorder="1" applyAlignment="1">
      <alignment horizontal="center"/>
    </xf>
    <xf numFmtId="43" fontId="20" fillId="0" borderId="0" xfId="28" applyFont="1" applyFill="1" applyAlignment="1"/>
    <xf numFmtId="49" fontId="0" fillId="0" borderId="0" xfId="0" applyNumberFormat="1" applyFont="1" applyFill="1" applyAlignment="1">
      <alignment vertical="center"/>
    </xf>
    <xf numFmtId="169" fontId="8" fillId="0" borderId="1" xfId="28" applyNumberFormat="1" applyFont="1" applyFill="1" applyBorder="1"/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69" fontId="0" fillId="0" borderId="0" xfId="28" applyNumberFormat="1" applyFont="1" applyFill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43" fontId="0" fillId="0" borderId="0" xfId="28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9" fillId="0" borderId="0" xfId="28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9" fontId="2" fillId="0" borderId="0" xfId="28" quotePrefix="1" applyNumberFormat="1" applyFont="1" applyFill="1" applyAlignment="1"/>
    <xf numFmtId="37" fontId="2" fillId="0" borderId="0" xfId="41" applyNumberFormat="1" applyFont="1" applyFill="1"/>
    <xf numFmtId="169" fontId="9" fillId="0" borderId="0" xfId="28" quotePrefix="1" applyNumberFormat="1" applyFont="1" applyFill="1" applyBorder="1" applyAlignment="1"/>
    <xf numFmtId="49" fontId="5" fillId="0" borderId="0" xfId="0" applyNumberFormat="1" applyFont="1" applyFill="1" applyBorder="1" applyAlignment="1">
      <alignment vertical="center"/>
    </xf>
    <xf numFmtId="169" fontId="0" fillId="0" borderId="0" xfId="28" applyNumberFormat="1" applyFont="1" applyFill="1"/>
    <xf numFmtId="43" fontId="0" fillId="0" borderId="0" xfId="0" applyNumberFormat="1" applyFont="1" applyFill="1" applyBorder="1"/>
    <xf numFmtId="169" fontId="0" fillId="0" borderId="0" xfId="0" applyNumberFormat="1" applyFont="1" applyFill="1" applyBorder="1"/>
    <xf numFmtId="49" fontId="0" fillId="0" borderId="0" xfId="0" applyNumberFormat="1" applyFont="1" applyFill="1" applyAlignment="1">
      <alignment readingOrder="2"/>
    </xf>
    <xf numFmtId="0" fontId="0" fillId="0" borderId="0" xfId="28" applyNumberFormat="1" applyFont="1" applyFill="1"/>
    <xf numFmtId="0" fontId="0" fillId="0" borderId="0" xfId="28" applyNumberFormat="1" applyFont="1" applyFill="1" applyBorder="1" applyAlignment="1">
      <alignment horizontal="center"/>
    </xf>
    <xf numFmtId="169" fontId="0" fillId="0" borderId="0" xfId="28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43" fontId="0" fillId="0" borderId="0" xfId="0" applyNumberFormat="1" applyFont="1" applyFill="1" applyBorder="1" applyAlignment="1">
      <alignment horizontal="right" vertical="center"/>
    </xf>
    <xf numFmtId="16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/>
    <xf numFmtId="169" fontId="0" fillId="0" borderId="3" xfId="28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169" fontId="0" fillId="0" borderId="0" xfId="28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3" fontId="0" fillId="0" borderId="0" xfId="28" applyNumberFormat="1" applyFont="1" applyFill="1" applyAlignment="1">
      <alignment horizontal="right"/>
    </xf>
    <xf numFmtId="43" fontId="0" fillId="0" borderId="0" xfId="28" applyNumberFormat="1" applyFont="1" applyFill="1" applyBorder="1" applyAlignment="1"/>
    <xf numFmtId="37" fontId="0" fillId="0" borderId="0" xfId="28" applyNumberFormat="1" applyFont="1" applyFill="1" applyAlignment="1"/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3" xfId="28" applyNumberFormat="1" applyFont="1" applyFill="1" applyBorder="1"/>
    <xf numFmtId="37" fontId="0" fillId="0" borderId="0" xfId="0" applyNumberFormat="1" applyFont="1" applyFill="1" applyBorder="1"/>
    <xf numFmtId="37" fontId="0" fillId="0" borderId="0" xfId="28" applyNumberFormat="1" applyFont="1" applyFill="1"/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9" fontId="0" fillId="0" borderId="0" xfId="28" applyNumberFormat="1" applyFont="1" applyFill="1" applyAlignment="1"/>
    <xf numFmtId="169" fontId="0" fillId="0" borderId="0" xfId="0" applyNumberFormat="1" applyFont="1" applyFill="1" applyBorder="1" applyAlignment="1"/>
    <xf numFmtId="169" fontId="0" fillId="0" borderId="0" xfId="28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/>
    </xf>
    <xf numFmtId="169" fontId="0" fillId="0" borderId="3" xfId="28" applyNumberFormat="1" applyFont="1" applyFill="1" applyBorder="1" applyAlignment="1">
      <alignment horizontal="right"/>
    </xf>
    <xf numFmtId="169" fontId="0" fillId="0" borderId="3" xfId="28" applyNumberFormat="1" applyFont="1" applyFill="1" applyBorder="1" applyAlignment="1">
      <alignment horizontal="center" vertical="center"/>
    </xf>
    <xf numFmtId="169" fontId="4" fillId="0" borderId="3" xfId="28" applyNumberFormat="1" applyFont="1" applyFill="1" applyBorder="1" applyAlignment="1">
      <alignment horizontal="center" vertical="center"/>
    </xf>
    <xf numFmtId="169" fontId="0" fillId="0" borderId="3" xfId="28" applyNumberFormat="1" applyFont="1" applyFill="1" applyBorder="1"/>
    <xf numFmtId="37" fontId="0" fillId="0" borderId="0" xfId="41" applyNumberFormat="1" applyFont="1" applyFill="1" applyAlignment="1"/>
    <xf numFmtId="37" fontId="4" fillId="0" borderId="3" xfId="0" applyNumberFormat="1" applyFont="1" applyFill="1" applyBorder="1" applyAlignment="1">
      <alignment horizontal="right" vertical="center"/>
    </xf>
    <xf numFmtId="37" fontId="0" fillId="0" borderId="3" xfId="0" applyNumberFormat="1" applyFont="1" applyFill="1" applyBorder="1" applyAlignment="1">
      <alignment horizontal="right" vertical="center"/>
    </xf>
    <xf numFmtId="37" fontId="3" fillId="0" borderId="0" xfId="41" applyNumberFormat="1" applyFont="1" applyFill="1" applyAlignment="1">
      <alignment horizontal="center"/>
    </xf>
    <xf numFmtId="169" fontId="9" fillId="0" borderId="0" xfId="41" applyNumberFormat="1" applyFont="1" applyFill="1" applyBorder="1" applyAlignment="1">
      <alignment horizontal="center"/>
    </xf>
    <xf numFmtId="169" fontId="8" fillId="0" borderId="0" xfId="41" applyNumberFormat="1" applyFont="1" applyFill="1" applyBorder="1" applyAlignment="1"/>
    <xf numFmtId="169" fontId="9" fillId="0" borderId="0" xfId="28" applyNumberFormat="1" applyFont="1" applyFill="1" applyBorder="1"/>
    <xf numFmtId="169" fontId="3" fillId="0" borderId="0" xfId="41" applyNumberFormat="1" applyFont="1" applyFill="1" applyBorder="1" applyAlignment="1">
      <alignment vertical="center"/>
    </xf>
    <xf numFmtId="169" fontId="17" fillId="0" borderId="1" xfId="28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43" fontId="3" fillId="0" borderId="3" xfId="28" quotePrefix="1" applyFont="1" applyFill="1" applyBorder="1" applyAlignment="1">
      <alignment horizontal="center" vertical="center"/>
    </xf>
    <xf numFmtId="43" fontId="3" fillId="0" borderId="0" xfId="28" applyFont="1" applyFill="1" applyBorder="1" applyAlignment="1">
      <alignment horizontal="center" vertical="center"/>
    </xf>
    <xf numFmtId="43" fontId="4" fillId="0" borderId="0" xfId="28" quotePrefix="1" applyFont="1" applyFill="1" applyBorder="1" applyAlignment="1">
      <alignment horizontal="center" vertical="center"/>
    </xf>
    <xf numFmtId="43" fontId="8" fillId="0" borderId="0" xfId="28" quotePrefix="1" applyFont="1" applyFill="1" applyBorder="1" applyAlignment="1">
      <alignment horizontal="center"/>
    </xf>
    <xf numFmtId="43" fontId="10" fillId="0" borderId="0" xfId="28" quotePrefix="1" applyFont="1" applyFill="1" applyBorder="1" applyAlignment="1">
      <alignment horizontal="center"/>
    </xf>
    <xf numFmtId="43" fontId="10" fillId="0" borderId="0" xfId="28" applyFont="1" applyFill="1" applyBorder="1" applyAlignment="1">
      <alignment horizontal="center"/>
    </xf>
    <xf numFmtId="43" fontId="3" fillId="0" borderId="0" xfId="28" quotePrefix="1" applyFont="1" applyFill="1" applyBorder="1" applyAlignment="1">
      <alignment horizontal="center"/>
    </xf>
    <xf numFmtId="43" fontId="4" fillId="0" borderId="0" xfId="28" applyFont="1" applyFill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3" xfId="30" xr:uid="{00000000-0005-0000-0000-00001D000000}"/>
    <cellStyle name="Comma 8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3" xfId="42" xr:uid="{00000000-0005-0000-0000-00002A000000}"/>
    <cellStyle name="Normal_Sunstar Chem;E;2000" xfId="43" xr:uid="{00000000-0005-0000-0000-00002C000000}"/>
    <cellStyle name="Note 2" xfId="44" xr:uid="{00000000-0005-0000-0000-00002D000000}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  <cellStyle name="เครื่องหมายจุลภาค [0]_Book2" xfId="49" xr:uid="{00000000-0005-0000-0000-000032000000}"/>
    <cellStyle name="เครื่องหมายจุลภาค_Book2" xfId="50" xr:uid="{00000000-0005-0000-0000-000033000000}"/>
    <cellStyle name="เครื่องหมายสกุลเงิน [0]_Book2" xfId="51" xr:uid="{00000000-0005-0000-0000-000034000000}"/>
    <cellStyle name="เครื่องหมายสกุลเงิน_Book2" xfId="52" xr:uid="{00000000-0005-0000-0000-000035000000}"/>
    <cellStyle name="ปกติ_Book2" xfId="53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K132"/>
  <sheetViews>
    <sheetView tabSelected="1" view="pageBreakPreview" topLeftCell="A25" zoomScale="80" zoomScaleNormal="100" zoomScaleSheetLayoutView="80" workbookViewId="0">
      <selection activeCell="D35" sqref="D35:J47"/>
    </sheetView>
  </sheetViews>
  <sheetFormatPr defaultColWidth="9.09765625" defaultRowHeight="21.5"/>
  <cols>
    <col min="1" max="1" width="39.09765625" style="125" customWidth="1"/>
    <col min="2" max="2" width="8.09765625" style="6" customWidth="1"/>
    <col min="3" max="3" width="0.8984375" style="125" customWidth="1"/>
    <col min="4" max="4" width="15.3984375" style="235" customWidth="1"/>
    <col min="5" max="5" width="0.69921875" style="236" customWidth="1"/>
    <col min="6" max="6" width="15.3984375" style="235" customWidth="1"/>
    <col min="7" max="7" width="0.69921875" style="236" customWidth="1"/>
    <col min="8" max="8" width="15.3984375" style="235" customWidth="1"/>
    <col min="9" max="9" width="0.69921875" style="237" customWidth="1"/>
    <col min="10" max="10" width="15.3984375" style="235" customWidth="1"/>
    <col min="11" max="16384" width="9.09765625" style="125"/>
  </cols>
  <sheetData>
    <row r="1" spans="1:10" ht="23">
      <c r="A1" s="52" t="s">
        <v>96</v>
      </c>
    </row>
    <row r="2" spans="1:10" ht="23">
      <c r="A2" s="53" t="s">
        <v>76</v>
      </c>
    </row>
    <row r="3" spans="1:10" ht="23">
      <c r="A3" s="78" t="s">
        <v>156</v>
      </c>
    </row>
    <row r="4" spans="1:10">
      <c r="A4" s="238"/>
    </row>
    <row r="5" spans="1:10" ht="22">
      <c r="D5" s="283" t="s">
        <v>1</v>
      </c>
      <c r="E5" s="283"/>
      <c r="F5" s="283"/>
      <c r="G5" s="32"/>
      <c r="H5" s="282" t="s">
        <v>25</v>
      </c>
      <c r="I5" s="282"/>
      <c r="J5" s="282"/>
    </row>
    <row r="6" spans="1:10" s="239" customFormat="1" ht="23">
      <c r="A6" s="52" t="s">
        <v>162</v>
      </c>
      <c r="B6" s="6" t="s">
        <v>2</v>
      </c>
      <c r="D6" s="47" t="s">
        <v>157</v>
      </c>
      <c r="E6" s="240"/>
      <c r="F6" s="47" t="s">
        <v>141</v>
      </c>
      <c r="G6" s="240"/>
      <c r="H6" s="47" t="s">
        <v>157</v>
      </c>
      <c r="I6" s="240"/>
      <c r="J6" s="47" t="s">
        <v>141</v>
      </c>
    </row>
    <row r="7" spans="1:10">
      <c r="D7" s="281" t="s">
        <v>72</v>
      </c>
      <c r="E7" s="281"/>
      <c r="F7" s="281"/>
      <c r="G7" s="281"/>
      <c r="H7" s="281"/>
      <c r="I7" s="281"/>
      <c r="J7" s="281"/>
    </row>
    <row r="8" spans="1:10" s="127" customFormat="1" ht="22">
      <c r="A8" s="10" t="s">
        <v>3</v>
      </c>
      <c r="B8" s="242"/>
      <c r="C8" s="103"/>
      <c r="D8" s="224"/>
      <c r="E8" s="225"/>
      <c r="F8" s="224"/>
      <c r="G8" s="225"/>
      <c r="H8" s="224"/>
      <c r="I8" s="226"/>
      <c r="J8" s="224"/>
    </row>
    <row r="9" spans="1:10" s="127" customFormat="1">
      <c r="A9" s="104" t="s">
        <v>14</v>
      </c>
      <c r="B9" s="11">
        <v>5</v>
      </c>
      <c r="C9" s="103"/>
      <c r="D9" s="224">
        <v>248677031</v>
      </c>
      <c r="E9" s="225"/>
      <c r="F9" s="224">
        <v>346449195</v>
      </c>
      <c r="G9" s="225"/>
      <c r="H9" s="224">
        <v>165277279</v>
      </c>
      <c r="I9" s="226"/>
      <c r="J9" s="224">
        <v>125346800</v>
      </c>
    </row>
    <row r="10" spans="1:10" s="127" customFormat="1">
      <c r="A10" s="104" t="s">
        <v>161</v>
      </c>
      <c r="B10" s="11">
        <v>5</v>
      </c>
      <c r="C10" s="103"/>
      <c r="D10" s="224">
        <v>400000000</v>
      </c>
      <c r="E10" s="225"/>
      <c r="F10" s="224">
        <v>0</v>
      </c>
      <c r="G10" s="225"/>
      <c r="H10" s="224">
        <v>0</v>
      </c>
      <c r="I10" s="226"/>
      <c r="J10" s="224">
        <v>0</v>
      </c>
    </row>
    <row r="11" spans="1:10" s="127" customFormat="1">
      <c r="A11" s="220" t="s">
        <v>26</v>
      </c>
      <c r="B11" s="11" t="s">
        <v>86</v>
      </c>
      <c r="C11" s="103"/>
      <c r="D11" s="224">
        <v>195519865</v>
      </c>
      <c r="E11" s="225"/>
      <c r="F11" s="224">
        <v>175744182</v>
      </c>
      <c r="G11" s="225"/>
      <c r="H11" s="224">
        <v>179026878</v>
      </c>
      <c r="I11" s="226"/>
      <c r="J11" s="224">
        <v>159351888</v>
      </c>
    </row>
    <row r="12" spans="1:10" s="127" customFormat="1">
      <c r="A12" s="220" t="s">
        <v>114</v>
      </c>
      <c r="B12" s="19" t="s">
        <v>87</v>
      </c>
      <c r="C12" s="103"/>
      <c r="D12" s="224">
        <v>6892009</v>
      </c>
      <c r="E12" s="225"/>
      <c r="F12" s="224">
        <v>9194926</v>
      </c>
      <c r="G12" s="225"/>
      <c r="H12" s="224">
        <v>5398464</v>
      </c>
      <c r="I12" s="226"/>
      <c r="J12" s="224">
        <v>9769948</v>
      </c>
    </row>
    <row r="13" spans="1:10" s="127" customFormat="1">
      <c r="A13" s="104" t="s">
        <v>22</v>
      </c>
      <c r="B13" s="11">
        <v>8</v>
      </c>
      <c r="C13" s="223"/>
      <c r="D13" s="224">
        <v>163558711</v>
      </c>
      <c r="E13" s="243"/>
      <c r="F13" s="224">
        <v>173284547</v>
      </c>
      <c r="G13" s="225"/>
      <c r="H13" s="224">
        <v>126131683</v>
      </c>
      <c r="I13" s="244"/>
      <c r="J13" s="224">
        <v>135218835</v>
      </c>
    </row>
    <row r="14" spans="1:10" s="127" customFormat="1">
      <c r="A14" s="104" t="s">
        <v>115</v>
      </c>
      <c r="B14" s="245"/>
      <c r="C14" s="223"/>
      <c r="D14" s="224">
        <v>216056</v>
      </c>
      <c r="E14" s="225"/>
      <c r="F14" s="224">
        <v>128569</v>
      </c>
      <c r="G14" s="225"/>
      <c r="H14" s="224">
        <v>0</v>
      </c>
      <c r="I14" s="226"/>
      <c r="J14" s="224">
        <v>0</v>
      </c>
    </row>
    <row r="15" spans="1:10" s="228" customFormat="1" ht="22">
      <c r="A15" s="12" t="s">
        <v>15</v>
      </c>
      <c r="B15" s="11"/>
      <c r="C15" s="223"/>
      <c r="D15" s="49">
        <v>1014863672</v>
      </c>
      <c r="E15" s="13"/>
      <c r="F15" s="49">
        <v>704801419</v>
      </c>
      <c r="G15" s="13"/>
      <c r="H15" s="49">
        <v>475834304</v>
      </c>
      <c r="I15" s="13"/>
      <c r="J15" s="49">
        <v>429687471</v>
      </c>
    </row>
    <row r="16" spans="1:10" s="228" customFormat="1" ht="22">
      <c r="A16" s="228" t="s">
        <v>153</v>
      </c>
      <c r="B16" s="11"/>
      <c r="C16" s="223"/>
      <c r="D16" s="40"/>
      <c r="E16" s="33"/>
      <c r="F16" s="40"/>
      <c r="G16" s="33"/>
      <c r="H16" s="40"/>
      <c r="I16" s="39"/>
      <c r="J16" s="40"/>
    </row>
    <row r="17" spans="1:10" s="228" customFormat="1" ht="22">
      <c r="A17" s="14" t="s">
        <v>5</v>
      </c>
      <c r="B17" s="11"/>
      <c r="C17" s="223"/>
      <c r="D17" s="46"/>
      <c r="E17" s="225"/>
      <c r="F17" s="46"/>
      <c r="G17" s="225"/>
      <c r="H17" s="46"/>
      <c r="I17" s="226"/>
      <c r="J17" s="46"/>
    </row>
    <row r="18" spans="1:10" s="228" customFormat="1">
      <c r="A18" s="222" t="s">
        <v>32</v>
      </c>
      <c r="B18" s="11">
        <v>9</v>
      </c>
      <c r="C18" s="223"/>
      <c r="D18" s="224">
        <v>0</v>
      </c>
      <c r="E18" s="225"/>
      <c r="F18" s="224">
        <v>0</v>
      </c>
      <c r="G18" s="225"/>
      <c r="H18" s="224">
        <v>589999980</v>
      </c>
      <c r="I18" s="226"/>
      <c r="J18" s="224">
        <v>589999980</v>
      </c>
    </row>
    <row r="19" spans="1:10" s="228" customFormat="1">
      <c r="A19" s="222" t="s">
        <v>163</v>
      </c>
      <c r="B19" s="11">
        <v>10</v>
      </c>
      <c r="C19" s="223"/>
      <c r="D19" s="224">
        <v>0</v>
      </c>
      <c r="E19" s="225"/>
      <c r="F19" s="224">
        <v>0</v>
      </c>
      <c r="G19" s="225"/>
      <c r="H19" s="224">
        <v>0</v>
      </c>
      <c r="I19" s="226"/>
      <c r="J19" s="224">
        <v>0</v>
      </c>
    </row>
    <row r="20" spans="1:10" s="127" customFormat="1">
      <c r="A20" s="104" t="s">
        <v>27</v>
      </c>
      <c r="B20" s="11">
        <v>11</v>
      </c>
      <c r="C20" s="103"/>
      <c r="D20" s="224">
        <v>1215177846</v>
      </c>
      <c r="E20" s="225"/>
      <c r="F20" s="224">
        <v>1359253400</v>
      </c>
      <c r="G20" s="225"/>
      <c r="H20" s="224">
        <v>1041317282</v>
      </c>
      <c r="I20" s="226"/>
      <c r="J20" s="224">
        <v>1145294222</v>
      </c>
    </row>
    <row r="21" spans="1:10" s="127" customFormat="1">
      <c r="A21" s="220" t="s">
        <v>28</v>
      </c>
      <c r="B21" s="11">
        <v>12</v>
      </c>
      <c r="C21" s="103"/>
      <c r="D21" s="224">
        <v>4954076</v>
      </c>
      <c r="E21" s="225"/>
      <c r="F21" s="224">
        <v>6351272</v>
      </c>
      <c r="G21" s="225"/>
      <c r="H21" s="224">
        <v>3937063</v>
      </c>
      <c r="I21" s="244"/>
      <c r="J21" s="224">
        <v>4935808</v>
      </c>
    </row>
    <row r="22" spans="1:10" s="127" customFormat="1">
      <c r="A22" s="220" t="s">
        <v>99</v>
      </c>
      <c r="B22" s="11">
        <v>13</v>
      </c>
      <c r="C22" s="103"/>
      <c r="D22" s="224">
        <v>20026764</v>
      </c>
      <c r="E22" s="225"/>
      <c r="F22" s="224">
        <v>14736206</v>
      </c>
      <c r="G22" s="225"/>
      <c r="H22" s="224">
        <v>18829111</v>
      </c>
      <c r="I22" s="244"/>
      <c r="J22" s="224">
        <v>13917147</v>
      </c>
    </row>
    <row r="23" spans="1:10" s="127" customFormat="1">
      <c r="A23" s="220" t="s">
        <v>21</v>
      </c>
      <c r="B23" s="15"/>
      <c r="C23" s="103"/>
      <c r="D23" s="224">
        <v>5053215</v>
      </c>
      <c r="E23" s="225"/>
      <c r="F23" s="224">
        <v>1809745</v>
      </c>
      <c r="G23" s="225"/>
      <c r="H23" s="224">
        <v>4319536</v>
      </c>
      <c r="I23" s="226"/>
      <c r="J23" s="224">
        <v>1543345</v>
      </c>
    </row>
    <row r="24" spans="1:10" s="127" customFormat="1" ht="22">
      <c r="A24" s="12" t="s">
        <v>6</v>
      </c>
      <c r="B24" s="15"/>
      <c r="C24" s="103"/>
      <c r="D24" s="49">
        <v>1245211901</v>
      </c>
      <c r="E24" s="13"/>
      <c r="F24" s="49">
        <v>1382150623</v>
      </c>
      <c r="G24" s="13"/>
      <c r="H24" s="49">
        <v>1658402972</v>
      </c>
      <c r="I24" s="13"/>
      <c r="J24" s="49">
        <v>1755690502</v>
      </c>
    </row>
    <row r="25" spans="1:10" s="127" customFormat="1" ht="22">
      <c r="A25" s="12"/>
      <c r="B25" s="15"/>
      <c r="C25" s="103"/>
      <c r="D25" s="50"/>
      <c r="E25" s="13"/>
      <c r="F25" s="50"/>
      <c r="G25" s="13"/>
      <c r="H25" s="50"/>
      <c r="I25" s="13"/>
      <c r="J25" s="50"/>
    </row>
    <row r="26" spans="1:10" s="127" customFormat="1" ht="22.5" thickBot="1">
      <c r="A26" s="16" t="s">
        <v>4</v>
      </c>
      <c r="B26" s="15"/>
      <c r="C26" s="103"/>
      <c r="D26" s="51">
        <v>2260075573</v>
      </c>
      <c r="E26" s="13"/>
      <c r="F26" s="51">
        <v>2086952042</v>
      </c>
      <c r="G26" s="13"/>
      <c r="H26" s="51">
        <v>2134237276</v>
      </c>
      <c r="I26" s="13"/>
      <c r="J26" s="51">
        <v>2185377973</v>
      </c>
    </row>
    <row r="27" spans="1:10" ht="23.5" thickTop="1">
      <c r="A27" s="54" t="str">
        <f>A1</f>
        <v>บริษัทควอลิตี้คอนสตรัคชั่นโปรดัคส์ จำกัด (มหาชน) และบริษัทย่อย</v>
      </c>
    </row>
    <row r="28" spans="1:10" ht="23">
      <c r="A28" s="53" t="s">
        <v>78</v>
      </c>
    </row>
    <row r="29" spans="1:10" ht="23">
      <c r="A29" s="54" t="str">
        <f>A3</f>
        <v>ณ วันที่ 31 ธันวาคม 2562</v>
      </c>
    </row>
    <row r="31" spans="1:10" ht="22">
      <c r="D31" s="283" t="s">
        <v>1</v>
      </c>
      <c r="E31" s="283"/>
      <c r="F31" s="283"/>
      <c r="G31" s="32"/>
      <c r="H31" s="282" t="s">
        <v>25</v>
      </c>
      <c r="I31" s="282"/>
      <c r="J31" s="282"/>
    </row>
    <row r="32" spans="1:10" s="246" customFormat="1" ht="23">
      <c r="A32" s="53" t="s">
        <v>53</v>
      </c>
      <c r="B32" s="6" t="s">
        <v>2</v>
      </c>
      <c r="D32" s="47" t="s">
        <v>157</v>
      </c>
      <c r="E32" s="240"/>
      <c r="F32" s="47" t="s">
        <v>141</v>
      </c>
      <c r="G32" s="240"/>
      <c r="H32" s="47" t="s">
        <v>157</v>
      </c>
      <c r="I32" s="240"/>
      <c r="J32" s="47" t="s">
        <v>141</v>
      </c>
    </row>
    <row r="33" spans="1:10">
      <c r="D33" s="281" t="s">
        <v>72</v>
      </c>
      <c r="E33" s="281"/>
      <c r="F33" s="281"/>
      <c r="G33" s="281"/>
      <c r="H33" s="281"/>
      <c r="I33" s="281"/>
      <c r="J33" s="281"/>
    </row>
    <row r="34" spans="1:10" ht="22">
      <c r="A34" s="18" t="s">
        <v>7</v>
      </c>
    </row>
    <row r="35" spans="1:10" s="127" customFormat="1">
      <c r="A35" s="104" t="s">
        <v>16</v>
      </c>
      <c r="B35" s="19" t="s">
        <v>173</v>
      </c>
      <c r="C35" s="103"/>
      <c r="D35" s="224">
        <v>82091447</v>
      </c>
      <c r="E35" s="225"/>
      <c r="F35" s="224">
        <v>105289820</v>
      </c>
      <c r="G35" s="236"/>
      <c r="H35" s="224">
        <v>70771215</v>
      </c>
      <c r="I35" s="237"/>
      <c r="J35" s="224">
        <v>83923305</v>
      </c>
    </row>
    <row r="36" spans="1:10" s="127" customFormat="1">
      <c r="A36" s="104" t="s">
        <v>116</v>
      </c>
      <c r="B36" s="19" t="s">
        <v>88</v>
      </c>
      <c r="C36" s="103"/>
      <c r="D36" s="224">
        <v>92650520</v>
      </c>
      <c r="E36" s="225"/>
      <c r="F36" s="224">
        <v>86480073</v>
      </c>
      <c r="G36" s="225"/>
      <c r="H36" s="224">
        <v>77692793</v>
      </c>
      <c r="I36" s="226"/>
      <c r="J36" s="224">
        <v>76052720</v>
      </c>
    </row>
    <row r="37" spans="1:10" s="127" customFormat="1" hidden="1">
      <c r="A37" s="104" t="s">
        <v>125</v>
      </c>
      <c r="B37" s="19"/>
      <c r="C37" s="103"/>
      <c r="D37" s="224"/>
      <c r="E37" s="225"/>
      <c r="F37" s="224"/>
      <c r="G37" s="225"/>
      <c r="H37" s="224"/>
      <c r="I37" s="226"/>
      <c r="J37" s="224"/>
    </row>
    <row r="38" spans="1:10" s="127" customFormat="1" hidden="1">
      <c r="A38" s="104" t="s">
        <v>126</v>
      </c>
      <c r="B38" s="19"/>
      <c r="C38" s="103"/>
      <c r="D38" s="224"/>
      <c r="E38" s="225"/>
      <c r="F38" s="224"/>
      <c r="G38" s="225"/>
      <c r="H38" s="224"/>
      <c r="I38" s="226"/>
      <c r="J38" s="224"/>
    </row>
    <row r="39" spans="1:10" s="127" customFormat="1">
      <c r="A39" s="104" t="s">
        <v>94</v>
      </c>
      <c r="B39" s="19" t="s">
        <v>174</v>
      </c>
      <c r="C39" s="103"/>
      <c r="D39" s="224">
        <v>0</v>
      </c>
      <c r="E39" s="225"/>
      <c r="F39" s="224">
        <v>0</v>
      </c>
      <c r="G39" s="225"/>
      <c r="H39" s="224">
        <v>0</v>
      </c>
      <c r="I39" s="226"/>
      <c r="J39" s="224">
        <v>200000000</v>
      </c>
    </row>
    <row r="40" spans="1:10" s="127" customFormat="1">
      <c r="A40" s="104" t="s">
        <v>117</v>
      </c>
      <c r="B40" s="19"/>
      <c r="C40" s="103"/>
      <c r="D40" s="224"/>
      <c r="E40" s="225"/>
      <c r="G40" s="225"/>
      <c r="I40" s="226"/>
      <c r="J40" s="224"/>
    </row>
    <row r="41" spans="1:10" s="127" customFormat="1">
      <c r="A41" s="127" t="s">
        <v>118</v>
      </c>
      <c r="B41" s="19"/>
      <c r="C41" s="103"/>
      <c r="D41" s="46">
        <v>1951938</v>
      </c>
      <c r="E41" s="243"/>
      <c r="F41" s="46">
        <v>1869762</v>
      </c>
      <c r="G41" s="225"/>
      <c r="H41" s="46">
        <v>1802823</v>
      </c>
      <c r="I41" s="226"/>
      <c r="J41" s="46">
        <v>1710383</v>
      </c>
    </row>
    <row r="42" spans="1:10" s="127" customFormat="1">
      <c r="A42" s="104" t="s">
        <v>70</v>
      </c>
      <c r="B42" s="19"/>
      <c r="C42" s="103"/>
      <c r="D42" s="224">
        <v>17359632</v>
      </c>
      <c r="E42" s="243"/>
      <c r="F42" s="247">
        <v>2107879</v>
      </c>
      <c r="G42" s="225"/>
      <c r="H42" s="247">
        <v>17359632</v>
      </c>
      <c r="I42" s="226"/>
      <c r="J42" s="247">
        <v>2107879</v>
      </c>
    </row>
    <row r="43" spans="1:10" s="228" customFormat="1" ht="22">
      <c r="A43" s="12" t="s">
        <v>8</v>
      </c>
      <c r="B43" s="21"/>
      <c r="C43" s="13"/>
      <c r="D43" s="49">
        <v>194053537</v>
      </c>
      <c r="E43" s="13"/>
      <c r="F43" s="49">
        <v>195747534</v>
      </c>
      <c r="G43" s="13"/>
      <c r="H43" s="49">
        <v>167626463</v>
      </c>
      <c r="I43" s="13"/>
      <c r="J43" s="49">
        <v>363794287</v>
      </c>
    </row>
    <row r="44" spans="1:10" s="228" customFormat="1" ht="22">
      <c r="A44" s="12"/>
      <c r="B44" s="21"/>
      <c r="C44" s="13"/>
      <c r="D44" s="40"/>
      <c r="E44" s="33"/>
      <c r="F44" s="40"/>
      <c r="G44" s="33"/>
      <c r="H44" s="40"/>
      <c r="I44" s="39"/>
      <c r="J44" s="40"/>
    </row>
    <row r="45" spans="1:10" s="228" customFormat="1" ht="22">
      <c r="A45" s="10" t="s">
        <v>23</v>
      </c>
      <c r="B45" s="11"/>
      <c r="C45" s="223"/>
      <c r="D45" s="46"/>
      <c r="E45" s="225"/>
      <c r="F45" s="46"/>
      <c r="G45" s="225"/>
      <c r="H45" s="46"/>
      <c r="I45" s="226"/>
      <c r="J45" s="46"/>
    </row>
    <row r="46" spans="1:10" s="228" customFormat="1">
      <c r="A46" s="104" t="s">
        <v>119</v>
      </c>
      <c r="C46" s="223"/>
      <c r="D46" s="224"/>
      <c r="E46" s="225"/>
      <c r="F46" s="224"/>
      <c r="G46" s="225"/>
      <c r="H46" s="224"/>
      <c r="I46" s="226"/>
      <c r="J46" s="224"/>
    </row>
    <row r="47" spans="1:10" s="228" customFormat="1">
      <c r="A47" s="127" t="s">
        <v>118</v>
      </c>
      <c r="B47" s="11">
        <v>17</v>
      </c>
      <c r="C47" s="223"/>
      <c r="D47" s="46">
        <v>61969976</v>
      </c>
      <c r="E47" s="225"/>
      <c r="F47" s="224">
        <v>39284011</v>
      </c>
      <c r="G47" s="225"/>
      <c r="H47" s="224">
        <v>56997639</v>
      </c>
      <c r="I47" s="226"/>
      <c r="J47" s="224">
        <v>36181315</v>
      </c>
    </row>
    <row r="48" spans="1:10" s="228" customFormat="1">
      <c r="A48" s="222" t="s">
        <v>45</v>
      </c>
      <c r="B48" s="11"/>
      <c r="C48" s="223"/>
      <c r="D48" s="46">
        <v>1353818</v>
      </c>
      <c r="E48" s="225"/>
      <c r="F48" s="224">
        <v>516022</v>
      </c>
      <c r="G48" s="225"/>
      <c r="H48" s="224">
        <v>1205793</v>
      </c>
      <c r="I48" s="226"/>
      <c r="J48" s="224">
        <v>357997</v>
      </c>
    </row>
    <row r="49" spans="1:10" s="228" customFormat="1" ht="22">
      <c r="A49" s="12" t="s">
        <v>9</v>
      </c>
      <c r="B49" s="11"/>
      <c r="C49" s="223"/>
      <c r="D49" s="49">
        <v>63323794</v>
      </c>
      <c r="E49" s="13"/>
      <c r="F49" s="49">
        <v>39800033</v>
      </c>
      <c r="G49" s="13"/>
      <c r="H49" s="49">
        <v>58203432</v>
      </c>
      <c r="I49" s="13"/>
      <c r="J49" s="49">
        <v>36539312</v>
      </c>
    </row>
    <row r="50" spans="1:10" s="228" customFormat="1" ht="22">
      <c r="A50" s="12"/>
      <c r="B50" s="11"/>
      <c r="C50" s="223"/>
      <c r="D50" s="56"/>
      <c r="E50" s="13"/>
      <c r="F50" s="56"/>
      <c r="G50" s="13"/>
      <c r="H50" s="56"/>
      <c r="I50" s="13"/>
      <c r="J50" s="56"/>
    </row>
    <row r="51" spans="1:10" s="228" customFormat="1" ht="22">
      <c r="A51" s="12" t="s">
        <v>10</v>
      </c>
      <c r="B51" s="11"/>
      <c r="C51" s="223"/>
      <c r="D51" s="55">
        <v>257377331</v>
      </c>
      <c r="E51" s="13"/>
      <c r="F51" s="55">
        <v>235547567</v>
      </c>
      <c r="G51" s="13"/>
      <c r="H51" s="55">
        <v>225829895</v>
      </c>
      <c r="I51" s="13"/>
      <c r="J51" s="55">
        <v>400333599</v>
      </c>
    </row>
    <row r="52" spans="1:10" ht="23">
      <c r="A52" s="54" t="str">
        <f>A1</f>
        <v>บริษัทควอลิตี้คอนสตรัคชั่นโปรดัคส์ จำกัด (มหาชน) และบริษัทย่อย</v>
      </c>
    </row>
    <row r="53" spans="1:10" ht="23">
      <c r="A53" s="54" t="s">
        <v>79</v>
      </c>
    </row>
    <row r="54" spans="1:10" ht="23">
      <c r="A54" s="54" t="str">
        <f>A3</f>
        <v>ณ วันที่ 31 ธันวาคม 2562</v>
      </c>
    </row>
    <row r="55" spans="1:10">
      <c r="A55" s="238"/>
    </row>
    <row r="56" spans="1:10" ht="22">
      <c r="A56" s="238"/>
      <c r="D56" s="283" t="s">
        <v>1</v>
      </c>
      <c r="E56" s="283"/>
      <c r="F56" s="283"/>
      <c r="G56" s="32"/>
      <c r="H56" s="282" t="s">
        <v>25</v>
      </c>
      <c r="I56" s="282"/>
      <c r="J56" s="282"/>
    </row>
    <row r="57" spans="1:10" s="246" customFormat="1" ht="23">
      <c r="A57" s="54" t="s">
        <v>53</v>
      </c>
      <c r="B57" s="25" t="s">
        <v>2</v>
      </c>
      <c r="D57" s="47" t="s">
        <v>157</v>
      </c>
      <c r="E57" s="240"/>
      <c r="F57" s="47" t="s">
        <v>141</v>
      </c>
      <c r="G57" s="240"/>
      <c r="H57" s="47" t="s">
        <v>157</v>
      </c>
      <c r="I57" s="240"/>
      <c r="J57" s="47" t="s">
        <v>141</v>
      </c>
    </row>
    <row r="58" spans="1:10">
      <c r="D58" s="281" t="s">
        <v>72</v>
      </c>
      <c r="E58" s="281"/>
      <c r="F58" s="281"/>
      <c r="G58" s="281"/>
      <c r="H58" s="281"/>
      <c r="I58" s="281"/>
      <c r="J58" s="281"/>
    </row>
    <row r="59" spans="1:10" ht="22">
      <c r="A59" s="22" t="s">
        <v>54</v>
      </c>
    </row>
    <row r="60" spans="1:10" s="127" customFormat="1">
      <c r="A60" s="104" t="s">
        <v>17</v>
      </c>
      <c r="B60" s="19"/>
      <c r="C60" s="103"/>
      <c r="D60" s="224"/>
      <c r="E60" s="225"/>
      <c r="F60" s="224"/>
      <c r="G60" s="225"/>
      <c r="H60" s="224"/>
      <c r="I60" s="226"/>
      <c r="J60" s="224"/>
    </row>
    <row r="61" spans="1:10" s="127" customFormat="1">
      <c r="A61" s="105" t="s">
        <v>19</v>
      </c>
      <c r="B61" s="19"/>
      <c r="C61" s="103"/>
      <c r="D61" s="224"/>
      <c r="E61" s="225"/>
      <c r="F61" s="224"/>
      <c r="G61" s="225"/>
      <c r="H61" s="224"/>
      <c r="I61" s="226"/>
      <c r="J61" s="224"/>
    </row>
    <row r="62" spans="1:10" s="127" customFormat="1" ht="22.5" thickBot="1">
      <c r="A62" s="106" t="s">
        <v>95</v>
      </c>
      <c r="B62" s="19">
        <v>18</v>
      </c>
      <c r="C62" s="103"/>
      <c r="D62" s="42">
        <v>400000000</v>
      </c>
      <c r="E62" s="33"/>
      <c r="F62" s="42">
        <v>400000000</v>
      </c>
      <c r="G62" s="33"/>
      <c r="H62" s="42">
        <v>400000000</v>
      </c>
      <c r="I62" s="39"/>
      <c r="J62" s="42">
        <v>400000000</v>
      </c>
    </row>
    <row r="63" spans="1:10" s="127" customFormat="1" ht="22.5" thickTop="1">
      <c r="A63" s="105" t="s">
        <v>11</v>
      </c>
      <c r="B63" s="19"/>
      <c r="C63" s="103"/>
      <c r="D63" s="40"/>
      <c r="E63" s="33"/>
      <c r="F63" s="40"/>
      <c r="G63" s="33"/>
      <c r="H63" s="40"/>
      <c r="I63" s="39"/>
      <c r="J63" s="40"/>
    </row>
    <row r="64" spans="1:10" s="127" customFormat="1">
      <c r="A64" s="106" t="s">
        <v>95</v>
      </c>
      <c r="B64" s="19"/>
      <c r="C64" s="103"/>
      <c r="D64" s="46">
        <v>400000000</v>
      </c>
      <c r="E64" s="225"/>
      <c r="F64" s="46">
        <v>400000000</v>
      </c>
      <c r="G64" s="225"/>
      <c r="H64" s="46">
        <v>400000000</v>
      </c>
      <c r="I64" s="226"/>
      <c r="J64" s="46">
        <v>400000000</v>
      </c>
    </row>
    <row r="65" spans="1:10" s="127" customFormat="1">
      <c r="A65" s="220" t="s">
        <v>58</v>
      </c>
      <c r="B65" s="11">
        <v>19</v>
      </c>
      <c r="C65" s="228"/>
      <c r="D65" s="46">
        <v>653768750</v>
      </c>
      <c r="E65" s="225"/>
      <c r="F65" s="46">
        <v>653768750</v>
      </c>
      <c r="G65" s="225"/>
      <c r="H65" s="224">
        <v>653768750</v>
      </c>
      <c r="I65" s="226"/>
      <c r="J65" s="46">
        <v>653768750</v>
      </c>
    </row>
    <row r="66" spans="1:10" s="127" customFormat="1">
      <c r="A66" s="104" t="s">
        <v>18</v>
      </c>
      <c r="B66" s="19"/>
      <c r="D66" s="46"/>
      <c r="E66" s="225"/>
      <c r="F66" s="46"/>
      <c r="G66" s="225"/>
      <c r="H66" s="46"/>
      <c r="I66" s="226"/>
      <c r="J66" s="46"/>
    </row>
    <row r="67" spans="1:10" s="127" customFormat="1">
      <c r="A67" s="105" t="s">
        <v>12</v>
      </c>
      <c r="B67" s="19"/>
      <c r="D67" s="46"/>
      <c r="E67" s="225"/>
      <c r="F67" s="46"/>
      <c r="G67" s="225"/>
      <c r="H67" s="46"/>
      <c r="I67" s="226"/>
      <c r="J67" s="46"/>
    </row>
    <row r="68" spans="1:10" s="127" customFormat="1">
      <c r="A68" s="248" t="s">
        <v>34</v>
      </c>
      <c r="B68" s="19">
        <v>19</v>
      </c>
      <c r="D68" s="46">
        <v>56088000</v>
      </c>
      <c r="E68" s="225"/>
      <c r="F68" s="46">
        <v>56088000</v>
      </c>
      <c r="G68" s="225"/>
      <c r="H68" s="46">
        <v>40000000</v>
      </c>
      <c r="I68" s="226"/>
      <c r="J68" s="46">
        <v>40000000</v>
      </c>
    </row>
    <row r="69" spans="1:10" s="127" customFormat="1">
      <c r="A69" s="105" t="s">
        <v>13</v>
      </c>
      <c r="B69" s="19"/>
      <c r="C69" s="103"/>
      <c r="D69" s="46">
        <v>892841492</v>
      </c>
      <c r="E69" s="225"/>
      <c r="F69" s="46">
        <v>741547725</v>
      </c>
      <c r="G69" s="225"/>
      <c r="H69" s="224">
        <v>814638631</v>
      </c>
      <c r="I69" s="226"/>
      <c r="J69" s="224">
        <v>691275624</v>
      </c>
    </row>
    <row r="70" spans="1:10" s="127" customFormat="1" ht="22">
      <c r="A70" s="80" t="s">
        <v>39</v>
      </c>
      <c r="B70" s="19"/>
      <c r="C70" s="103"/>
      <c r="D70" s="49">
        <v>2002698242</v>
      </c>
      <c r="E70" s="13"/>
      <c r="F70" s="49">
        <v>1851404475</v>
      </c>
      <c r="G70" s="13"/>
      <c r="H70" s="49">
        <v>1908407381</v>
      </c>
      <c r="I70" s="13"/>
      <c r="J70" s="49">
        <v>1785044374</v>
      </c>
    </row>
    <row r="71" spans="1:10" s="127" customFormat="1" ht="22">
      <c r="A71" s="16"/>
      <c r="B71" s="19"/>
      <c r="C71" s="103"/>
      <c r="D71" s="50"/>
      <c r="E71" s="13"/>
      <c r="F71" s="50"/>
      <c r="G71" s="13"/>
      <c r="H71" s="50"/>
      <c r="I71" s="13"/>
      <c r="J71" s="50"/>
    </row>
    <row r="72" spans="1:10" s="23" customFormat="1" ht="22.5" thickBot="1">
      <c r="A72" s="17" t="s">
        <v>55</v>
      </c>
      <c r="B72" s="24"/>
      <c r="C72" s="17"/>
      <c r="D72" s="51">
        <v>2260075573</v>
      </c>
      <c r="E72" s="13"/>
      <c r="F72" s="51">
        <v>2086952042</v>
      </c>
      <c r="G72" s="13"/>
      <c r="H72" s="51">
        <v>2134237276</v>
      </c>
      <c r="I72" s="13"/>
      <c r="J72" s="51">
        <v>2185377973</v>
      </c>
    </row>
    <row r="73" spans="1:10" ht="23.5" thickTop="1">
      <c r="A73" s="54" t="str">
        <f>A1</f>
        <v>บริษัทควอลิตี้คอนสตรัคชั่นโปรดัคส์ จำกัด (มหาชน) และบริษัทย่อย</v>
      </c>
      <c r="H73" s="249"/>
      <c r="I73" s="250"/>
      <c r="J73" s="249"/>
    </row>
    <row r="74" spans="1:10" ht="23">
      <c r="A74" s="53" t="s">
        <v>80</v>
      </c>
      <c r="H74" s="251"/>
      <c r="I74" s="252"/>
      <c r="J74" s="251"/>
    </row>
    <row r="75" spans="1:10" ht="23">
      <c r="A75" s="78" t="s">
        <v>158</v>
      </c>
      <c r="B75" s="25"/>
      <c r="C75" s="246"/>
    </row>
    <row r="76" spans="1:10" ht="23">
      <c r="A76" s="78"/>
      <c r="B76" s="25"/>
      <c r="C76" s="246"/>
    </row>
    <row r="77" spans="1:10" ht="22">
      <c r="D77" s="283" t="s">
        <v>1</v>
      </c>
      <c r="E77" s="283"/>
      <c r="F77" s="283"/>
      <c r="G77" s="32"/>
      <c r="H77" s="282" t="s">
        <v>25</v>
      </c>
      <c r="I77" s="282"/>
      <c r="J77" s="282"/>
    </row>
    <row r="78" spans="1:10" s="246" customFormat="1">
      <c r="B78" s="25" t="s">
        <v>2</v>
      </c>
      <c r="D78" s="47" t="s">
        <v>157</v>
      </c>
      <c r="E78" s="240"/>
      <c r="F78" s="47" t="s">
        <v>141</v>
      </c>
      <c r="G78" s="240"/>
      <c r="H78" s="47" t="s">
        <v>157</v>
      </c>
      <c r="I78" s="240"/>
      <c r="J78" s="47" t="s">
        <v>141</v>
      </c>
    </row>
    <row r="79" spans="1:10">
      <c r="D79" s="281" t="s">
        <v>72</v>
      </c>
      <c r="E79" s="281"/>
      <c r="F79" s="281"/>
      <c r="G79" s="281"/>
      <c r="H79" s="281"/>
      <c r="I79" s="281"/>
      <c r="J79" s="281"/>
    </row>
    <row r="80" spans="1:10" ht="22">
      <c r="A80" s="26"/>
    </row>
    <row r="81" spans="1:10">
      <c r="A81" s="103" t="s">
        <v>36</v>
      </c>
      <c r="B81" s="6" t="s">
        <v>175</v>
      </c>
      <c r="C81" s="103"/>
      <c r="D81" s="46">
        <v>2066301452</v>
      </c>
      <c r="E81" s="223">
        <v>1401792367</v>
      </c>
      <c r="F81" s="46">
        <v>1922542945</v>
      </c>
      <c r="G81" s="223"/>
      <c r="H81" s="224">
        <v>1724923790</v>
      </c>
      <c r="I81" s="223">
        <v>1175846176</v>
      </c>
      <c r="J81" s="224">
        <v>1620406381</v>
      </c>
    </row>
    <row r="82" spans="1:10">
      <c r="A82" s="103" t="s">
        <v>37</v>
      </c>
      <c r="B82" s="6">
        <v>8</v>
      </c>
      <c r="C82" s="103"/>
      <c r="D82" s="46">
        <v>-1674535124</v>
      </c>
      <c r="E82" s="223"/>
      <c r="F82" s="46">
        <v>-1642819762</v>
      </c>
      <c r="G82" s="223"/>
      <c r="H82" s="224">
        <v>-1381449770</v>
      </c>
      <c r="I82" s="223"/>
      <c r="J82" s="224">
        <v>-1360552161</v>
      </c>
    </row>
    <row r="83" spans="1:10" ht="22">
      <c r="A83" s="17" t="s">
        <v>50</v>
      </c>
      <c r="B83" s="245"/>
      <c r="C83" s="103"/>
      <c r="D83" s="49">
        <v>391766328</v>
      </c>
      <c r="E83" s="13"/>
      <c r="F83" s="49">
        <v>279723183</v>
      </c>
      <c r="G83" s="13"/>
      <c r="H83" s="49">
        <v>343474020</v>
      </c>
      <c r="I83" s="13"/>
      <c r="J83" s="49">
        <v>259854220</v>
      </c>
    </row>
    <row r="84" spans="1:10" ht="22">
      <c r="A84" s="17"/>
      <c r="B84" s="245"/>
      <c r="C84" s="103"/>
      <c r="D84" s="253"/>
      <c r="E84" s="223"/>
      <c r="F84" s="253"/>
      <c r="G84" s="223"/>
      <c r="H84" s="253"/>
      <c r="I84" s="223"/>
      <c r="J84" s="253"/>
    </row>
    <row r="85" spans="1:10">
      <c r="A85" s="103" t="s">
        <v>29</v>
      </c>
      <c r="B85" s="11"/>
      <c r="C85" s="103"/>
      <c r="D85" s="46">
        <v>3098975</v>
      </c>
      <c r="E85" s="223">
        <v>0</v>
      </c>
      <c r="F85" s="46">
        <v>0</v>
      </c>
      <c r="G85" s="223"/>
      <c r="H85" s="224">
        <v>2803403</v>
      </c>
      <c r="I85" s="223">
        <v>0</v>
      </c>
      <c r="J85" s="224">
        <v>0</v>
      </c>
    </row>
    <row r="86" spans="1:10">
      <c r="A86" s="103" t="s">
        <v>24</v>
      </c>
      <c r="B86" s="11" t="s">
        <v>176</v>
      </c>
      <c r="C86" s="103"/>
      <c r="D86" s="46">
        <v>12098330</v>
      </c>
      <c r="E86" s="223">
        <v>1726207</v>
      </c>
      <c r="F86" s="46">
        <v>2485454</v>
      </c>
      <c r="G86" s="223"/>
      <c r="H86" s="224">
        <v>25222012</v>
      </c>
      <c r="I86" s="223">
        <v>17317414</v>
      </c>
      <c r="J86" s="224">
        <v>23293514</v>
      </c>
    </row>
    <row r="87" spans="1:10" ht="22">
      <c r="A87" s="27" t="s">
        <v>51</v>
      </c>
      <c r="B87" s="254"/>
      <c r="C87" s="103"/>
      <c r="D87" s="49">
        <v>406963633</v>
      </c>
      <c r="E87" s="13"/>
      <c r="F87" s="49">
        <v>282208637</v>
      </c>
      <c r="G87" s="13"/>
      <c r="H87" s="49">
        <v>371499435</v>
      </c>
      <c r="I87" s="13"/>
      <c r="J87" s="49">
        <v>283147734</v>
      </c>
    </row>
    <row r="88" spans="1:10">
      <c r="A88" s="255"/>
      <c r="B88" s="254"/>
      <c r="C88" s="103"/>
      <c r="D88" s="256"/>
      <c r="E88" s="223"/>
      <c r="F88" s="256"/>
      <c r="G88" s="223"/>
      <c r="H88" s="256"/>
      <c r="I88" s="223"/>
      <c r="J88" s="256"/>
    </row>
    <row r="89" spans="1:10">
      <c r="A89" s="103" t="s">
        <v>120</v>
      </c>
      <c r="B89" s="11">
        <v>22</v>
      </c>
      <c r="C89" s="103"/>
      <c r="D89" s="46">
        <v>-73490563</v>
      </c>
      <c r="E89" s="223">
        <v>-61849910</v>
      </c>
      <c r="F89" s="46">
        <v>-86215533</v>
      </c>
      <c r="G89" s="223"/>
      <c r="H89" s="224">
        <v>-71001713</v>
      </c>
      <c r="I89" s="223">
        <v>61698419</v>
      </c>
      <c r="J89" s="224">
        <v>-86327313</v>
      </c>
    </row>
    <row r="90" spans="1:10">
      <c r="A90" s="103" t="s">
        <v>30</v>
      </c>
      <c r="B90" s="11">
        <v>23</v>
      </c>
      <c r="C90" s="103"/>
      <c r="D90" s="46">
        <v>-116341850</v>
      </c>
      <c r="E90" s="223">
        <v>-106776371</v>
      </c>
      <c r="F90" s="46">
        <v>-122610815</v>
      </c>
      <c r="G90" s="223"/>
      <c r="H90" s="224">
        <v>-108225239</v>
      </c>
      <c r="I90" s="223">
        <v>101633605</v>
      </c>
      <c r="J90" s="224">
        <v>-116030365</v>
      </c>
    </row>
    <row r="91" spans="1:10" hidden="1">
      <c r="A91" s="103" t="s">
        <v>180</v>
      </c>
      <c r="B91" s="11"/>
      <c r="C91" s="103"/>
      <c r="D91" s="46"/>
      <c r="E91" s="223"/>
      <c r="F91" s="46"/>
      <c r="G91" s="223"/>
      <c r="H91" s="224"/>
      <c r="I91" s="223"/>
      <c r="J91" s="224"/>
    </row>
    <row r="92" spans="1:10" hidden="1">
      <c r="A92" s="103" t="s">
        <v>181</v>
      </c>
      <c r="B92" s="11" t="s">
        <v>182</v>
      </c>
      <c r="C92" s="103"/>
      <c r="D92" s="46"/>
      <c r="E92" s="223"/>
      <c r="F92" s="46">
        <v>0</v>
      </c>
      <c r="G92" s="223"/>
      <c r="H92" s="224"/>
      <c r="I92" s="223"/>
      <c r="J92" s="224">
        <v>0</v>
      </c>
    </row>
    <row r="93" spans="1:10">
      <c r="A93" s="103" t="s">
        <v>35</v>
      </c>
      <c r="B93" s="11"/>
      <c r="C93" s="103"/>
      <c r="D93" s="224">
        <v>0</v>
      </c>
      <c r="E93" s="223">
        <v>-599338</v>
      </c>
      <c r="F93" s="46">
        <v>-195964</v>
      </c>
      <c r="G93" s="223"/>
      <c r="H93" s="224">
        <v>0</v>
      </c>
      <c r="I93" s="223">
        <v>599338</v>
      </c>
      <c r="J93" s="224">
        <v>-195964</v>
      </c>
    </row>
    <row r="94" spans="1:10" ht="22">
      <c r="A94" s="27" t="s">
        <v>20</v>
      </c>
      <c r="B94" s="254"/>
      <c r="C94" s="103"/>
      <c r="D94" s="49">
        <v>-189832413</v>
      </c>
      <c r="E94" s="13"/>
      <c r="F94" s="49">
        <v>-209022312</v>
      </c>
      <c r="G94" s="13"/>
      <c r="H94" s="57">
        <v>-179226952</v>
      </c>
      <c r="I94" s="13"/>
      <c r="J94" s="57">
        <v>-202553642</v>
      </c>
    </row>
    <row r="95" spans="1:10" ht="22">
      <c r="A95" s="27"/>
      <c r="B95" s="254"/>
      <c r="C95" s="103"/>
      <c r="D95" s="50"/>
      <c r="E95" s="13"/>
      <c r="F95" s="50"/>
      <c r="G95" s="13"/>
      <c r="H95" s="50"/>
      <c r="I95" s="13"/>
      <c r="J95" s="50"/>
    </row>
    <row r="96" spans="1:10" ht="22">
      <c r="A96" s="17" t="s">
        <v>177</v>
      </c>
      <c r="B96" s="254"/>
      <c r="C96" s="103"/>
      <c r="D96" s="50">
        <v>217131220</v>
      </c>
      <c r="E96" s="13"/>
      <c r="F96" s="50">
        <v>73186325</v>
      </c>
      <c r="G96" s="13"/>
      <c r="H96" s="50">
        <v>192272483</v>
      </c>
      <c r="I96" s="13"/>
      <c r="J96" s="50">
        <v>80594092</v>
      </c>
    </row>
    <row r="97" spans="1:10" ht="22">
      <c r="A97" s="27"/>
      <c r="B97" s="254"/>
      <c r="C97" s="103"/>
      <c r="D97" s="50"/>
      <c r="E97" s="13"/>
      <c r="F97" s="50"/>
      <c r="G97" s="13"/>
      <c r="H97" s="50"/>
      <c r="I97" s="13"/>
      <c r="J97" s="50"/>
    </row>
    <row r="98" spans="1:10">
      <c r="A98" s="103" t="s">
        <v>31</v>
      </c>
      <c r="B98" s="11">
        <v>4</v>
      </c>
      <c r="C98" s="103"/>
      <c r="D98" s="271">
        <v>0</v>
      </c>
      <c r="E98" s="227">
        <v>0</v>
      </c>
      <c r="F98" s="271">
        <v>0</v>
      </c>
      <c r="G98" s="257"/>
      <c r="H98" s="258">
        <v>-3074370</v>
      </c>
      <c r="I98" s="257">
        <v>7683534</v>
      </c>
      <c r="J98" s="258">
        <v>-9851651</v>
      </c>
    </row>
    <row r="99" spans="1:10" ht="22">
      <c r="A99" s="17" t="s">
        <v>146</v>
      </c>
      <c r="B99" s="254"/>
      <c r="C99" s="103"/>
      <c r="D99" s="50">
        <v>217131220</v>
      </c>
      <c r="E99" s="13"/>
      <c r="F99" s="50">
        <v>73186325</v>
      </c>
      <c r="G99" s="13"/>
      <c r="H99" s="50">
        <v>189198113</v>
      </c>
      <c r="I99" s="13"/>
      <c r="J99" s="50">
        <v>70742441</v>
      </c>
    </row>
    <row r="100" spans="1:10" ht="22">
      <c r="A100" s="17"/>
      <c r="B100" s="254"/>
      <c r="C100" s="103"/>
      <c r="D100" s="50"/>
      <c r="E100" s="13"/>
      <c r="F100" s="50"/>
      <c r="G100" s="13"/>
      <c r="H100" s="50"/>
      <c r="I100" s="13"/>
      <c r="J100" s="50"/>
    </row>
    <row r="101" spans="1:10">
      <c r="A101" s="103" t="s">
        <v>164</v>
      </c>
      <c r="B101" s="6">
        <v>25</v>
      </c>
      <c r="D101" s="46">
        <v>-37438037</v>
      </c>
      <c r="E101" s="259">
        <v>-5687233</v>
      </c>
      <c r="F101" s="46">
        <v>-15915730</v>
      </c>
      <c r="G101" s="259"/>
      <c r="H101" s="224">
        <v>-37740442</v>
      </c>
      <c r="I101" s="259">
        <v>178415</v>
      </c>
      <c r="J101" s="224">
        <v>-10073087</v>
      </c>
    </row>
    <row r="102" spans="1:10" ht="22.5" thickBot="1">
      <c r="A102" s="17" t="s">
        <v>145</v>
      </c>
      <c r="D102" s="58">
        <v>179693183</v>
      </c>
      <c r="E102" s="59"/>
      <c r="F102" s="58">
        <v>57270595</v>
      </c>
      <c r="G102" s="59"/>
      <c r="H102" s="58">
        <v>151457671</v>
      </c>
      <c r="I102" s="59"/>
      <c r="J102" s="58">
        <v>60669354</v>
      </c>
    </row>
    <row r="103" spans="1:10" ht="22.5" thickTop="1">
      <c r="A103" s="17"/>
      <c r="D103" s="60"/>
      <c r="E103" s="59"/>
      <c r="F103" s="60"/>
      <c r="G103" s="59"/>
      <c r="H103" s="60"/>
      <c r="I103" s="59"/>
      <c r="J103" s="60"/>
    </row>
    <row r="104" spans="1:10" ht="22.5" thickBot="1">
      <c r="A104" s="28" t="s">
        <v>147</v>
      </c>
      <c r="B104" s="6">
        <v>27</v>
      </c>
      <c r="C104" s="262"/>
      <c r="D104" s="61">
        <v>0.44923295749999997</v>
      </c>
      <c r="E104" s="62"/>
      <c r="F104" s="61">
        <v>0.1431764875</v>
      </c>
      <c r="G104" s="62"/>
      <c r="H104" s="61">
        <v>0.37864417750000001</v>
      </c>
      <c r="I104" s="63"/>
      <c r="J104" s="61">
        <v>0.15167338499999999</v>
      </c>
    </row>
    <row r="105" spans="1:10" ht="23.5" thickTop="1">
      <c r="A105" s="54" t="str">
        <f>A1</f>
        <v>บริษัทควอลิตี้คอนสตรัคชั่นโปรดัคส์ จำกัด (มหาชน) และบริษัทย่อย</v>
      </c>
      <c r="H105" s="249"/>
      <c r="I105" s="250"/>
      <c r="J105" s="249"/>
    </row>
    <row r="106" spans="1:10" ht="23">
      <c r="A106" s="53" t="s">
        <v>77</v>
      </c>
      <c r="H106" s="263"/>
      <c r="I106" s="264"/>
      <c r="J106" s="263"/>
    </row>
    <row r="107" spans="1:10" ht="23">
      <c r="A107" s="78" t="str">
        <f>A75</f>
        <v>สำหรับปีสิ้นสุดวันที่ 31 ธันวาคม 2562</v>
      </c>
      <c r="B107" s="25"/>
      <c r="C107" s="246"/>
    </row>
    <row r="109" spans="1:10" ht="22">
      <c r="D109" s="283" t="s">
        <v>1</v>
      </c>
      <c r="E109" s="283"/>
      <c r="F109" s="283"/>
      <c r="G109" s="32"/>
      <c r="H109" s="282" t="s">
        <v>25</v>
      </c>
      <c r="I109" s="282"/>
      <c r="J109" s="282"/>
    </row>
    <row r="110" spans="1:10" s="246" customFormat="1">
      <c r="B110" s="25" t="s">
        <v>2</v>
      </c>
      <c r="D110" s="47" t="s">
        <v>157</v>
      </c>
      <c r="E110" s="240"/>
      <c r="F110" s="47" t="s">
        <v>141</v>
      </c>
      <c r="G110" s="240"/>
      <c r="H110" s="47" t="s">
        <v>157</v>
      </c>
      <c r="I110" s="240"/>
      <c r="J110" s="47" t="s">
        <v>141</v>
      </c>
    </row>
    <row r="111" spans="1:10">
      <c r="D111" s="281" t="s">
        <v>72</v>
      </c>
      <c r="E111" s="281"/>
      <c r="F111" s="281"/>
      <c r="G111" s="281"/>
      <c r="H111" s="281"/>
      <c r="I111" s="281"/>
      <c r="J111" s="281"/>
    </row>
    <row r="112" spans="1:10" ht="22">
      <c r="A112" s="26"/>
    </row>
    <row r="113" spans="1:219" ht="22">
      <c r="A113" s="30" t="s">
        <v>145</v>
      </c>
      <c r="C113" s="262"/>
      <c r="D113" s="64">
        <v>179693183</v>
      </c>
      <c r="E113" s="64"/>
      <c r="F113" s="64">
        <v>57270595</v>
      </c>
      <c r="G113" s="64"/>
      <c r="H113" s="64">
        <v>151457671</v>
      </c>
      <c r="I113" s="64"/>
      <c r="J113" s="64">
        <v>60669354</v>
      </c>
    </row>
    <row r="114" spans="1:219" s="132" customFormat="1">
      <c r="E114" s="128"/>
      <c r="G114" s="265"/>
      <c r="H114" s="263"/>
      <c r="I114" s="265"/>
      <c r="J114" s="263"/>
    </row>
    <row r="115" spans="1:219" s="130" customFormat="1" ht="22">
      <c r="A115" s="130" t="s">
        <v>33</v>
      </c>
      <c r="E115" s="131"/>
      <c r="G115" s="45"/>
      <c r="H115" s="123"/>
      <c r="I115" s="45"/>
      <c r="J115" s="123"/>
    </row>
    <row r="116" spans="1:219" s="130" customFormat="1" ht="22">
      <c r="A116" s="137" t="s">
        <v>132</v>
      </c>
      <c r="E116" s="131"/>
      <c r="G116" s="45"/>
      <c r="H116" s="123"/>
      <c r="I116" s="45"/>
      <c r="J116" s="123"/>
    </row>
    <row r="117" spans="1:219" s="130" customFormat="1" ht="22">
      <c r="A117" s="137" t="s">
        <v>133</v>
      </c>
      <c r="E117" s="131"/>
      <c r="G117" s="45"/>
      <c r="H117" s="123"/>
      <c r="I117" s="45"/>
      <c r="J117" s="123"/>
    </row>
    <row r="118" spans="1:219" s="132" customFormat="1">
      <c r="A118" s="132" t="s">
        <v>131</v>
      </c>
      <c r="E118" s="128"/>
      <c r="G118" s="265"/>
      <c r="H118" s="263"/>
      <c r="I118" s="265"/>
      <c r="J118" s="263"/>
    </row>
    <row r="119" spans="1:219" s="132" customFormat="1">
      <c r="A119" s="132" t="s">
        <v>106</v>
      </c>
      <c r="B119" s="128"/>
      <c r="D119" s="133"/>
      <c r="E119" s="133"/>
      <c r="F119" s="133"/>
      <c r="G119" s="133"/>
      <c r="H119" s="133"/>
      <c r="I119" s="133"/>
      <c r="J119" s="133"/>
    </row>
    <row r="120" spans="1:219" s="132" customFormat="1">
      <c r="A120" s="132" t="s">
        <v>118</v>
      </c>
      <c r="B120" s="128">
        <v>17</v>
      </c>
      <c r="D120" s="133">
        <v>-5499272</v>
      </c>
      <c r="E120" s="133"/>
      <c r="F120" s="133">
        <v>15986627</v>
      </c>
      <c r="G120" s="133"/>
      <c r="H120" s="133">
        <v>-5118331</v>
      </c>
      <c r="I120" s="133"/>
      <c r="J120" s="133">
        <v>14048019</v>
      </c>
    </row>
    <row r="121" spans="1:219" s="132" customFormat="1">
      <c r="A121" s="266" t="s">
        <v>134</v>
      </c>
      <c r="B121" s="266"/>
      <c r="D121" s="133"/>
      <c r="E121" s="133"/>
      <c r="F121" s="133"/>
      <c r="G121" s="133"/>
      <c r="H121" s="133"/>
      <c r="I121" s="133"/>
      <c r="J121" s="133"/>
      <c r="K121" s="266"/>
      <c r="L121" s="266"/>
      <c r="M121" s="266"/>
      <c r="N121" s="266"/>
      <c r="O121" s="266"/>
      <c r="P121" s="266"/>
      <c r="Q121" s="266"/>
      <c r="R121" s="266"/>
      <c r="S121" s="266"/>
      <c r="T121" s="266"/>
      <c r="U121" s="266"/>
      <c r="V121" s="266"/>
      <c r="W121" s="266"/>
      <c r="X121" s="266"/>
      <c r="Y121" s="266"/>
      <c r="Z121" s="266"/>
      <c r="AA121" s="266"/>
      <c r="AB121" s="266"/>
      <c r="AC121" s="266"/>
      <c r="AD121" s="266"/>
      <c r="AE121" s="266"/>
      <c r="AF121" s="266"/>
      <c r="AG121" s="266"/>
      <c r="AH121" s="266"/>
      <c r="AI121" s="266"/>
      <c r="AJ121" s="266"/>
      <c r="AK121" s="266"/>
      <c r="AL121" s="266"/>
      <c r="AM121" s="266"/>
      <c r="AN121" s="266"/>
      <c r="AO121" s="266"/>
      <c r="AP121" s="266"/>
      <c r="AQ121" s="266"/>
      <c r="AR121" s="266"/>
      <c r="AS121" s="266"/>
      <c r="AT121" s="266"/>
      <c r="AU121" s="266"/>
      <c r="AV121" s="266"/>
      <c r="AW121" s="266"/>
      <c r="AX121" s="266"/>
      <c r="AY121" s="266"/>
      <c r="AZ121" s="266"/>
      <c r="BA121" s="266"/>
      <c r="BB121" s="266"/>
      <c r="BC121" s="266"/>
      <c r="BD121" s="266"/>
      <c r="BE121" s="266"/>
      <c r="BF121" s="266"/>
      <c r="BG121" s="266"/>
      <c r="BH121" s="266"/>
      <c r="BI121" s="266"/>
      <c r="BJ121" s="266"/>
      <c r="BK121" s="266"/>
      <c r="BL121" s="266"/>
      <c r="BM121" s="266"/>
      <c r="BN121" s="266"/>
      <c r="BO121" s="266"/>
      <c r="BP121" s="266"/>
      <c r="BQ121" s="266"/>
      <c r="BR121" s="266"/>
      <c r="BS121" s="266"/>
      <c r="BT121" s="266"/>
      <c r="BU121" s="266"/>
      <c r="BV121" s="266"/>
      <c r="BW121" s="266"/>
      <c r="BX121" s="266"/>
      <c r="BY121" s="266"/>
      <c r="BZ121" s="266"/>
      <c r="CA121" s="266"/>
      <c r="CB121" s="266"/>
      <c r="CC121" s="266"/>
      <c r="CD121" s="266"/>
      <c r="CE121" s="266"/>
      <c r="CF121" s="266"/>
      <c r="CG121" s="266"/>
      <c r="CH121" s="266"/>
      <c r="CI121" s="266"/>
      <c r="CJ121" s="266"/>
      <c r="CK121" s="266"/>
      <c r="CL121" s="266"/>
      <c r="CM121" s="266"/>
      <c r="CN121" s="266"/>
      <c r="CO121" s="266"/>
      <c r="CP121" s="266"/>
      <c r="CQ121" s="266"/>
      <c r="CR121" s="266"/>
      <c r="CS121" s="266"/>
      <c r="CT121" s="266"/>
      <c r="CU121" s="266"/>
      <c r="CV121" s="266"/>
      <c r="CW121" s="266"/>
      <c r="CX121" s="266"/>
      <c r="CY121" s="266"/>
      <c r="CZ121" s="266"/>
      <c r="DA121" s="266"/>
      <c r="DB121" s="266"/>
      <c r="DC121" s="266"/>
      <c r="DD121" s="266"/>
      <c r="DE121" s="266"/>
      <c r="DF121" s="266"/>
      <c r="DG121" s="266"/>
      <c r="DH121" s="266"/>
      <c r="DI121" s="266"/>
      <c r="DJ121" s="266"/>
      <c r="DK121" s="266"/>
      <c r="DL121" s="266"/>
      <c r="DM121" s="266"/>
      <c r="DN121" s="266"/>
      <c r="DO121" s="266"/>
      <c r="DP121" s="266"/>
      <c r="DQ121" s="266"/>
      <c r="DR121" s="266"/>
      <c r="DS121" s="266"/>
      <c r="DT121" s="266"/>
      <c r="DU121" s="266"/>
      <c r="DV121" s="266"/>
      <c r="DW121" s="266"/>
      <c r="DX121" s="266"/>
      <c r="DY121" s="266"/>
      <c r="DZ121" s="266"/>
      <c r="EA121" s="266"/>
      <c r="EB121" s="266"/>
      <c r="EC121" s="266"/>
      <c r="ED121" s="266"/>
      <c r="EE121" s="266"/>
      <c r="EF121" s="266"/>
      <c r="EG121" s="266"/>
      <c r="EH121" s="266"/>
      <c r="EI121" s="266"/>
      <c r="EJ121" s="266"/>
      <c r="EK121" s="266"/>
      <c r="EL121" s="266"/>
      <c r="EM121" s="266"/>
      <c r="EN121" s="266"/>
      <c r="EO121" s="266"/>
      <c r="EP121" s="266"/>
      <c r="EQ121" s="266"/>
      <c r="ER121" s="266"/>
      <c r="ES121" s="266"/>
      <c r="ET121" s="266"/>
      <c r="EU121" s="266"/>
      <c r="EV121" s="266"/>
      <c r="EW121" s="266"/>
      <c r="EX121" s="266"/>
      <c r="EY121" s="266"/>
      <c r="EZ121" s="266"/>
      <c r="FA121" s="266"/>
      <c r="FB121" s="266"/>
      <c r="FC121" s="266"/>
      <c r="FD121" s="266"/>
      <c r="FE121" s="266"/>
      <c r="FF121" s="266"/>
      <c r="FG121" s="266"/>
      <c r="FH121" s="266"/>
      <c r="FI121" s="266"/>
      <c r="FJ121" s="266"/>
      <c r="FK121" s="266"/>
      <c r="FL121" s="266"/>
      <c r="FM121" s="266"/>
      <c r="FN121" s="266"/>
      <c r="FO121" s="266"/>
      <c r="FP121" s="266"/>
      <c r="FQ121" s="266"/>
      <c r="FR121" s="266"/>
      <c r="FS121" s="266"/>
      <c r="FT121" s="266"/>
      <c r="FU121" s="266"/>
      <c r="FV121" s="266"/>
      <c r="FW121" s="266"/>
      <c r="FX121" s="266"/>
      <c r="FY121" s="266"/>
      <c r="FZ121" s="266"/>
      <c r="GA121" s="266"/>
      <c r="GB121" s="266"/>
      <c r="GC121" s="266"/>
      <c r="GD121" s="266"/>
      <c r="GE121" s="266"/>
      <c r="GF121" s="266"/>
      <c r="GG121" s="266"/>
      <c r="GH121" s="266"/>
      <c r="GI121" s="266"/>
      <c r="GJ121" s="266"/>
      <c r="GK121" s="266"/>
      <c r="GL121" s="266"/>
      <c r="GM121" s="266"/>
      <c r="GN121" s="266"/>
      <c r="GO121" s="266"/>
      <c r="GP121" s="266"/>
      <c r="GQ121" s="266"/>
      <c r="GR121" s="266"/>
      <c r="GS121" s="266"/>
      <c r="GT121" s="266"/>
      <c r="GU121" s="266"/>
      <c r="GV121" s="266"/>
      <c r="GW121" s="266"/>
      <c r="GX121" s="266"/>
      <c r="GY121" s="266"/>
      <c r="GZ121" s="266"/>
      <c r="HA121" s="266"/>
      <c r="HB121" s="266"/>
      <c r="HC121" s="266"/>
      <c r="HD121" s="266"/>
      <c r="HE121" s="266"/>
      <c r="HF121" s="266"/>
      <c r="HG121" s="266"/>
      <c r="HH121" s="266"/>
      <c r="HI121" s="266"/>
      <c r="HJ121" s="266"/>
      <c r="HK121" s="266"/>
    </row>
    <row r="122" spans="1:219" s="132" customFormat="1">
      <c r="A122" s="132" t="s">
        <v>135</v>
      </c>
      <c r="B122" s="128">
        <v>25</v>
      </c>
      <c r="D122" s="268">
        <v>1099856</v>
      </c>
      <c r="E122" s="133"/>
      <c r="F122" s="268">
        <v>-3197325</v>
      </c>
      <c r="G122" s="133"/>
      <c r="H122" s="268">
        <v>1023667</v>
      </c>
      <c r="I122" s="133"/>
      <c r="J122" s="268">
        <v>-2809604</v>
      </c>
    </row>
    <row r="123" spans="1:219" s="130" customFormat="1" ht="22">
      <c r="A123" s="130" t="s">
        <v>127</v>
      </c>
      <c r="B123" s="131"/>
      <c r="D123" s="265"/>
      <c r="E123" s="265"/>
      <c r="F123" s="265"/>
      <c r="G123" s="265"/>
      <c r="H123" s="265"/>
      <c r="I123" s="265"/>
      <c r="J123" s="265"/>
    </row>
    <row r="124" spans="1:219" s="132" customFormat="1" ht="22">
      <c r="A124" s="130" t="s">
        <v>107</v>
      </c>
      <c r="B124" s="128"/>
      <c r="D124" s="134">
        <v>-4399416</v>
      </c>
      <c r="E124" s="45"/>
      <c r="F124" s="134">
        <v>12789302</v>
      </c>
      <c r="G124" s="45"/>
      <c r="H124" s="134">
        <v>-4094664</v>
      </c>
      <c r="I124" s="45"/>
      <c r="J124" s="134">
        <v>11238415</v>
      </c>
    </row>
    <row r="125" spans="1:219" ht="22">
      <c r="A125" s="30"/>
      <c r="C125" s="262"/>
      <c r="D125" s="64"/>
      <c r="E125" s="64"/>
      <c r="F125" s="64"/>
      <c r="G125" s="64"/>
      <c r="H125" s="64"/>
      <c r="I125" s="64"/>
      <c r="J125" s="64"/>
    </row>
    <row r="126" spans="1:219" ht="22.5" thickBot="1">
      <c r="A126" s="30" t="s">
        <v>81</v>
      </c>
      <c r="C126" s="262"/>
      <c r="D126" s="135">
        <v>175293767</v>
      </c>
      <c r="E126" s="77"/>
      <c r="F126" s="135">
        <v>70059897</v>
      </c>
      <c r="G126" s="79"/>
      <c r="H126" s="135">
        <v>147363007</v>
      </c>
      <c r="I126" s="79"/>
      <c r="J126" s="135">
        <v>71907769</v>
      </c>
    </row>
    <row r="127" spans="1:219" ht="22.5" thickTop="1">
      <c r="A127" s="30"/>
      <c r="C127" s="262"/>
      <c r="D127" s="64"/>
      <c r="E127" s="64"/>
      <c r="F127" s="64"/>
      <c r="G127" s="64"/>
      <c r="H127" s="64"/>
      <c r="I127" s="64"/>
      <c r="J127" s="64"/>
    </row>
    <row r="128" spans="1:219" hidden="1">
      <c r="A128" s="143" t="s">
        <v>110</v>
      </c>
      <c r="D128" s="260"/>
      <c r="E128" s="259"/>
      <c r="F128" s="260"/>
      <c r="G128" s="259"/>
      <c r="H128" s="260"/>
      <c r="I128" s="259"/>
      <c r="J128" s="260"/>
    </row>
    <row r="129" spans="1:10" ht="22" hidden="1">
      <c r="A129" s="28" t="s">
        <v>60</v>
      </c>
      <c r="B129" s="29"/>
      <c r="C129" s="30"/>
      <c r="D129" s="107">
        <v>175293766</v>
      </c>
      <c r="E129" s="60"/>
      <c r="F129" s="107">
        <v>70059895</v>
      </c>
      <c r="G129" s="59"/>
      <c r="H129" s="107">
        <v>147363007</v>
      </c>
      <c r="I129" s="59"/>
      <c r="J129" s="107">
        <v>71907769</v>
      </c>
    </row>
    <row r="130" spans="1:10" hidden="1">
      <c r="A130" s="126" t="s">
        <v>59</v>
      </c>
      <c r="D130" s="46">
        <v>1</v>
      </c>
      <c r="E130" s="267"/>
      <c r="F130" s="46">
        <v>2</v>
      </c>
      <c r="G130" s="261"/>
      <c r="H130" s="224">
        <v>0</v>
      </c>
      <c r="I130" s="261"/>
      <c r="J130" s="224">
        <v>0</v>
      </c>
    </row>
    <row r="131" spans="1:10" ht="22.5" hidden="1" thickBot="1">
      <c r="A131" s="126"/>
      <c r="D131" s="58">
        <v>175293767</v>
      </c>
      <c r="E131" s="136"/>
      <c r="F131" s="58">
        <v>70059897</v>
      </c>
      <c r="G131" s="136"/>
      <c r="H131" s="58">
        <v>147363007</v>
      </c>
      <c r="I131" s="136"/>
      <c r="J131" s="58">
        <v>71907769</v>
      </c>
    </row>
    <row r="132" spans="1:10">
      <c r="F132" s="235" t="s">
        <v>144</v>
      </c>
    </row>
  </sheetData>
  <mergeCells count="15">
    <mergeCell ref="D5:F5"/>
    <mergeCell ref="H5:J5"/>
    <mergeCell ref="D58:J58"/>
    <mergeCell ref="D31:F31"/>
    <mergeCell ref="H31:J31"/>
    <mergeCell ref="D33:J33"/>
    <mergeCell ref="D56:F56"/>
    <mergeCell ref="D111:J111"/>
    <mergeCell ref="H77:J77"/>
    <mergeCell ref="H109:J109"/>
    <mergeCell ref="H56:J56"/>
    <mergeCell ref="D7:J7"/>
    <mergeCell ref="D77:F77"/>
    <mergeCell ref="D79:J79"/>
    <mergeCell ref="D109:F109"/>
  </mergeCells>
  <phoneticPr fontId="0" type="noConversion"/>
  <printOptions horizontalCentered="1"/>
  <pageMargins left="0.8" right="0.8" top="0.48" bottom="0.5" header="0.5" footer="0.5"/>
  <pageSetup paperSize="9" scale="87" firstPageNumber="7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4" manualBreakCount="4">
    <brk id="26" max="10" man="1"/>
    <brk id="51" max="10" man="1"/>
    <brk id="72" max="10" man="1"/>
    <brk id="104" max="1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19"/>
  <sheetViews>
    <sheetView view="pageBreakPreview" zoomScale="85" zoomScaleNormal="90" zoomScaleSheetLayoutView="85" workbookViewId="0">
      <selection activeCell="A56" sqref="A56"/>
    </sheetView>
  </sheetViews>
  <sheetFormatPr defaultColWidth="9.09765625" defaultRowHeight="21.5"/>
  <cols>
    <col min="1" max="1" width="59.296875" style="156" customWidth="1"/>
    <col min="2" max="2" width="8.59765625" style="84" customWidth="1"/>
    <col min="3" max="3" width="0.69921875" style="156" customWidth="1"/>
    <col min="4" max="4" width="19" style="65" customWidth="1"/>
    <col min="5" max="5" width="0.69921875" style="66" customWidth="1"/>
    <col min="6" max="6" width="19" style="66" customWidth="1"/>
    <col min="7" max="7" width="0.69921875" style="66" customWidth="1"/>
    <col min="8" max="8" width="19" style="65" customWidth="1"/>
    <col min="9" max="9" width="0.8984375" style="66" customWidth="1"/>
    <col min="10" max="10" width="19" style="66" customWidth="1"/>
    <col min="11" max="11" width="0.69921875" style="66" customWidth="1"/>
    <col min="12" max="12" width="19" style="65" customWidth="1"/>
    <col min="13" max="13" width="14.59765625" style="156" customWidth="1"/>
    <col min="14" max="16384" width="9.09765625" style="156"/>
  </cols>
  <sheetData>
    <row r="1" spans="1:25" s="146" customFormat="1" ht="22.5" customHeight="1">
      <c r="A1" s="144" t="str">
        <f>'BS PL 7-11'!A1</f>
        <v>บริษัทควอลิตี้คอนสตรัคชั่นโปรดัคส์ จำกัด (มหาชน) และบริษัทย่อย</v>
      </c>
      <c r="B1" s="145"/>
      <c r="D1" s="147"/>
      <c r="E1" s="148"/>
      <c r="F1" s="148"/>
      <c r="G1" s="148"/>
      <c r="H1" s="147"/>
      <c r="I1" s="148"/>
      <c r="J1" s="148"/>
      <c r="K1" s="148"/>
      <c r="L1" s="147"/>
    </row>
    <row r="2" spans="1:25" s="146" customFormat="1" ht="22.5" customHeight="1">
      <c r="A2" s="149" t="s">
        <v>74</v>
      </c>
      <c r="B2" s="150"/>
      <c r="D2" s="147"/>
      <c r="E2" s="148"/>
      <c r="F2" s="148"/>
      <c r="G2" s="148"/>
      <c r="H2" s="147"/>
      <c r="I2" s="148"/>
      <c r="J2" s="148"/>
      <c r="K2" s="148"/>
      <c r="L2" s="147"/>
    </row>
    <row r="3" spans="1:25" s="146" customFormat="1" ht="22.5" customHeight="1">
      <c r="A3" s="151" t="s">
        <v>158</v>
      </c>
      <c r="B3" s="150"/>
      <c r="D3" s="147"/>
      <c r="E3" s="148"/>
      <c r="F3" s="148"/>
      <c r="G3" s="148"/>
      <c r="H3" s="147"/>
      <c r="I3" s="148"/>
      <c r="J3" s="148"/>
      <c r="K3" s="148"/>
      <c r="L3" s="147"/>
    </row>
    <row r="4" spans="1:25" ht="19.5" customHeight="1">
      <c r="A4" s="152"/>
      <c r="B4" s="153"/>
      <c r="C4" s="154"/>
      <c r="D4" s="286" t="s">
        <v>1</v>
      </c>
      <c r="E4" s="286"/>
      <c r="F4" s="286"/>
      <c r="G4" s="286"/>
      <c r="H4" s="286"/>
      <c r="I4" s="286"/>
      <c r="J4" s="286"/>
      <c r="K4" s="286"/>
      <c r="L4" s="286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</row>
    <row r="5" spans="1:25" ht="19.5" customHeight="1">
      <c r="A5" s="152"/>
      <c r="B5" s="153"/>
      <c r="C5" s="152"/>
      <c r="D5" s="157"/>
      <c r="E5" s="157"/>
      <c r="F5" s="158"/>
      <c r="G5" s="159"/>
      <c r="H5" s="284" t="s">
        <v>56</v>
      </c>
      <c r="I5" s="284"/>
      <c r="J5" s="284"/>
      <c r="L5" s="66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</row>
    <row r="6" spans="1:25" ht="19.5" hidden="1" customHeight="1">
      <c r="A6" s="152"/>
      <c r="B6" s="153"/>
      <c r="C6" s="152"/>
      <c r="D6" s="35"/>
      <c r="E6" s="157"/>
      <c r="F6" s="35"/>
      <c r="G6" s="157"/>
      <c r="H6" s="34"/>
      <c r="I6" s="35"/>
      <c r="J6" s="160"/>
      <c r="K6" s="65"/>
    </row>
    <row r="7" spans="1:25" ht="19.5" customHeight="1">
      <c r="A7" s="152"/>
      <c r="B7" s="153"/>
      <c r="C7" s="152"/>
      <c r="E7" s="157"/>
      <c r="F7" s="35" t="s">
        <v>61</v>
      </c>
      <c r="G7" s="157"/>
      <c r="H7" s="35" t="s">
        <v>63</v>
      </c>
      <c r="I7" s="35"/>
      <c r="J7" s="162" t="s">
        <v>171</v>
      </c>
      <c r="K7" s="65"/>
      <c r="L7" s="162" t="s">
        <v>64</v>
      </c>
    </row>
    <row r="8" spans="1:25" ht="19.5" customHeight="1">
      <c r="A8" s="163"/>
      <c r="B8" s="156"/>
      <c r="C8" s="152"/>
      <c r="D8" s="161" t="s">
        <v>167</v>
      </c>
      <c r="F8" s="35" t="s">
        <v>169</v>
      </c>
      <c r="H8" s="35" t="s">
        <v>62</v>
      </c>
      <c r="I8" s="36"/>
      <c r="J8" s="162"/>
      <c r="K8" s="65"/>
      <c r="L8" s="162" t="s">
        <v>65</v>
      </c>
    </row>
    <row r="9" spans="1:25" ht="19.5" customHeight="1">
      <c r="A9" s="163"/>
      <c r="B9" s="164" t="s">
        <v>2</v>
      </c>
      <c r="C9" s="152"/>
      <c r="D9" s="161" t="s">
        <v>168</v>
      </c>
      <c r="F9" s="161" t="s">
        <v>170</v>
      </c>
      <c r="H9" s="162" t="s">
        <v>183</v>
      </c>
      <c r="I9" s="36"/>
      <c r="J9" s="161"/>
      <c r="K9" s="65"/>
      <c r="L9" s="161"/>
    </row>
    <row r="10" spans="1:25" s="155" customFormat="1" ht="19.5" customHeight="1">
      <c r="A10" s="165"/>
      <c r="B10" s="166"/>
      <c r="C10" s="167"/>
      <c r="D10" s="285" t="s">
        <v>72</v>
      </c>
      <c r="E10" s="285"/>
      <c r="F10" s="285"/>
      <c r="G10" s="285"/>
      <c r="H10" s="285"/>
      <c r="I10" s="285"/>
      <c r="J10" s="285"/>
      <c r="K10" s="285"/>
      <c r="L10" s="285"/>
    </row>
    <row r="11" spans="1:25" s="155" customFormat="1" ht="21" customHeight="1">
      <c r="A11" s="168" t="s">
        <v>142</v>
      </c>
      <c r="B11" s="81"/>
      <c r="C11" s="86"/>
      <c r="D11" s="82">
        <v>400000000</v>
      </c>
      <c r="E11" s="82"/>
      <c r="F11" s="82">
        <v>653768750</v>
      </c>
      <c r="G11" s="82"/>
      <c r="H11" s="82">
        <v>56088000</v>
      </c>
      <c r="I11" s="82"/>
      <c r="J11" s="82">
        <v>683487828</v>
      </c>
      <c r="K11" s="82"/>
      <c r="L11" s="82">
        <v>1793344578</v>
      </c>
    </row>
    <row r="12" spans="1:25" s="155" customFormat="1" ht="19.5" customHeight="1">
      <c r="A12" s="109" t="s">
        <v>38</v>
      </c>
      <c r="B12" s="83"/>
      <c r="C12" s="169"/>
      <c r="D12" s="87"/>
      <c r="E12" s="87"/>
      <c r="F12" s="87"/>
      <c r="G12" s="87"/>
      <c r="H12" s="87"/>
      <c r="I12" s="87"/>
      <c r="J12" s="87"/>
      <c r="K12" s="87"/>
      <c r="L12" s="87"/>
    </row>
    <row r="13" spans="1:25" s="155" customFormat="1" ht="19.5" customHeight="1">
      <c r="A13" s="170" t="s">
        <v>89</v>
      </c>
      <c r="B13" s="83"/>
      <c r="C13" s="169"/>
      <c r="D13" s="87"/>
      <c r="E13" s="87"/>
      <c r="F13" s="87"/>
      <c r="G13" s="87"/>
      <c r="H13" s="87"/>
      <c r="I13" s="87"/>
      <c r="J13" s="87"/>
      <c r="K13" s="87"/>
      <c r="L13" s="87"/>
    </row>
    <row r="14" spans="1:25" s="155" customFormat="1" ht="19.5" customHeight="1">
      <c r="A14" s="171" t="s">
        <v>66</v>
      </c>
      <c r="B14" s="84">
        <v>28</v>
      </c>
      <c r="C14" s="169"/>
      <c r="D14" s="172" t="s">
        <v>0</v>
      </c>
      <c r="E14" s="173"/>
      <c r="F14" s="172" t="s">
        <v>0</v>
      </c>
      <c r="G14" s="174"/>
      <c r="H14" s="172" t="s">
        <v>0</v>
      </c>
      <c r="I14" s="89"/>
      <c r="J14" s="91">
        <v>-12000000</v>
      </c>
      <c r="K14" s="89"/>
      <c r="L14" s="274">
        <v>-12000000</v>
      </c>
    </row>
    <row r="15" spans="1:25" s="155" customFormat="1" ht="19.5" customHeight="1">
      <c r="A15" s="170" t="s">
        <v>90</v>
      </c>
      <c r="B15" s="84"/>
      <c r="C15" s="169"/>
      <c r="D15" s="175" t="s">
        <v>0</v>
      </c>
      <c r="E15" s="176"/>
      <c r="F15" s="175" t="s">
        <v>0</v>
      </c>
      <c r="G15" s="177"/>
      <c r="H15" s="175" t="s">
        <v>0</v>
      </c>
      <c r="I15" s="178"/>
      <c r="J15" s="178">
        <v>-12000000</v>
      </c>
      <c r="K15" s="178"/>
      <c r="L15" s="178">
        <v>-12000000</v>
      </c>
    </row>
    <row r="16" spans="1:25" s="155" customFormat="1" ht="21" customHeight="1">
      <c r="A16" s="109" t="s">
        <v>68</v>
      </c>
      <c r="B16" s="83"/>
      <c r="C16" s="169"/>
      <c r="D16" s="179" t="s">
        <v>0</v>
      </c>
      <c r="E16" s="38"/>
      <c r="F16" s="179" t="s">
        <v>0</v>
      </c>
      <c r="G16" s="180"/>
      <c r="H16" s="179" t="s">
        <v>0</v>
      </c>
      <c r="I16" s="181"/>
      <c r="J16" s="179">
        <v>-12000000</v>
      </c>
      <c r="K16" s="38"/>
      <c r="L16" s="179">
        <v>-12000000</v>
      </c>
    </row>
    <row r="17" spans="1:25" s="155" customFormat="1" ht="21" customHeight="1">
      <c r="A17" s="95" t="s">
        <v>81</v>
      </c>
      <c r="B17" s="85"/>
      <c r="C17" s="86"/>
      <c r="D17" s="87"/>
      <c r="E17" s="87"/>
      <c r="F17" s="87"/>
      <c r="G17" s="87"/>
      <c r="H17" s="87"/>
      <c r="I17" s="87"/>
      <c r="J17" s="87"/>
      <c r="K17" s="88"/>
      <c r="L17" s="87"/>
    </row>
    <row r="18" spans="1:25" s="155" customFormat="1" ht="19.5" customHeight="1">
      <c r="A18" s="108" t="s">
        <v>91</v>
      </c>
      <c r="B18" s="85"/>
      <c r="C18" s="110"/>
      <c r="D18" s="43" t="s">
        <v>0</v>
      </c>
      <c r="E18" s="89"/>
      <c r="F18" s="43" t="s">
        <v>0</v>
      </c>
      <c r="G18" s="89"/>
      <c r="H18" s="43" t="s">
        <v>0</v>
      </c>
      <c r="I18" s="111"/>
      <c r="J18" s="89">
        <v>57270595</v>
      </c>
      <c r="K18" s="89"/>
      <c r="L18" s="89">
        <v>57270595</v>
      </c>
    </row>
    <row r="19" spans="1:25" s="155" customFormat="1" ht="21" customHeight="1">
      <c r="A19" s="108" t="s">
        <v>92</v>
      </c>
      <c r="B19" s="85"/>
      <c r="C19" s="110"/>
      <c r="D19" s="172" t="s">
        <v>0</v>
      </c>
      <c r="E19" s="173"/>
      <c r="F19" s="172" t="s">
        <v>0</v>
      </c>
      <c r="G19" s="174"/>
      <c r="H19" s="172" t="s">
        <v>0</v>
      </c>
      <c r="I19" s="111"/>
      <c r="J19" s="172">
        <v>12789302</v>
      </c>
      <c r="K19" s="89"/>
      <c r="L19" s="89">
        <v>12789302</v>
      </c>
    </row>
    <row r="20" spans="1:25" s="155" customFormat="1" ht="21" customHeight="1">
      <c r="A20" s="95" t="s">
        <v>97</v>
      </c>
      <c r="B20" s="85"/>
      <c r="C20" s="110"/>
      <c r="D20" s="175" t="s">
        <v>0</v>
      </c>
      <c r="E20" s="176"/>
      <c r="F20" s="175" t="s">
        <v>0</v>
      </c>
      <c r="G20" s="177"/>
      <c r="H20" s="175" t="s">
        <v>0</v>
      </c>
      <c r="I20" s="87"/>
      <c r="J20" s="182">
        <v>70059897</v>
      </c>
      <c r="K20" s="178"/>
      <c r="L20" s="182">
        <v>70059897</v>
      </c>
    </row>
    <row r="21" spans="1:25" s="155" customFormat="1" ht="22">
      <c r="A21" s="108"/>
      <c r="B21" s="85"/>
      <c r="C21" s="110"/>
      <c r="D21" s="280"/>
      <c r="E21" s="89"/>
      <c r="F21" s="89"/>
      <c r="G21" s="89"/>
      <c r="H21" s="89"/>
      <c r="I21" s="111"/>
      <c r="J21" s="89"/>
      <c r="K21" s="89"/>
      <c r="L21" s="89"/>
    </row>
    <row r="22" spans="1:25" s="96" customFormat="1" ht="19.5" hidden="1" customHeight="1">
      <c r="A22" s="108" t="s">
        <v>111</v>
      </c>
      <c r="B22" s="85"/>
      <c r="C22" s="110"/>
      <c r="D22" s="185" t="s">
        <v>0</v>
      </c>
      <c r="E22" s="89"/>
      <c r="F22" s="185" t="s">
        <v>0</v>
      </c>
      <c r="G22" s="89"/>
      <c r="H22" s="89" t="s">
        <v>0</v>
      </c>
      <c r="I22" s="111"/>
      <c r="J22" s="89" t="s">
        <v>0</v>
      </c>
      <c r="K22" s="89"/>
      <c r="L22" s="185" t="s">
        <v>0</v>
      </c>
    </row>
    <row r="23" spans="1:25" s="96" customFormat="1" ht="21" customHeight="1" thickBot="1">
      <c r="A23" s="109" t="s">
        <v>143</v>
      </c>
      <c r="B23" s="92"/>
      <c r="C23" s="110"/>
      <c r="D23" s="102">
        <v>400000000</v>
      </c>
      <c r="E23" s="93"/>
      <c r="F23" s="102">
        <v>653768750</v>
      </c>
      <c r="G23" s="93"/>
      <c r="H23" s="102">
        <v>56088000</v>
      </c>
      <c r="I23" s="93"/>
      <c r="J23" s="102">
        <v>741547725</v>
      </c>
      <c r="K23" s="40"/>
      <c r="L23" s="102">
        <v>1851404475</v>
      </c>
    </row>
    <row r="24" spans="1:25" s="155" customFormat="1" ht="9" customHeight="1" thickTop="1">
      <c r="A24" s="183"/>
      <c r="B24" s="94"/>
      <c r="C24" s="184"/>
      <c r="D24" s="41"/>
      <c r="E24" s="38"/>
      <c r="F24" s="41"/>
      <c r="G24" s="181"/>
      <c r="H24" s="41"/>
      <c r="I24" s="181"/>
      <c r="J24" s="43"/>
      <c r="K24" s="38"/>
      <c r="L24" s="181"/>
    </row>
    <row r="25" spans="1:25" s="146" customFormat="1" ht="22.5" customHeight="1">
      <c r="A25" s="144" t="str">
        <f>A1</f>
        <v>บริษัทควอลิตี้คอนสตรัคชั่นโปรดัคส์ จำกัด (มหาชน) และบริษัทย่อย</v>
      </c>
      <c r="B25" s="145"/>
      <c r="D25" s="147"/>
      <c r="E25" s="148"/>
      <c r="F25" s="148"/>
      <c r="G25" s="148"/>
      <c r="H25" s="147"/>
      <c r="I25" s="148"/>
      <c r="J25" s="148"/>
      <c r="K25" s="148"/>
      <c r="L25" s="147"/>
    </row>
    <row r="26" spans="1:25" s="146" customFormat="1" ht="22.5" customHeight="1">
      <c r="A26" s="149" t="s">
        <v>74</v>
      </c>
      <c r="B26" s="150"/>
      <c r="D26" s="147"/>
      <c r="E26" s="148"/>
      <c r="F26" s="148"/>
      <c r="G26" s="148"/>
      <c r="H26" s="147"/>
      <c r="I26" s="148"/>
      <c r="J26" s="148"/>
      <c r="K26" s="148"/>
      <c r="L26" s="147"/>
    </row>
    <row r="27" spans="1:25" s="146" customFormat="1" ht="22.5" customHeight="1">
      <c r="A27" s="151" t="str">
        <f>A3</f>
        <v>สำหรับปีสิ้นสุดวันที่ 31 ธันวาคม 2562</v>
      </c>
      <c r="B27" s="150"/>
      <c r="D27" s="147"/>
      <c r="E27" s="148"/>
      <c r="F27" s="148"/>
      <c r="G27" s="148"/>
      <c r="H27" s="147"/>
      <c r="I27" s="148"/>
      <c r="J27" s="148"/>
      <c r="K27" s="148"/>
      <c r="L27" s="147"/>
    </row>
    <row r="28" spans="1:25" ht="19.5" customHeight="1">
      <c r="A28" s="152"/>
      <c r="B28" s="153"/>
      <c r="C28" s="154"/>
      <c r="D28" s="286" t="s">
        <v>1</v>
      </c>
      <c r="E28" s="286"/>
      <c r="F28" s="286"/>
      <c r="G28" s="286"/>
      <c r="H28" s="286"/>
      <c r="I28" s="286"/>
      <c r="J28" s="286"/>
      <c r="K28" s="286"/>
      <c r="L28" s="286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</row>
    <row r="29" spans="1:25" ht="19.5" customHeight="1">
      <c r="A29" s="152"/>
      <c r="B29" s="153"/>
      <c r="C29" s="152"/>
      <c r="D29" s="157"/>
      <c r="E29" s="157"/>
      <c r="F29" s="158"/>
      <c r="G29" s="159"/>
      <c r="H29" s="284" t="s">
        <v>56</v>
      </c>
      <c r="I29" s="284"/>
      <c r="J29" s="284"/>
      <c r="L29" s="66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</row>
    <row r="30" spans="1:25" ht="19.5" hidden="1" customHeight="1">
      <c r="A30" s="152"/>
      <c r="B30" s="153"/>
      <c r="C30" s="152"/>
      <c r="D30" s="35"/>
      <c r="E30" s="157"/>
      <c r="F30" s="35"/>
      <c r="G30" s="157"/>
      <c r="H30" s="34"/>
      <c r="I30" s="35"/>
      <c r="J30" s="160"/>
      <c r="K30" s="65"/>
    </row>
    <row r="31" spans="1:25" ht="19.5" customHeight="1">
      <c r="A31" s="152"/>
      <c r="B31" s="153"/>
      <c r="C31" s="152"/>
      <c r="E31" s="157"/>
      <c r="F31" s="35" t="s">
        <v>61</v>
      </c>
      <c r="G31" s="157"/>
      <c r="H31" s="35" t="s">
        <v>63</v>
      </c>
      <c r="I31" s="35"/>
      <c r="J31" s="162" t="s">
        <v>171</v>
      </c>
      <c r="K31" s="65"/>
      <c r="L31" s="162" t="s">
        <v>64</v>
      </c>
    </row>
    <row r="32" spans="1:25" ht="19.5" customHeight="1">
      <c r="A32" s="163"/>
      <c r="B32" s="156"/>
      <c r="C32" s="152"/>
      <c r="D32" s="161" t="s">
        <v>167</v>
      </c>
      <c r="F32" s="35" t="s">
        <v>169</v>
      </c>
      <c r="H32" s="35" t="s">
        <v>62</v>
      </c>
      <c r="I32" s="36"/>
      <c r="J32" s="162"/>
      <c r="K32" s="65"/>
      <c r="L32" s="162" t="s">
        <v>65</v>
      </c>
    </row>
    <row r="33" spans="1:13" ht="19.5" customHeight="1">
      <c r="A33" s="163"/>
      <c r="B33" s="164" t="s">
        <v>2</v>
      </c>
      <c r="C33" s="152"/>
      <c r="D33" s="161" t="s">
        <v>168</v>
      </c>
      <c r="F33" s="161" t="s">
        <v>170</v>
      </c>
      <c r="H33" s="162" t="s">
        <v>183</v>
      </c>
      <c r="I33" s="36"/>
      <c r="J33" s="161"/>
      <c r="K33" s="65"/>
      <c r="L33" s="161"/>
    </row>
    <row r="34" spans="1:13" s="155" customFormat="1" ht="19.5" customHeight="1">
      <c r="A34" s="165"/>
      <c r="B34" s="166"/>
      <c r="C34" s="167"/>
      <c r="D34" s="285" t="s">
        <v>72</v>
      </c>
      <c r="E34" s="285"/>
      <c r="F34" s="285"/>
      <c r="G34" s="285"/>
      <c r="H34" s="285"/>
      <c r="I34" s="285"/>
      <c r="J34" s="285"/>
      <c r="K34" s="285"/>
      <c r="L34" s="285"/>
    </row>
    <row r="35" spans="1:13" s="155" customFormat="1" ht="21" customHeight="1">
      <c r="A35" s="168" t="s">
        <v>159</v>
      </c>
      <c r="B35" s="81"/>
      <c r="C35" s="86"/>
      <c r="D35" s="82">
        <v>400000000</v>
      </c>
      <c r="E35" s="82"/>
      <c r="F35" s="82">
        <v>653768750</v>
      </c>
      <c r="G35" s="82"/>
      <c r="H35" s="82">
        <v>56088000</v>
      </c>
      <c r="I35" s="82"/>
      <c r="J35" s="82">
        <v>741547725</v>
      </c>
      <c r="K35" s="82"/>
      <c r="L35" s="82">
        <v>1851404475</v>
      </c>
    </row>
    <row r="36" spans="1:13" s="155" customFormat="1" ht="19.5" customHeight="1">
      <c r="A36" s="109" t="s">
        <v>38</v>
      </c>
      <c r="B36" s="83"/>
      <c r="C36" s="169"/>
      <c r="D36" s="87"/>
      <c r="E36" s="87"/>
      <c r="F36" s="87"/>
      <c r="G36" s="87"/>
      <c r="H36" s="87"/>
      <c r="I36" s="87"/>
      <c r="J36" s="87"/>
      <c r="K36" s="87"/>
      <c r="L36" s="87"/>
    </row>
    <row r="37" spans="1:13" s="155" customFormat="1" ht="19.5" customHeight="1">
      <c r="A37" s="170" t="s">
        <v>89</v>
      </c>
      <c r="B37" s="83"/>
      <c r="C37" s="169"/>
      <c r="D37" s="87"/>
      <c r="E37" s="87"/>
      <c r="F37" s="87"/>
      <c r="G37" s="87"/>
      <c r="H37" s="87"/>
      <c r="I37" s="87"/>
      <c r="J37" s="87"/>
      <c r="K37" s="87"/>
      <c r="L37" s="87"/>
    </row>
    <row r="38" spans="1:13" s="155" customFormat="1" ht="19.5" customHeight="1">
      <c r="A38" s="171" t="s">
        <v>66</v>
      </c>
      <c r="B38" s="84">
        <v>28</v>
      </c>
      <c r="C38" s="169"/>
      <c r="D38" s="172" t="s">
        <v>0</v>
      </c>
      <c r="E38" s="173"/>
      <c r="F38" s="172" t="s">
        <v>0</v>
      </c>
      <c r="G38" s="174"/>
      <c r="H38" s="172" t="s">
        <v>0</v>
      </c>
      <c r="I38" s="89"/>
      <c r="J38" s="91">
        <v>-24000000</v>
      </c>
      <c r="K38" s="89"/>
      <c r="L38" s="91">
        <v>-24000000</v>
      </c>
    </row>
    <row r="39" spans="1:13" s="155" customFormat="1" ht="19.5" customHeight="1">
      <c r="A39" s="170" t="s">
        <v>90</v>
      </c>
      <c r="B39" s="84"/>
      <c r="C39" s="169"/>
      <c r="D39" s="175" t="s">
        <v>0</v>
      </c>
      <c r="E39" s="176"/>
      <c r="F39" s="175" t="s">
        <v>0</v>
      </c>
      <c r="G39" s="177"/>
      <c r="H39" s="175" t="s">
        <v>0</v>
      </c>
      <c r="I39" s="178"/>
      <c r="J39" s="175">
        <v>-24000000</v>
      </c>
      <c r="K39" s="178"/>
      <c r="L39" s="175">
        <v>-24000000</v>
      </c>
    </row>
    <row r="40" spans="1:13" s="155" customFormat="1" ht="21" customHeight="1">
      <c r="A40" s="109" t="s">
        <v>68</v>
      </c>
      <c r="B40" s="83"/>
      <c r="C40" s="169"/>
      <c r="D40" s="179" t="s">
        <v>0</v>
      </c>
      <c r="E40" s="38"/>
      <c r="F40" s="179" t="s">
        <v>0</v>
      </c>
      <c r="G40" s="180"/>
      <c r="H40" s="179" t="s">
        <v>0</v>
      </c>
      <c r="I40" s="181"/>
      <c r="J40" s="179">
        <v>-24000000</v>
      </c>
      <c r="K40" s="38"/>
      <c r="L40" s="179">
        <v>-24000000</v>
      </c>
    </row>
    <row r="41" spans="1:13" s="155" customFormat="1" ht="21" customHeight="1">
      <c r="A41" s="95" t="s">
        <v>81</v>
      </c>
      <c r="B41" s="85"/>
      <c r="C41" s="86"/>
      <c r="D41" s="87"/>
      <c r="E41" s="87"/>
      <c r="F41" s="87"/>
      <c r="G41" s="87"/>
      <c r="H41" s="87"/>
      <c r="I41" s="87"/>
      <c r="J41" s="87"/>
      <c r="K41" s="88"/>
      <c r="L41" s="87"/>
    </row>
    <row r="42" spans="1:13" s="155" customFormat="1" ht="19.5" customHeight="1">
      <c r="A42" s="108" t="s">
        <v>91</v>
      </c>
      <c r="B42" s="85"/>
      <c r="C42" s="110"/>
      <c r="D42" s="185" t="s">
        <v>0</v>
      </c>
      <c r="E42" s="89"/>
      <c r="F42" s="185" t="s">
        <v>0</v>
      </c>
      <c r="G42" s="185"/>
      <c r="H42" s="185" t="s">
        <v>0</v>
      </c>
      <c r="I42" s="185"/>
      <c r="J42" s="185">
        <v>179693183</v>
      </c>
      <c r="K42" s="185"/>
      <c r="L42" s="185">
        <v>179693183</v>
      </c>
    </row>
    <row r="43" spans="1:13" s="155" customFormat="1" ht="21" customHeight="1">
      <c r="A43" s="183" t="s">
        <v>92</v>
      </c>
      <c r="B43" s="85"/>
      <c r="C43" s="110"/>
      <c r="D43" s="172" t="s">
        <v>0</v>
      </c>
      <c r="E43" s="89"/>
      <c r="F43" s="172" t="s">
        <v>0</v>
      </c>
      <c r="G43" s="185"/>
      <c r="H43" s="172" t="s">
        <v>0</v>
      </c>
      <c r="I43" s="185"/>
      <c r="J43" s="172">
        <v>-4399416</v>
      </c>
      <c r="K43" s="185"/>
      <c r="L43" s="172">
        <v>-4399416</v>
      </c>
    </row>
    <row r="44" spans="1:13" s="155" customFormat="1" ht="21" customHeight="1">
      <c r="A44" s="95" t="s">
        <v>97</v>
      </c>
      <c r="B44" s="85"/>
      <c r="C44" s="110"/>
      <c r="D44" s="175" t="s">
        <v>0</v>
      </c>
      <c r="E44" s="178"/>
      <c r="F44" s="175" t="s">
        <v>0</v>
      </c>
      <c r="G44" s="178"/>
      <c r="H44" s="175" t="s">
        <v>0</v>
      </c>
      <c r="I44" s="87"/>
      <c r="J44" s="182">
        <v>175293767</v>
      </c>
      <c r="K44" s="178"/>
      <c r="L44" s="182">
        <v>175293767</v>
      </c>
    </row>
    <row r="45" spans="1:13" s="155" customFormat="1" ht="22">
      <c r="A45" s="108"/>
      <c r="B45" s="85"/>
      <c r="C45" s="110"/>
      <c r="D45" s="89"/>
      <c r="E45" s="89"/>
      <c r="F45" s="89"/>
      <c r="G45" s="89"/>
      <c r="H45" s="89"/>
      <c r="I45" s="111"/>
      <c r="J45" s="89"/>
      <c r="K45" s="89"/>
      <c r="L45" s="89"/>
    </row>
    <row r="46" spans="1:13" s="96" customFormat="1" ht="19.5" hidden="1" customHeight="1">
      <c r="A46" s="108" t="s">
        <v>73</v>
      </c>
      <c r="B46" s="85"/>
      <c r="C46" s="110"/>
      <c r="D46" s="185" t="s">
        <v>0</v>
      </c>
      <c r="E46" s="89"/>
      <c r="F46" s="185" t="s">
        <v>0</v>
      </c>
      <c r="G46" s="89"/>
      <c r="H46" s="185" t="s">
        <v>0</v>
      </c>
      <c r="I46" s="111"/>
      <c r="J46" s="185" t="s">
        <v>0</v>
      </c>
      <c r="K46" s="89"/>
      <c r="L46" s="185" t="s">
        <v>0</v>
      </c>
    </row>
    <row r="47" spans="1:13" s="96" customFormat="1" ht="21" customHeight="1" thickBot="1">
      <c r="A47" s="109" t="s">
        <v>160</v>
      </c>
      <c r="B47" s="92"/>
      <c r="C47" s="110"/>
      <c r="D47" s="102">
        <v>400000000</v>
      </c>
      <c r="E47" s="93"/>
      <c r="F47" s="102">
        <v>653768750</v>
      </c>
      <c r="G47" s="93"/>
      <c r="H47" s="102">
        <v>56088000</v>
      </c>
      <c r="I47" s="93"/>
      <c r="J47" s="102">
        <v>892841492</v>
      </c>
      <c r="K47" s="40"/>
      <c r="L47" s="102">
        <v>2002698242</v>
      </c>
    </row>
    <row r="48" spans="1:13" ht="22.5" thickTop="1">
      <c r="A48" s="187"/>
      <c r="B48" s="100"/>
      <c r="C48" s="110"/>
      <c r="D48" s="93"/>
      <c r="E48" s="93"/>
      <c r="F48" s="93"/>
      <c r="G48" s="93"/>
      <c r="H48" s="93"/>
      <c r="I48" s="93"/>
      <c r="J48" s="93"/>
      <c r="K48" s="40"/>
      <c r="L48" s="93"/>
      <c r="M48" s="155"/>
    </row>
    <row r="49" spans="1:13">
      <c r="A49" s="155"/>
      <c r="B49" s="94"/>
      <c r="C49" s="189"/>
      <c r="D49" s="43"/>
      <c r="E49" s="38"/>
      <c r="F49" s="38"/>
      <c r="G49" s="38"/>
      <c r="H49" s="38"/>
      <c r="I49" s="38"/>
      <c r="J49" s="38"/>
      <c r="K49" s="38"/>
      <c r="L49" s="38"/>
      <c r="M49" s="155"/>
    </row>
    <row r="50" spans="1:13">
      <c r="A50" s="155"/>
      <c r="B50" s="94"/>
      <c r="C50" s="189"/>
      <c r="D50" s="43"/>
      <c r="E50" s="38"/>
      <c r="F50" s="38"/>
      <c r="G50" s="38"/>
      <c r="H50" s="38"/>
      <c r="I50" s="38"/>
      <c r="J50" s="38"/>
      <c r="K50" s="38"/>
      <c r="L50" s="38"/>
      <c r="M50" s="155"/>
    </row>
    <row r="51" spans="1:13">
      <c r="C51" s="189"/>
      <c r="D51" s="43"/>
      <c r="E51" s="37"/>
      <c r="F51" s="37"/>
      <c r="G51" s="37"/>
      <c r="H51" s="37"/>
      <c r="I51" s="37"/>
      <c r="J51" s="37"/>
      <c r="K51" s="37"/>
      <c r="L51" s="37"/>
    </row>
    <row r="52" spans="1:13">
      <c r="C52" s="189"/>
      <c r="D52" s="43"/>
      <c r="E52" s="37"/>
      <c r="F52" s="37"/>
      <c r="G52" s="37"/>
      <c r="H52" s="37"/>
      <c r="I52" s="37"/>
      <c r="J52" s="37"/>
      <c r="K52" s="37"/>
      <c r="L52" s="37"/>
    </row>
    <row r="53" spans="1:13">
      <c r="C53" s="189"/>
      <c r="D53" s="43"/>
      <c r="E53" s="37"/>
      <c r="F53" s="37"/>
      <c r="G53" s="37"/>
      <c r="H53" s="37"/>
      <c r="I53" s="37"/>
      <c r="J53" s="37"/>
      <c r="K53" s="37"/>
      <c r="L53" s="37"/>
    </row>
    <row r="54" spans="1:13">
      <c r="C54" s="189"/>
      <c r="D54" s="43"/>
      <c r="E54" s="37"/>
      <c r="F54" s="37"/>
      <c r="G54" s="37"/>
      <c r="H54" s="37"/>
      <c r="I54" s="37"/>
      <c r="J54" s="37"/>
      <c r="K54" s="37"/>
      <c r="L54" s="37"/>
    </row>
    <row r="55" spans="1:13">
      <c r="C55" s="189"/>
      <c r="D55" s="43"/>
      <c r="E55" s="37"/>
      <c r="F55" s="37"/>
      <c r="G55" s="37"/>
      <c r="H55" s="37"/>
      <c r="I55" s="37"/>
      <c r="J55" s="37"/>
      <c r="K55" s="37"/>
      <c r="L55" s="37"/>
    </row>
    <row r="56" spans="1:13">
      <c r="C56" s="189"/>
      <c r="D56" s="43"/>
      <c r="E56" s="37"/>
      <c r="F56" s="37"/>
      <c r="G56" s="37"/>
      <c r="H56" s="37"/>
      <c r="I56" s="37"/>
      <c r="J56" s="37"/>
      <c r="K56" s="37"/>
      <c r="L56" s="37"/>
    </row>
    <row r="57" spans="1:13">
      <c r="C57" s="189"/>
      <c r="D57" s="43"/>
      <c r="E57" s="37"/>
      <c r="F57" s="37"/>
      <c r="G57" s="37"/>
      <c r="H57" s="37"/>
      <c r="I57" s="37"/>
      <c r="J57" s="37"/>
      <c r="K57" s="37"/>
      <c r="L57" s="37"/>
    </row>
    <row r="58" spans="1:13">
      <c r="C58" s="189"/>
      <c r="D58" s="43"/>
      <c r="E58" s="37"/>
      <c r="F58" s="37"/>
      <c r="G58" s="37"/>
      <c r="H58" s="37"/>
      <c r="I58" s="37"/>
      <c r="J58" s="37"/>
      <c r="K58" s="37"/>
      <c r="L58" s="37"/>
    </row>
    <row r="59" spans="1:13">
      <c r="C59" s="189"/>
      <c r="D59" s="43"/>
      <c r="E59" s="37"/>
      <c r="F59" s="37"/>
      <c r="G59" s="37"/>
      <c r="H59" s="37"/>
      <c r="I59" s="37"/>
      <c r="J59" s="37"/>
      <c r="K59" s="37"/>
      <c r="L59" s="37"/>
    </row>
    <row r="60" spans="1:13">
      <c r="C60" s="189"/>
      <c r="D60" s="43"/>
      <c r="E60" s="37"/>
      <c r="F60" s="37"/>
      <c r="G60" s="37"/>
      <c r="H60" s="37"/>
      <c r="I60" s="37"/>
      <c r="J60" s="37"/>
      <c r="K60" s="37"/>
      <c r="L60" s="37"/>
    </row>
    <row r="61" spans="1:13">
      <c r="C61" s="189"/>
      <c r="D61" s="43"/>
      <c r="E61" s="37"/>
      <c r="F61" s="37"/>
      <c r="G61" s="37"/>
      <c r="H61" s="37"/>
      <c r="I61" s="37"/>
      <c r="J61" s="37"/>
      <c r="K61" s="37"/>
      <c r="L61" s="37"/>
    </row>
    <row r="62" spans="1:13">
      <c r="C62" s="189"/>
      <c r="D62" s="43"/>
      <c r="E62" s="37"/>
      <c r="F62" s="37"/>
      <c r="G62" s="37"/>
      <c r="H62" s="37"/>
      <c r="I62" s="37"/>
      <c r="J62" s="37"/>
      <c r="K62" s="37"/>
      <c r="L62" s="37"/>
    </row>
    <row r="63" spans="1:13">
      <c r="C63" s="189"/>
      <c r="D63" s="43"/>
      <c r="E63" s="37"/>
      <c r="F63" s="37"/>
      <c r="G63" s="37"/>
      <c r="H63" s="37"/>
      <c r="I63" s="37"/>
      <c r="J63" s="37"/>
      <c r="K63" s="37"/>
      <c r="L63" s="37"/>
    </row>
    <row r="64" spans="1:13">
      <c r="C64" s="189"/>
      <c r="D64" s="43"/>
      <c r="E64" s="37"/>
      <c r="F64" s="37"/>
      <c r="G64" s="37"/>
      <c r="H64" s="37"/>
      <c r="I64" s="37"/>
      <c r="J64" s="37"/>
      <c r="K64" s="37"/>
      <c r="L64" s="37"/>
    </row>
    <row r="65" spans="3:12">
      <c r="C65" s="189"/>
      <c r="D65" s="43"/>
      <c r="E65" s="37"/>
      <c r="F65" s="37"/>
      <c r="G65" s="37"/>
      <c r="H65" s="37"/>
      <c r="I65" s="37"/>
      <c r="J65" s="37"/>
      <c r="K65" s="37"/>
      <c r="L65" s="37"/>
    </row>
    <row r="66" spans="3:12">
      <c r="C66" s="189"/>
      <c r="D66" s="43"/>
      <c r="E66" s="37"/>
      <c r="F66" s="37"/>
      <c r="G66" s="37"/>
      <c r="H66" s="37"/>
      <c r="I66" s="37"/>
      <c r="J66" s="37"/>
      <c r="K66" s="37"/>
      <c r="L66" s="37"/>
    </row>
    <row r="67" spans="3:12">
      <c r="C67" s="189"/>
      <c r="D67" s="43"/>
      <c r="E67" s="37"/>
      <c r="F67" s="37"/>
      <c r="G67" s="37"/>
      <c r="H67" s="37"/>
      <c r="I67" s="37"/>
      <c r="J67" s="37"/>
      <c r="K67" s="37"/>
      <c r="L67" s="37"/>
    </row>
    <row r="68" spans="3:12">
      <c r="C68" s="189"/>
      <c r="D68" s="157"/>
      <c r="E68" s="65"/>
      <c r="F68" s="65"/>
      <c r="G68" s="65"/>
      <c r="I68" s="65"/>
      <c r="J68" s="65"/>
      <c r="K68" s="65"/>
    </row>
    <row r="69" spans="3:12">
      <c r="C69" s="189"/>
      <c r="D69" s="157"/>
      <c r="E69" s="65"/>
      <c r="F69" s="65"/>
      <c r="G69" s="65"/>
      <c r="I69" s="65"/>
      <c r="J69" s="65"/>
      <c r="K69" s="65"/>
    </row>
    <row r="70" spans="3:12">
      <c r="C70" s="189"/>
      <c r="D70" s="157"/>
      <c r="E70" s="65"/>
      <c r="F70" s="65"/>
      <c r="G70" s="65"/>
      <c r="I70" s="65"/>
      <c r="J70" s="65"/>
      <c r="K70" s="65"/>
    </row>
    <row r="71" spans="3:12">
      <c r="C71" s="189"/>
      <c r="D71" s="157"/>
      <c r="E71" s="65"/>
      <c r="F71" s="65"/>
      <c r="G71" s="65"/>
      <c r="I71" s="65"/>
      <c r="J71" s="65"/>
      <c r="K71" s="65"/>
    </row>
    <row r="72" spans="3:12">
      <c r="C72" s="189"/>
      <c r="D72" s="157"/>
      <c r="E72" s="65"/>
      <c r="F72" s="65"/>
      <c r="G72" s="65"/>
      <c r="I72" s="65"/>
      <c r="J72" s="65"/>
      <c r="K72" s="65"/>
    </row>
    <row r="73" spans="3:12">
      <c r="C73" s="189"/>
      <c r="D73" s="157"/>
      <c r="E73" s="65"/>
      <c r="F73" s="65"/>
      <c r="G73" s="65"/>
      <c r="I73" s="65"/>
      <c r="J73" s="65"/>
      <c r="K73" s="65"/>
    </row>
    <row r="74" spans="3:12">
      <c r="C74" s="189"/>
      <c r="D74" s="157"/>
      <c r="E74" s="65"/>
      <c r="F74" s="65"/>
      <c r="G74" s="65"/>
      <c r="I74" s="65"/>
      <c r="J74" s="65"/>
      <c r="K74" s="65"/>
    </row>
    <row r="75" spans="3:12">
      <c r="C75" s="189"/>
      <c r="D75" s="157"/>
      <c r="E75" s="65"/>
      <c r="F75" s="65"/>
      <c r="G75" s="65"/>
      <c r="I75" s="65"/>
      <c r="J75" s="65"/>
      <c r="K75" s="65"/>
    </row>
    <row r="76" spans="3:12">
      <c r="C76" s="189"/>
      <c r="D76" s="157"/>
      <c r="E76" s="65"/>
      <c r="F76" s="65"/>
      <c r="G76" s="65"/>
      <c r="I76" s="65"/>
      <c r="J76" s="65"/>
      <c r="K76" s="65"/>
    </row>
    <row r="77" spans="3:12">
      <c r="C77" s="189"/>
      <c r="D77" s="157"/>
      <c r="E77" s="65"/>
      <c r="F77" s="65"/>
      <c r="G77" s="65"/>
      <c r="I77" s="65"/>
      <c r="J77" s="65"/>
      <c r="K77" s="65"/>
    </row>
    <row r="78" spans="3:12">
      <c r="C78" s="189"/>
      <c r="D78" s="157"/>
      <c r="E78" s="65"/>
      <c r="F78" s="65"/>
      <c r="G78" s="65"/>
      <c r="I78" s="65"/>
      <c r="J78" s="65"/>
      <c r="K78" s="65"/>
    </row>
    <row r="79" spans="3:12">
      <c r="C79" s="189"/>
      <c r="D79" s="157"/>
      <c r="E79" s="65"/>
      <c r="F79" s="65"/>
      <c r="G79" s="65"/>
      <c r="I79" s="65"/>
      <c r="J79" s="65"/>
      <c r="K79" s="65"/>
    </row>
    <row r="80" spans="3:12">
      <c r="C80" s="189"/>
      <c r="D80" s="157"/>
      <c r="E80" s="65"/>
      <c r="F80" s="65"/>
      <c r="G80" s="65"/>
      <c r="I80" s="65"/>
      <c r="J80" s="65"/>
      <c r="K80" s="65"/>
    </row>
    <row r="81" spans="3:11">
      <c r="C81" s="189"/>
      <c r="D81" s="157"/>
      <c r="E81" s="65"/>
      <c r="F81" s="65"/>
      <c r="G81" s="65"/>
      <c r="I81" s="65"/>
      <c r="J81" s="65"/>
      <c r="K81" s="65"/>
    </row>
    <row r="82" spans="3:11">
      <c r="C82" s="189"/>
      <c r="D82" s="157"/>
      <c r="E82" s="65"/>
      <c r="F82" s="65"/>
      <c r="G82" s="65"/>
      <c r="I82" s="65"/>
      <c r="J82" s="65"/>
      <c r="K82" s="65"/>
    </row>
    <row r="83" spans="3:11">
      <c r="C83" s="189"/>
      <c r="D83" s="157"/>
      <c r="E83" s="65"/>
      <c r="F83" s="65"/>
      <c r="G83" s="65"/>
      <c r="I83" s="65"/>
      <c r="J83" s="65"/>
      <c r="K83" s="65"/>
    </row>
    <row r="84" spans="3:11">
      <c r="C84" s="189"/>
      <c r="D84" s="157"/>
      <c r="E84" s="65"/>
      <c r="F84" s="65"/>
      <c r="G84" s="65"/>
      <c r="I84" s="65"/>
      <c r="J84" s="65"/>
      <c r="K84" s="65"/>
    </row>
    <row r="85" spans="3:11">
      <c r="C85" s="189"/>
      <c r="D85" s="157"/>
      <c r="E85" s="65"/>
      <c r="F85" s="65"/>
      <c r="G85" s="65"/>
      <c r="I85" s="65"/>
      <c r="J85" s="65"/>
      <c r="K85" s="65"/>
    </row>
    <row r="86" spans="3:11">
      <c r="C86" s="189"/>
      <c r="D86" s="157"/>
      <c r="E86" s="65"/>
      <c r="F86" s="65"/>
      <c r="G86" s="65"/>
      <c r="I86" s="65"/>
      <c r="J86" s="65"/>
      <c r="K86" s="65"/>
    </row>
    <row r="87" spans="3:11">
      <c r="C87" s="189"/>
      <c r="D87" s="157"/>
      <c r="E87" s="65"/>
      <c r="F87" s="65"/>
      <c r="G87" s="65"/>
      <c r="I87" s="65"/>
      <c r="J87" s="65"/>
      <c r="K87" s="65"/>
    </row>
    <row r="88" spans="3:11">
      <c r="C88" s="189"/>
      <c r="D88" s="157"/>
      <c r="E88" s="65"/>
      <c r="F88" s="65"/>
      <c r="G88" s="65"/>
      <c r="I88" s="65"/>
      <c r="J88" s="65"/>
      <c r="K88" s="65"/>
    </row>
    <row r="89" spans="3:11">
      <c r="C89" s="189"/>
      <c r="D89" s="157"/>
      <c r="E89" s="65"/>
      <c r="F89" s="65"/>
      <c r="G89" s="65"/>
      <c r="I89" s="65"/>
      <c r="J89" s="65"/>
      <c r="K89" s="65"/>
    </row>
    <row r="90" spans="3:11">
      <c r="C90" s="189"/>
      <c r="D90" s="157"/>
      <c r="E90" s="65"/>
      <c r="F90" s="65"/>
      <c r="G90" s="65"/>
      <c r="I90" s="65"/>
      <c r="J90" s="65"/>
      <c r="K90" s="65"/>
    </row>
    <row r="91" spans="3:11">
      <c r="C91" s="189"/>
      <c r="D91" s="157"/>
      <c r="E91" s="65"/>
      <c r="F91" s="65"/>
      <c r="G91" s="65"/>
      <c r="I91" s="65"/>
      <c r="J91" s="65"/>
      <c r="K91" s="65"/>
    </row>
    <row r="92" spans="3:11">
      <c r="C92" s="189"/>
      <c r="D92" s="157"/>
      <c r="E92" s="65"/>
      <c r="F92" s="65"/>
      <c r="G92" s="65"/>
      <c r="I92" s="65"/>
      <c r="J92" s="65"/>
      <c r="K92" s="65"/>
    </row>
    <row r="93" spans="3:11">
      <c r="C93" s="189"/>
      <c r="D93" s="157"/>
      <c r="E93" s="65"/>
      <c r="F93" s="65"/>
      <c r="G93" s="65"/>
      <c r="I93" s="65"/>
      <c r="J93" s="65"/>
      <c r="K93" s="65"/>
    </row>
    <row r="94" spans="3:11">
      <c r="C94" s="189"/>
      <c r="D94" s="157"/>
      <c r="E94" s="65"/>
      <c r="F94" s="65"/>
      <c r="G94" s="65"/>
      <c r="I94" s="65"/>
      <c r="J94" s="65"/>
      <c r="K94" s="65"/>
    </row>
    <row r="95" spans="3:11">
      <c r="C95" s="189"/>
      <c r="D95" s="157"/>
      <c r="E95" s="65"/>
      <c r="F95" s="65"/>
      <c r="G95" s="65"/>
      <c r="I95" s="65"/>
      <c r="J95" s="65"/>
      <c r="K95" s="65"/>
    </row>
    <row r="96" spans="3:11">
      <c r="C96" s="189"/>
      <c r="D96" s="157"/>
      <c r="E96" s="65"/>
      <c r="F96" s="65"/>
      <c r="G96" s="65"/>
      <c r="I96" s="65"/>
      <c r="J96" s="65"/>
      <c r="K96" s="65"/>
    </row>
    <row r="97" spans="3:11">
      <c r="C97" s="189"/>
      <c r="D97" s="157"/>
      <c r="E97" s="65"/>
      <c r="F97" s="65"/>
      <c r="G97" s="65"/>
      <c r="I97" s="65"/>
      <c r="J97" s="65"/>
      <c r="K97" s="65"/>
    </row>
    <row r="98" spans="3:11">
      <c r="C98" s="189"/>
      <c r="D98" s="157"/>
      <c r="E98" s="65"/>
      <c r="F98" s="65"/>
      <c r="G98" s="65"/>
      <c r="I98" s="65"/>
      <c r="J98" s="65"/>
      <c r="K98" s="65"/>
    </row>
    <row r="99" spans="3:11">
      <c r="C99" s="189"/>
      <c r="D99" s="157"/>
      <c r="E99" s="65"/>
      <c r="F99" s="65"/>
      <c r="G99" s="65"/>
      <c r="I99" s="65"/>
      <c r="J99" s="65"/>
      <c r="K99" s="65"/>
    </row>
    <row r="100" spans="3:11">
      <c r="C100" s="189"/>
      <c r="D100" s="157"/>
      <c r="E100" s="65"/>
      <c r="F100" s="65"/>
      <c r="G100" s="65"/>
      <c r="I100" s="65"/>
      <c r="J100" s="65"/>
      <c r="K100" s="65"/>
    </row>
    <row r="101" spans="3:11">
      <c r="C101" s="189"/>
      <c r="D101" s="157"/>
      <c r="E101" s="65"/>
      <c r="F101" s="65"/>
      <c r="G101" s="65"/>
      <c r="I101" s="65"/>
      <c r="J101" s="65"/>
      <c r="K101" s="65"/>
    </row>
    <row r="102" spans="3:11">
      <c r="C102" s="189"/>
      <c r="D102" s="157"/>
      <c r="E102" s="65"/>
      <c r="F102" s="65"/>
      <c r="G102" s="65"/>
      <c r="I102" s="65"/>
      <c r="J102" s="65"/>
      <c r="K102" s="65"/>
    </row>
    <row r="103" spans="3:11">
      <c r="C103" s="189"/>
      <c r="D103" s="157"/>
      <c r="E103" s="65"/>
      <c r="F103" s="65"/>
      <c r="G103" s="65"/>
      <c r="I103" s="65"/>
      <c r="J103" s="65"/>
      <c r="K103" s="65"/>
    </row>
    <row r="104" spans="3:11">
      <c r="C104" s="189"/>
      <c r="D104" s="157"/>
      <c r="E104" s="65"/>
      <c r="F104" s="65"/>
      <c r="G104" s="65"/>
      <c r="I104" s="65"/>
      <c r="J104" s="65"/>
      <c r="K104" s="65"/>
    </row>
    <row r="105" spans="3:11">
      <c r="C105" s="189"/>
      <c r="D105" s="157"/>
      <c r="E105" s="65"/>
      <c r="F105" s="65"/>
      <c r="G105" s="65"/>
      <c r="I105" s="65"/>
      <c r="J105" s="65"/>
      <c r="K105" s="65"/>
    </row>
    <row r="106" spans="3:11">
      <c r="C106" s="189"/>
      <c r="D106" s="157"/>
      <c r="E106" s="65"/>
      <c r="F106" s="65"/>
      <c r="G106" s="65"/>
      <c r="I106" s="65"/>
      <c r="J106" s="65"/>
      <c r="K106" s="65"/>
    </row>
    <row r="107" spans="3:11">
      <c r="C107" s="189"/>
      <c r="D107" s="157"/>
      <c r="E107" s="65"/>
      <c r="F107" s="65"/>
      <c r="G107" s="65"/>
      <c r="I107" s="65"/>
      <c r="J107" s="65"/>
      <c r="K107" s="65"/>
    </row>
    <row r="108" spans="3:11">
      <c r="C108" s="189"/>
      <c r="D108" s="157"/>
      <c r="E108" s="65"/>
      <c r="F108" s="65"/>
      <c r="G108" s="65"/>
      <c r="I108" s="65"/>
      <c r="J108" s="65"/>
      <c r="K108" s="65"/>
    </row>
    <row r="109" spans="3:11">
      <c r="C109" s="189"/>
      <c r="D109" s="157"/>
      <c r="E109" s="65"/>
      <c r="F109" s="65"/>
      <c r="G109" s="65"/>
      <c r="I109" s="65"/>
      <c r="J109" s="65"/>
      <c r="K109" s="65"/>
    </row>
    <row r="110" spans="3:11">
      <c r="C110" s="189"/>
      <c r="D110" s="157"/>
      <c r="E110" s="65"/>
      <c r="F110" s="65"/>
      <c r="G110" s="65"/>
      <c r="I110" s="65"/>
      <c r="J110" s="65"/>
      <c r="K110" s="65"/>
    </row>
    <row r="111" spans="3:11">
      <c r="C111" s="189"/>
      <c r="D111" s="157"/>
      <c r="E111" s="65"/>
      <c r="F111" s="65"/>
      <c r="G111" s="65"/>
      <c r="I111" s="65"/>
      <c r="J111" s="65"/>
      <c r="K111" s="65"/>
    </row>
    <row r="112" spans="3:11">
      <c r="C112" s="189"/>
      <c r="D112" s="157"/>
      <c r="E112" s="65"/>
      <c r="F112" s="65"/>
      <c r="G112" s="65"/>
      <c r="I112" s="65"/>
      <c r="J112" s="65"/>
      <c r="K112" s="65"/>
    </row>
    <row r="113" spans="1:25">
      <c r="C113" s="189"/>
      <c r="D113" s="157"/>
      <c r="E113" s="65"/>
      <c r="F113" s="65"/>
      <c r="G113" s="65"/>
      <c r="I113" s="65"/>
      <c r="J113" s="65"/>
      <c r="K113" s="65"/>
    </row>
    <row r="114" spans="1:25">
      <c r="C114" s="189"/>
      <c r="D114" s="157"/>
      <c r="E114" s="65"/>
      <c r="F114" s="65"/>
      <c r="G114" s="65"/>
      <c r="I114" s="65"/>
      <c r="J114" s="65"/>
      <c r="K114" s="65"/>
    </row>
    <row r="115" spans="1:25">
      <c r="C115" s="189"/>
      <c r="D115" s="157"/>
      <c r="E115" s="65"/>
      <c r="F115" s="65"/>
      <c r="G115" s="65"/>
      <c r="I115" s="65"/>
      <c r="J115" s="65"/>
      <c r="K115" s="65"/>
    </row>
    <row r="116" spans="1:25">
      <c r="C116" s="189"/>
      <c r="D116" s="157"/>
      <c r="E116" s="65"/>
      <c r="F116" s="65"/>
      <c r="G116" s="65"/>
      <c r="I116" s="65"/>
      <c r="J116" s="65"/>
      <c r="K116" s="65"/>
    </row>
    <row r="117" spans="1:25">
      <c r="C117" s="189"/>
      <c r="D117" s="157"/>
      <c r="E117" s="65"/>
      <c r="F117" s="65"/>
      <c r="G117" s="65"/>
      <c r="I117" s="65"/>
      <c r="J117" s="65"/>
      <c r="K117" s="65"/>
    </row>
    <row r="118" spans="1:25" s="155" customFormat="1">
      <c r="A118" s="156"/>
      <c r="B118" s="84"/>
      <c r="C118" s="156"/>
      <c r="D118" s="65"/>
      <c r="E118" s="66"/>
      <c r="F118" s="66"/>
      <c r="G118" s="66"/>
      <c r="H118" s="65"/>
      <c r="I118" s="66"/>
      <c r="J118" s="66"/>
      <c r="K118" s="66"/>
      <c r="L118" s="65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</row>
    <row r="119" spans="1:25" s="155" customFormat="1">
      <c r="A119" s="156"/>
      <c r="B119" s="84"/>
      <c r="C119" s="156"/>
      <c r="D119" s="65"/>
      <c r="E119" s="66"/>
      <c r="F119" s="66"/>
      <c r="G119" s="66"/>
      <c r="H119" s="65"/>
      <c r="I119" s="66"/>
      <c r="J119" s="66"/>
      <c r="K119" s="66"/>
      <c r="L119" s="65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</row>
  </sheetData>
  <mergeCells count="6">
    <mergeCell ref="H29:J29"/>
    <mergeCell ref="D34:L34"/>
    <mergeCell ref="H5:J5"/>
    <mergeCell ref="D10:L10"/>
    <mergeCell ref="D4:L4"/>
    <mergeCell ref="D28:L28"/>
  </mergeCells>
  <phoneticPr fontId="0" type="noConversion"/>
  <printOptions horizontalCentered="1"/>
  <pageMargins left="0.8" right="0.8" top="0.48" bottom="0.5" header="0.4" footer="0.5"/>
  <pageSetup paperSize="9" scale="88" firstPageNumber="12" fitToWidth="2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
&amp;P&amp;R
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8"/>
  <sheetViews>
    <sheetView view="pageBreakPreview" zoomScale="70" zoomScaleNormal="90" zoomScaleSheetLayoutView="70" workbookViewId="0">
      <selection activeCell="F80" sqref="F80"/>
    </sheetView>
  </sheetViews>
  <sheetFormatPr defaultColWidth="9.09765625" defaultRowHeight="21.5"/>
  <cols>
    <col min="1" max="1" width="62" style="156" customWidth="1"/>
    <col min="2" max="2" width="9.3984375" style="84" customWidth="1"/>
    <col min="3" max="3" width="0.69921875" style="156" customWidth="1"/>
    <col min="4" max="4" width="18.296875" style="65" customWidth="1"/>
    <col min="5" max="5" width="0.69921875" style="66" customWidth="1"/>
    <col min="6" max="6" width="18.296875" style="66" customWidth="1"/>
    <col min="7" max="7" width="0.69921875" style="66" customWidth="1"/>
    <col min="8" max="8" width="18.296875" style="65" customWidth="1"/>
    <col min="9" max="9" width="0.8984375" style="66" customWidth="1"/>
    <col min="10" max="10" width="18.296875" style="66" customWidth="1"/>
    <col min="11" max="11" width="0.69921875" style="66" customWidth="1"/>
    <col min="12" max="12" width="18.296875" style="65" customWidth="1"/>
    <col min="13" max="16384" width="9.09765625" style="156"/>
  </cols>
  <sheetData>
    <row r="1" spans="1:23" s="146" customFormat="1" ht="22.5" customHeight="1">
      <c r="A1" s="144" t="str">
        <f>'BS PL 7-11'!A1</f>
        <v>บริษัทควอลิตี้คอนสตรัคชั่นโปรดัคส์ จำกัด (มหาชน) และบริษัทย่อย</v>
      </c>
      <c r="B1" s="145"/>
      <c r="D1" s="147"/>
      <c r="E1" s="148"/>
      <c r="F1" s="148"/>
      <c r="G1" s="148"/>
      <c r="H1" s="147"/>
      <c r="I1" s="148"/>
      <c r="J1" s="148"/>
      <c r="K1" s="148"/>
      <c r="L1" s="147"/>
    </row>
    <row r="2" spans="1:23" s="146" customFormat="1" ht="22.5" customHeight="1">
      <c r="A2" s="149" t="s">
        <v>74</v>
      </c>
      <c r="B2" s="150"/>
      <c r="D2" s="147"/>
      <c r="E2" s="148"/>
      <c r="F2" s="148"/>
      <c r="G2" s="148"/>
      <c r="H2" s="147"/>
      <c r="I2" s="148"/>
      <c r="J2" s="148"/>
      <c r="K2" s="148"/>
      <c r="L2" s="147"/>
    </row>
    <row r="3" spans="1:23" s="146" customFormat="1" ht="22.5" customHeight="1">
      <c r="A3" s="151" t="s">
        <v>158</v>
      </c>
      <c r="B3" s="150"/>
      <c r="D3" s="147"/>
      <c r="E3" s="148"/>
      <c r="F3" s="148"/>
      <c r="G3" s="148"/>
      <c r="H3" s="147"/>
      <c r="I3" s="148"/>
      <c r="J3" s="148"/>
      <c r="K3" s="148"/>
      <c r="L3" s="147"/>
    </row>
    <row r="4" spans="1:23" ht="19.5" customHeight="1">
      <c r="A4" s="152"/>
      <c r="B4" s="153"/>
      <c r="C4" s="154"/>
      <c r="D4" s="286" t="s">
        <v>25</v>
      </c>
      <c r="E4" s="286"/>
      <c r="F4" s="286"/>
      <c r="G4" s="286"/>
      <c r="H4" s="286"/>
      <c r="I4" s="286"/>
      <c r="J4" s="286"/>
      <c r="K4" s="286"/>
      <c r="L4" s="286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23" ht="19.5" customHeight="1">
      <c r="A5" s="152"/>
      <c r="B5" s="153"/>
      <c r="C5" s="152"/>
      <c r="D5" s="157"/>
      <c r="E5" s="157"/>
      <c r="F5" s="158"/>
      <c r="G5" s="159"/>
      <c r="H5" s="284" t="s">
        <v>56</v>
      </c>
      <c r="I5" s="284"/>
      <c r="J5" s="284"/>
      <c r="L5" s="66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3" ht="19.5" hidden="1" customHeight="1">
      <c r="A6" s="152"/>
      <c r="B6" s="153"/>
      <c r="C6" s="152"/>
      <c r="D6" s="35"/>
      <c r="E6" s="157"/>
      <c r="F6" s="35"/>
      <c r="G6" s="157"/>
      <c r="H6" s="34"/>
      <c r="I6" s="35"/>
      <c r="J6" s="160"/>
      <c r="K6" s="65"/>
    </row>
    <row r="7" spans="1:23" ht="19.5" customHeight="1">
      <c r="A7" s="152"/>
      <c r="B7" s="153"/>
      <c r="C7" s="152"/>
      <c r="E7" s="157"/>
      <c r="F7" s="35" t="s">
        <v>61</v>
      </c>
      <c r="G7" s="157"/>
      <c r="H7" s="35" t="s">
        <v>63</v>
      </c>
      <c r="I7" s="35"/>
      <c r="J7" s="162" t="s">
        <v>171</v>
      </c>
      <c r="K7" s="65"/>
    </row>
    <row r="8" spans="1:23" ht="19.5" customHeight="1">
      <c r="A8" s="163"/>
      <c r="B8" s="156"/>
      <c r="C8" s="152"/>
      <c r="D8" s="161" t="s">
        <v>82</v>
      </c>
      <c r="F8" s="35" t="s">
        <v>169</v>
      </c>
      <c r="H8" s="35" t="s">
        <v>62</v>
      </c>
      <c r="I8" s="36"/>
      <c r="J8" s="162"/>
      <c r="K8" s="65"/>
      <c r="L8" s="36" t="s">
        <v>64</v>
      </c>
    </row>
    <row r="9" spans="1:23" ht="19.5" customHeight="1">
      <c r="A9" s="163"/>
      <c r="B9" s="279" t="s">
        <v>2</v>
      </c>
      <c r="C9" s="152"/>
      <c r="D9" s="161" t="s">
        <v>83</v>
      </c>
      <c r="F9" s="35" t="s">
        <v>170</v>
      </c>
      <c r="H9" s="162" t="s">
        <v>183</v>
      </c>
      <c r="I9" s="36"/>
      <c r="J9" s="161"/>
      <c r="K9" s="65"/>
      <c r="L9" s="36" t="s">
        <v>65</v>
      </c>
    </row>
    <row r="10" spans="1:23" s="155" customFormat="1" ht="19.5" customHeight="1">
      <c r="A10" s="165"/>
      <c r="B10" s="166"/>
      <c r="C10" s="167"/>
      <c r="D10" s="285" t="s">
        <v>72</v>
      </c>
      <c r="E10" s="285"/>
      <c r="F10" s="285"/>
      <c r="G10" s="285"/>
      <c r="H10" s="285"/>
      <c r="I10" s="285"/>
      <c r="J10" s="285"/>
      <c r="K10" s="285"/>
      <c r="L10" s="285"/>
    </row>
    <row r="11" spans="1:23" s="155" customFormat="1" ht="21" customHeight="1">
      <c r="A11" s="168" t="s">
        <v>142</v>
      </c>
      <c r="B11" s="81"/>
      <c r="C11" s="86"/>
      <c r="D11" s="101">
        <v>400000000</v>
      </c>
      <c r="E11" s="101"/>
      <c r="F11" s="101">
        <v>653768750</v>
      </c>
      <c r="G11" s="101"/>
      <c r="H11" s="101">
        <v>40000000</v>
      </c>
      <c r="I11" s="101"/>
      <c r="J11" s="101">
        <v>631367855</v>
      </c>
      <c r="K11" s="20"/>
      <c r="L11" s="82">
        <f>SUM(D11:J11)</f>
        <v>1725136605</v>
      </c>
    </row>
    <row r="12" spans="1:23" s="155" customFormat="1" ht="19.5" customHeight="1">
      <c r="A12" s="109" t="s">
        <v>38</v>
      </c>
      <c r="B12" s="83"/>
      <c r="C12" s="169"/>
      <c r="D12" s="87"/>
      <c r="E12" s="87"/>
      <c r="F12" s="87"/>
      <c r="G12" s="87"/>
      <c r="H12" s="87"/>
      <c r="I12" s="87"/>
      <c r="J12" s="87"/>
      <c r="K12" s="87"/>
      <c r="L12" s="87"/>
    </row>
    <row r="13" spans="1:23" s="155" customFormat="1" ht="19.5" customHeight="1">
      <c r="A13" s="170" t="s">
        <v>89</v>
      </c>
      <c r="B13" s="83"/>
      <c r="C13" s="169"/>
      <c r="D13" s="87"/>
      <c r="E13" s="87"/>
      <c r="F13" s="87"/>
      <c r="G13" s="87"/>
      <c r="H13" s="87"/>
      <c r="I13" s="87"/>
      <c r="J13" s="87"/>
      <c r="K13" s="87"/>
      <c r="L13" s="87"/>
    </row>
    <row r="14" spans="1:23" s="155" customFormat="1" ht="19.5" customHeight="1">
      <c r="A14" s="171" t="s">
        <v>66</v>
      </c>
      <c r="B14" s="84">
        <v>28</v>
      </c>
      <c r="C14" s="169"/>
      <c r="D14" s="172" t="s">
        <v>0</v>
      </c>
      <c r="E14" s="173"/>
      <c r="F14" s="172" t="s">
        <v>0</v>
      </c>
      <c r="G14" s="174"/>
      <c r="H14" s="172" t="s">
        <v>0</v>
      </c>
      <c r="I14" s="89"/>
      <c r="J14" s="91">
        <v>-12000000</v>
      </c>
      <c r="K14" s="89"/>
      <c r="L14" s="274">
        <f>SUM(D14:J14)</f>
        <v>-12000000</v>
      </c>
    </row>
    <row r="15" spans="1:23" s="155" customFormat="1" ht="19.5" customHeight="1">
      <c r="A15" s="170" t="s">
        <v>90</v>
      </c>
      <c r="B15" s="84"/>
      <c r="C15" s="169"/>
      <c r="D15" s="190" t="s">
        <v>0</v>
      </c>
      <c r="E15" s="176"/>
      <c r="F15" s="190" t="s">
        <v>0</v>
      </c>
      <c r="G15" s="177"/>
      <c r="H15" s="190" t="s">
        <v>0</v>
      </c>
      <c r="I15" s="178"/>
      <c r="J15" s="190">
        <f>J14</f>
        <v>-12000000</v>
      </c>
      <c r="K15" s="178"/>
      <c r="L15" s="273">
        <f>L14</f>
        <v>-12000000</v>
      </c>
    </row>
    <row r="16" spans="1:23" s="155" customFormat="1" ht="21" customHeight="1">
      <c r="A16" s="109" t="s">
        <v>68</v>
      </c>
      <c r="B16" s="83"/>
      <c r="C16" s="169"/>
      <c r="D16" s="190" t="s">
        <v>0</v>
      </c>
      <c r="E16" s="176"/>
      <c r="F16" s="190" t="s">
        <v>0</v>
      </c>
      <c r="G16" s="177"/>
      <c r="H16" s="190" t="s">
        <v>0</v>
      </c>
      <c r="I16" s="178"/>
      <c r="J16" s="190">
        <f>J15</f>
        <v>-12000000</v>
      </c>
      <c r="K16" s="178"/>
      <c r="L16" s="273">
        <f>L15</f>
        <v>-12000000</v>
      </c>
    </row>
    <row r="17" spans="1:23" s="155" customFormat="1" ht="21" customHeight="1">
      <c r="A17" s="95" t="s">
        <v>81</v>
      </c>
      <c r="B17" s="85"/>
      <c r="C17" s="86"/>
      <c r="D17" s="87"/>
      <c r="E17" s="87"/>
      <c r="F17" s="87"/>
      <c r="G17" s="87"/>
      <c r="H17" s="87"/>
      <c r="I17" s="87"/>
      <c r="J17" s="87"/>
      <c r="K17" s="88"/>
      <c r="L17" s="87"/>
    </row>
    <row r="18" spans="1:23" s="155" customFormat="1" ht="19.5" customHeight="1">
      <c r="A18" s="108" t="s">
        <v>91</v>
      </c>
      <c r="B18" s="85"/>
      <c r="C18" s="110"/>
      <c r="D18" s="89" t="s">
        <v>0</v>
      </c>
      <c r="E18" s="89"/>
      <c r="F18" s="89" t="s">
        <v>0</v>
      </c>
      <c r="G18" s="89"/>
      <c r="H18" s="89" t="s">
        <v>0</v>
      </c>
      <c r="I18" s="111"/>
      <c r="J18" s="89">
        <f>'BS PL 7-11'!J102</f>
        <v>60669354</v>
      </c>
      <c r="K18" s="89"/>
      <c r="L18" s="89">
        <f t="shared" ref="L18:L19" si="0">SUM(D18:J18)</f>
        <v>60669354</v>
      </c>
    </row>
    <row r="19" spans="1:23" s="155" customFormat="1" ht="21" customHeight="1">
      <c r="A19" s="108" t="s">
        <v>92</v>
      </c>
      <c r="B19" s="85"/>
      <c r="C19" s="110"/>
      <c r="D19" s="91" t="s">
        <v>0</v>
      </c>
      <c r="E19" s="89"/>
      <c r="F19" s="91" t="s">
        <v>0</v>
      </c>
      <c r="G19" s="89"/>
      <c r="H19" s="91" t="s">
        <v>0</v>
      </c>
      <c r="I19" s="111"/>
      <c r="J19" s="91">
        <v>11238415</v>
      </c>
      <c r="K19" s="89"/>
      <c r="L19" s="89">
        <f t="shared" si="0"/>
        <v>11238415</v>
      </c>
    </row>
    <row r="20" spans="1:23" s="155" customFormat="1" ht="21" customHeight="1">
      <c r="A20" s="95" t="s">
        <v>93</v>
      </c>
      <c r="B20" s="85"/>
      <c r="C20" s="110"/>
      <c r="D20" s="182" t="s">
        <v>0</v>
      </c>
      <c r="E20" s="178"/>
      <c r="F20" s="182" t="s">
        <v>0</v>
      </c>
      <c r="G20" s="178"/>
      <c r="H20" s="182" t="s">
        <v>0</v>
      </c>
      <c r="I20" s="87"/>
      <c r="J20" s="182">
        <f>SUM(J18:J19)</f>
        <v>71907769</v>
      </c>
      <c r="K20" s="178"/>
      <c r="L20" s="182">
        <f>SUM(L18:L19)</f>
        <v>71907769</v>
      </c>
    </row>
    <row r="21" spans="1:23" s="155" customFormat="1" ht="22">
      <c r="A21" s="108"/>
      <c r="B21" s="85"/>
      <c r="C21" s="110"/>
      <c r="D21" s="89"/>
      <c r="E21" s="89"/>
      <c r="F21" s="89"/>
      <c r="G21" s="89"/>
      <c r="H21" s="89"/>
      <c r="I21" s="111"/>
      <c r="J21" s="89"/>
      <c r="K21" s="89"/>
      <c r="L21" s="89"/>
    </row>
    <row r="22" spans="1:23" s="96" customFormat="1" ht="21" customHeight="1" thickBot="1">
      <c r="A22" s="109" t="s">
        <v>143</v>
      </c>
      <c r="B22" s="92"/>
      <c r="C22" s="110"/>
      <c r="D22" s="102">
        <f>SUM(D20,D16,D11)</f>
        <v>400000000</v>
      </c>
      <c r="E22" s="93"/>
      <c r="F22" s="102">
        <f>SUM(F20,F16,F11)</f>
        <v>653768750</v>
      </c>
      <c r="G22" s="93"/>
      <c r="H22" s="102">
        <f>SUM(H20,H16,H11)</f>
        <v>40000000</v>
      </c>
      <c r="I22" s="93"/>
      <c r="J22" s="102">
        <f>SUM(J20,J16,J11)</f>
        <v>691275624</v>
      </c>
      <c r="K22" s="40"/>
      <c r="L22" s="102">
        <f>SUM(L20,L16,L11)</f>
        <v>1785044374</v>
      </c>
    </row>
    <row r="23" spans="1:23" s="155" customFormat="1" ht="9" customHeight="1" thickTop="1">
      <c r="A23" s="183"/>
      <c r="B23" s="94"/>
      <c r="C23" s="184"/>
      <c r="D23" s="41"/>
      <c r="E23" s="38"/>
      <c r="F23" s="41"/>
      <c r="G23" s="181"/>
      <c r="H23" s="41"/>
      <c r="I23" s="181"/>
      <c r="J23" s="43"/>
      <c r="K23" s="38"/>
      <c r="L23" s="43"/>
    </row>
    <row r="24" spans="1:23" s="146" customFormat="1" ht="22.5" customHeight="1">
      <c r="A24" s="144" t="str">
        <f>A1</f>
        <v>บริษัทควอลิตี้คอนสตรัคชั่นโปรดัคส์ จำกัด (มหาชน) และบริษัทย่อย</v>
      </c>
      <c r="B24" s="145"/>
      <c r="D24" s="147"/>
      <c r="E24" s="148"/>
      <c r="F24" s="148"/>
      <c r="G24" s="148"/>
      <c r="H24" s="147"/>
      <c r="I24" s="148"/>
      <c r="J24" s="148"/>
      <c r="K24" s="148"/>
      <c r="L24" s="147"/>
    </row>
    <row r="25" spans="1:23" s="146" customFormat="1" ht="22.5" customHeight="1">
      <c r="A25" s="149" t="s">
        <v>74</v>
      </c>
      <c r="B25" s="150"/>
      <c r="D25" s="147"/>
      <c r="E25" s="148"/>
      <c r="F25" s="148"/>
      <c r="G25" s="148"/>
      <c r="H25" s="147"/>
      <c r="I25" s="148"/>
      <c r="J25" s="148"/>
      <c r="K25" s="148"/>
      <c r="L25" s="147"/>
    </row>
    <row r="26" spans="1:23" s="146" customFormat="1" ht="22.5" customHeight="1">
      <c r="A26" s="151" t="s">
        <v>158</v>
      </c>
      <c r="B26" s="150"/>
      <c r="D26" s="147"/>
      <c r="E26" s="148"/>
      <c r="F26" s="148"/>
      <c r="G26" s="148"/>
      <c r="H26" s="147"/>
      <c r="I26" s="148"/>
      <c r="J26" s="148"/>
      <c r="K26" s="148"/>
      <c r="L26" s="147"/>
    </row>
    <row r="27" spans="1:23" ht="19.5" customHeight="1">
      <c r="A27" s="152"/>
      <c r="B27" s="153"/>
      <c r="C27" s="154"/>
      <c r="D27" s="286" t="str">
        <f>D4</f>
        <v>งบการเงินเฉพาะกิจการ</v>
      </c>
      <c r="E27" s="286"/>
      <c r="F27" s="286"/>
      <c r="G27" s="286"/>
      <c r="H27" s="286"/>
      <c r="I27" s="286"/>
      <c r="J27" s="286"/>
      <c r="K27" s="286"/>
      <c r="L27" s="286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</row>
    <row r="28" spans="1:23" ht="19.5" customHeight="1">
      <c r="A28" s="152"/>
      <c r="B28" s="153"/>
      <c r="C28" s="152"/>
      <c r="D28" s="157"/>
      <c r="E28" s="157"/>
      <c r="F28" s="158"/>
      <c r="G28" s="159"/>
      <c r="H28" s="284" t="s">
        <v>56</v>
      </c>
      <c r="I28" s="284"/>
      <c r="J28" s="284"/>
      <c r="L28" s="66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</row>
    <row r="29" spans="1:23" ht="19.5" hidden="1" customHeight="1">
      <c r="A29" s="152"/>
      <c r="B29" s="153"/>
      <c r="C29" s="152"/>
      <c r="D29" s="35"/>
      <c r="E29" s="157"/>
      <c r="F29" s="35"/>
      <c r="G29" s="157"/>
      <c r="H29" s="34"/>
      <c r="I29" s="35"/>
      <c r="J29" s="160"/>
      <c r="K29" s="65"/>
    </row>
    <row r="30" spans="1:23" ht="19.5" customHeight="1">
      <c r="A30" s="152"/>
      <c r="B30" s="153"/>
      <c r="C30" s="152"/>
      <c r="E30" s="157"/>
      <c r="F30" s="35" t="s">
        <v>61</v>
      </c>
      <c r="G30" s="157"/>
      <c r="H30" s="35" t="s">
        <v>63</v>
      </c>
      <c r="I30" s="35"/>
      <c r="J30" s="162" t="s">
        <v>171</v>
      </c>
      <c r="K30" s="65"/>
    </row>
    <row r="31" spans="1:23" ht="19.5" customHeight="1">
      <c r="A31" s="163"/>
      <c r="B31" s="156"/>
      <c r="C31" s="152"/>
      <c r="D31" s="161" t="s">
        <v>82</v>
      </c>
      <c r="F31" s="35" t="s">
        <v>169</v>
      </c>
      <c r="H31" s="35" t="s">
        <v>62</v>
      </c>
      <c r="I31" s="36"/>
      <c r="J31" s="162"/>
      <c r="K31" s="65"/>
      <c r="L31" s="36" t="s">
        <v>64</v>
      </c>
    </row>
    <row r="32" spans="1:23" ht="19.5" customHeight="1">
      <c r="A32" s="163"/>
      <c r="B32" s="164" t="s">
        <v>2</v>
      </c>
      <c r="C32" s="152"/>
      <c r="D32" s="161" t="s">
        <v>83</v>
      </c>
      <c r="F32" s="35" t="s">
        <v>170</v>
      </c>
      <c r="H32" s="162" t="s">
        <v>183</v>
      </c>
      <c r="I32" s="36"/>
      <c r="J32" s="161"/>
      <c r="K32" s="65"/>
      <c r="L32" s="36" t="s">
        <v>65</v>
      </c>
    </row>
    <row r="33" spans="1:12" s="155" customFormat="1" ht="19.5" customHeight="1">
      <c r="A33" s="165"/>
      <c r="B33" s="166"/>
      <c r="C33" s="167"/>
      <c r="D33" s="285" t="s">
        <v>72</v>
      </c>
      <c r="E33" s="285"/>
      <c r="F33" s="285"/>
      <c r="G33" s="285"/>
      <c r="H33" s="285"/>
      <c r="I33" s="285"/>
      <c r="J33" s="285"/>
      <c r="K33" s="285"/>
      <c r="L33" s="285"/>
    </row>
    <row r="34" spans="1:12" s="155" customFormat="1" ht="21" customHeight="1">
      <c r="A34" s="168" t="s">
        <v>159</v>
      </c>
      <c r="B34" s="81"/>
      <c r="C34" s="86"/>
      <c r="D34" s="101">
        <f>D22</f>
        <v>400000000</v>
      </c>
      <c r="E34" s="101"/>
      <c r="F34" s="101">
        <f>F22</f>
        <v>653768750</v>
      </c>
      <c r="G34" s="101"/>
      <c r="H34" s="101">
        <f>H22</f>
        <v>40000000</v>
      </c>
      <c r="I34" s="101"/>
      <c r="J34" s="101">
        <f>J22</f>
        <v>691275624</v>
      </c>
      <c r="K34" s="101"/>
      <c r="L34" s="101">
        <f>L22</f>
        <v>1785044374</v>
      </c>
    </row>
    <row r="35" spans="1:12" s="155" customFormat="1" ht="19.5" customHeight="1">
      <c r="A35" s="109" t="s">
        <v>38</v>
      </c>
      <c r="B35" s="83"/>
      <c r="C35" s="169"/>
      <c r="D35" s="87"/>
      <c r="E35" s="87"/>
      <c r="F35" s="87"/>
      <c r="G35" s="87"/>
      <c r="H35" s="87"/>
      <c r="I35" s="87"/>
      <c r="J35" s="87"/>
      <c r="K35" s="87"/>
      <c r="L35" s="87"/>
    </row>
    <row r="36" spans="1:12" s="155" customFormat="1" ht="19.5" customHeight="1">
      <c r="A36" s="170" t="s">
        <v>89</v>
      </c>
      <c r="B36" s="83"/>
      <c r="C36" s="169"/>
      <c r="D36" s="87"/>
      <c r="E36" s="87"/>
      <c r="F36" s="87"/>
      <c r="G36" s="87"/>
      <c r="H36" s="87"/>
      <c r="I36" s="87"/>
      <c r="J36" s="87"/>
      <c r="K36" s="87"/>
      <c r="L36" s="87"/>
    </row>
    <row r="37" spans="1:12" s="155" customFormat="1" ht="19.5" customHeight="1">
      <c r="A37" s="171" t="s">
        <v>66</v>
      </c>
      <c r="B37" s="84">
        <v>28</v>
      </c>
      <c r="C37" s="169"/>
      <c r="D37" s="91" t="s">
        <v>0</v>
      </c>
      <c r="E37" s="173"/>
      <c r="F37" s="91" t="s">
        <v>0</v>
      </c>
      <c r="G37" s="174"/>
      <c r="H37" s="91" t="s">
        <v>0</v>
      </c>
      <c r="I37" s="89"/>
      <c r="J37" s="91">
        <v>-24000000</v>
      </c>
      <c r="K37" s="89"/>
      <c r="L37" s="269">
        <f t="shared" ref="L37:L39" si="1">SUM(D37:J37)</f>
        <v>-24000000</v>
      </c>
    </row>
    <row r="38" spans="1:12" s="155" customFormat="1" ht="19.5" customHeight="1">
      <c r="A38" s="170" t="s">
        <v>90</v>
      </c>
      <c r="B38" s="84"/>
      <c r="C38" s="169"/>
      <c r="D38" s="190" t="s">
        <v>0</v>
      </c>
      <c r="E38" s="176"/>
      <c r="F38" s="190" t="s">
        <v>0</v>
      </c>
      <c r="G38" s="177"/>
      <c r="H38" s="190" t="s">
        <v>0</v>
      </c>
      <c r="I38" s="178"/>
      <c r="J38" s="190">
        <f>SUM(J37)</f>
        <v>-24000000</v>
      </c>
      <c r="K38" s="178"/>
      <c r="L38" s="270">
        <f t="shared" si="1"/>
        <v>-24000000</v>
      </c>
    </row>
    <row r="39" spans="1:12" s="155" customFormat="1" ht="21" customHeight="1">
      <c r="A39" s="109" t="s">
        <v>68</v>
      </c>
      <c r="B39" s="83"/>
      <c r="C39" s="169"/>
      <c r="D39" s="190" t="s">
        <v>0</v>
      </c>
      <c r="E39" s="176"/>
      <c r="F39" s="190" t="s">
        <v>0</v>
      </c>
      <c r="G39" s="177"/>
      <c r="H39" s="190" t="s">
        <v>0</v>
      </c>
      <c r="I39" s="178"/>
      <c r="J39" s="190">
        <f>SUM(J38)</f>
        <v>-24000000</v>
      </c>
      <c r="K39" s="178"/>
      <c r="L39" s="270">
        <f t="shared" si="1"/>
        <v>-24000000</v>
      </c>
    </row>
    <row r="40" spans="1:12" s="155" customFormat="1" ht="21" customHeight="1">
      <c r="A40" s="95" t="s">
        <v>81</v>
      </c>
      <c r="B40" s="85"/>
      <c r="C40" s="86"/>
      <c r="D40" s="87"/>
      <c r="E40" s="87"/>
      <c r="F40" s="87"/>
      <c r="G40" s="87"/>
      <c r="H40" s="87"/>
      <c r="I40" s="87"/>
      <c r="J40" s="87"/>
      <c r="K40" s="88"/>
      <c r="L40" s="87"/>
    </row>
    <row r="41" spans="1:12" s="155" customFormat="1" ht="19.5" customHeight="1">
      <c r="A41" s="108" t="s">
        <v>91</v>
      </c>
      <c r="B41" s="85"/>
      <c r="C41" s="110"/>
      <c r="D41" s="89" t="s">
        <v>0</v>
      </c>
      <c r="E41" s="89"/>
      <c r="F41" s="89" t="s">
        <v>0</v>
      </c>
      <c r="G41" s="89"/>
      <c r="H41" s="89" t="s">
        <v>0</v>
      </c>
      <c r="I41" s="111"/>
      <c r="J41" s="89">
        <f>'BS PL 7-11'!H102</f>
        <v>151457671</v>
      </c>
      <c r="K41" s="89"/>
      <c r="L41" s="89">
        <f t="shared" ref="L41:L42" si="2">SUM(D41:J41)</f>
        <v>151457671</v>
      </c>
    </row>
    <row r="42" spans="1:12" s="155" customFormat="1" ht="21" customHeight="1">
      <c r="A42" s="108" t="s">
        <v>92</v>
      </c>
      <c r="B42" s="85"/>
      <c r="C42" s="110"/>
      <c r="D42" s="91" t="s">
        <v>0</v>
      </c>
      <c r="E42" s="89"/>
      <c r="F42" s="91" t="s">
        <v>0</v>
      </c>
      <c r="G42" s="89"/>
      <c r="H42" s="91" t="s">
        <v>0</v>
      </c>
      <c r="I42" s="111"/>
      <c r="J42" s="91">
        <f>'BS PL 7-11'!H124</f>
        <v>-4094664</v>
      </c>
      <c r="K42" s="89"/>
      <c r="L42" s="89">
        <f t="shared" si="2"/>
        <v>-4094664</v>
      </c>
    </row>
    <row r="43" spans="1:12" s="155" customFormat="1" ht="21" customHeight="1">
      <c r="A43" s="95" t="s">
        <v>93</v>
      </c>
      <c r="B43" s="85"/>
      <c r="C43" s="110"/>
      <c r="D43" s="182" t="s">
        <v>0</v>
      </c>
      <c r="E43" s="178"/>
      <c r="F43" s="182" t="s">
        <v>0</v>
      </c>
      <c r="G43" s="178"/>
      <c r="H43" s="182" t="s">
        <v>0</v>
      </c>
      <c r="I43" s="87"/>
      <c r="J43" s="182">
        <f>SUM(J41:J42)</f>
        <v>147363007</v>
      </c>
      <c r="K43" s="178"/>
      <c r="L43" s="182">
        <f>SUM(L41:L42)</f>
        <v>147363007</v>
      </c>
    </row>
    <row r="44" spans="1:12" s="155" customFormat="1" ht="22">
      <c r="A44" s="108"/>
      <c r="B44" s="85"/>
      <c r="C44" s="110"/>
      <c r="D44" s="89"/>
      <c r="E44" s="89"/>
      <c r="F44" s="89"/>
      <c r="G44" s="89"/>
      <c r="H44" s="89"/>
      <c r="I44" s="111"/>
      <c r="J44" s="89"/>
      <c r="K44" s="89"/>
      <c r="L44" s="89"/>
    </row>
    <row r="45" spans="1:12" s="96" customFormat="1" ht="21" customHeight="1" thickBot="1">
      <c r="A45" s="109" t="s">
        <v>160</v>
      </c>
      <c r="B45" s="92"/>
      <c r="C45" s="110"/>
      <c r="D45" s="102">
        <f>SUM(D34,D39,D43)</f>
        <v>400000000</v>
      </c>
      <c r="E45" s="93"/>
      <c r="F45" s="102">
        <f>SUM(F34,F39,F43)</f>
        <v>653768750</v>
      </c>
      <c r="G45" s="93"/>
      <c r="H45" s="102">
        <f>SUM(H34,H39,H43)</f>
        <v>40000000</v>
      </c>
      <c r="I45" s="93"/>
      <c r="J45" s="102">
        <f>SUM(J43,J39,J34)</f>
        <v>814638631</v>
      </c>
      <c r="K45" s="40"/>
      <c r="L45" s="102">
        <f>SUM(L34,L39,L43)</f>
        <v>1908407381</v>
      </c>
    </row>
    <row r="46" spans="1:12" s="96" customFormat="1" ht="22.5" thickTop="1">
      <c r="A46" s="95"/>
      <c r="B46" s="85"/>
      <c r="C46" s="86"/>
      <c r="D46" s="87"/>
      <c r="E46" s="87"/>
      <c r="F46" s="87"/>
      <c r="G46" s="87"/>
      <c r="H46" s="87"/>
      <c r="I46" s="87"/>
      <c r="J46" s="87">
        <f>J45-'BS PL 7-11'!H69</f>
        <v>0</v>
      </c>
      <c r="K46" s="88"/>
      <c r="L46" s="87"/>
    </row>
    <row r="47" spans="1:12" s="96" customFormat="1" ht="22">
      <c r="A47" s="165"/>
      <c r="B47" s="85"/>
      <c r="C47" s="86"/>
      <c r="D47" s="87"/>
      <c r="E47" s="87"/>
      <c r="F47" s="87"/>
      <c r="G47" s="87"/>
      <c r="H47" s="87"/>
      <c r="I47" s="87"/>
      <c r="J47" s="87"/>
      <c r="K47" s="88"/>
      <c r="L47" s="87"/>
    </row>
    <row r="48" spans="1:12" s="96" customFormat="1" ht="21.75" customHeight="1">
      <c r="A48" s="186"/>
      <c r="B48" s="97"/>
      <c r="C48" s="86"/>
      <c r="D48" s="93"/>
      <c r="E48" s="93"/>
      <c r="F48" s="93"/>
      <c r="G48" s="93"/>
      <c r="H48" s="93"/>
      <c r="I48" s="93"/>
      <c r="J48" s="93"/>
      <c r="K48" s="40"/>
      <c r="L48" s="93"/>
    </row>
    <row r="49" spans="1:12" ht="21.75" customHeight="1">
      <c r="A49" s="187"/>
      <c r="B49" s="99"/>
      <c r="C49" s="184"/>
      <c r="D49" s="87"/>
      <c r="E49" s="87"/>
      <c r="F49" s="87"/>
      <c r="G49" s="87"/>
      <c r="H49" s="87"/>
      <c r="I49" s="87"/>
      <c r="J49" s="87"/>
      <c r="K49" s="87"/>
      <c r="L49" s="87"/>
    </row>
    <row r="50" spans="1:12" ht="21.75" customHeight="1">
      <c r="A50" s="183"/>
      <c r="B50" s="94"/>
      <c r="C50" s="184"/>
      <c r="D50" s="89"/>
      <c r="E50" s="90"/>
      <c r="F50" s="89"/>
      <c r="G50" s="188"/>
      <c r="H50" s="89"/>
      <c r="I50" s="89"/>
      <c r="J50" s="89"/>
      <c r="K50" s="89"/>
      <c r="L50" s="89"/>
    </row>
    <row r="51" spans="1:12" ht="21.75" customHeight="1">
      <c r="A51" s="187"/>
      <c r="B51" s="99"/>
      <c r="C51" s="184"/>
      <c r="D51" s="93"/>
      <c r="E51" s="38"/>
      <c r="F51" s="93"/>
      <c r="G51" s="180"/>
      <c r="H51" s="93"/>
      <c r="I51" s="181"/>
      <c r="J51" s="93"/>
      <c r="K51" s="38"/>
      <c r="L51" s="93"/>
    </row>
    <row r="52" spans="1:12" ht="21.75" customHeight="1">
      <c r="A52" s="108"/>
      <c r="B52" s="85"/>
      <c r="C52" s="110"/>
      <c r="D52" s="89"/>
      <c r="E52" s="89"/>
      <c r="F52" s="89"/>
      <c r="G52" s="89"/>
      <c r="H52" s="89"/>
      <c r="I52" s="111"/>
      <c r="J52" s="89"/>
      <c r="K52" s="89"/>
      <c r="L52" s="89"/>
    </row>
    <row r="53" spans="1:12" ht="22">
      <c r="A53" s="108"/>
      <c r="B53" s="85"/>
      <c r="C53" s="110"/>
      <c r="D53" s="89"/>
      <c r="E53" s="89"/>
      <c r="F53" s="89"/>
      <c r="G53" s="89"/>
      <c r="H53" s="89"/>
      <c r="I53" s="111"/>
      <c r="J53" s="89"/>
      <c r="K53" s="89"/>
      <c r="L53" s="89"/>
    </row>
    <row r="54" spans="1:12" ht="22">
      <c r="A54" s="95"/>
      <c r="B54" s="85"/>
      <c r="C54" s="110"/>
      <c r="D54" s="98"/>
      <c r="E54" s="178"/>
      <c r="F54" s="98"/>
      <c r="G54" s="178"/>
      <c r="H54" s="98"/>
      <c r="I54" s="87"/>
      <c r="J54" s="178"/>
      <c r="K54" s="178"/>
      <c r="L54" s="178"/>
    </row>
    <row r="55" spans="1:12" ht="9" customHeight="1">
      <c r="A55" s="108"/>
      <c r="B55" s="85"/>
      <c r="C55" s="110"/>
      <c r="D55" s="89"/>
      <c r="E55" s="89"/>
      <c r="F55" s="89"/>
      <c r="G55" s="89"/>
      <c r="H55" s="89"/>
      <c r="I55" s="111"/>
      <c r="J55" s="89"/>
      <c r="K55" s="89"/>
      <c r="L55" s="89"/>
    </row>
    <row r="56" spans="1:12" ht="22">
      <c r="A56" s="108"/>
      <c r="B56" s="85"/>
      <c r="C56" s="110"/>
      <c r="D56" s="89"/>
      <c r="E56" s="89"/>
      <c r="F56" s="89"/>
      <c r="G56" s="89"/>
      <c r="H56" s="89"/>
      <c r="I56" s="111"/>
      <c r="J56" s="89"/>
      <c r="K56" s="89"/>
      <c r="L56" s="89"/>
    </row>
    <row r="57" spans="1:12" ht="22">
      <c r="A57" s="187"/>
      <c r="B57" s="100"/>
      <c r="C57" s="110"/>
      <c r="D57" s="93"/>
      <c r="E57" s="93"/>
      <c r="F57" s="93"/>
      <c r="G57" s="93"/>
      <c r="H57" s="93"/>
      <c r="I57" s="93"/>
      <c r="J57" s="93"/>
      <c r="K57" s="40"/>
      <c r="L57" s="93"/>
    </row>
    <row r="58" spans="1:12">
      <c r="A58" s="155"/>
      <c r="B58" s="94"/>
      <c r="C58" s="189"/>
      <c r="D58" s="43"/>
      <c r="E58" s="38"/>
      <c r="F58" s="38"/>
      <c r="G58" s="38"/>
      <c r="H58" s="38"/>
      <c r="I58" s="38"/>
      <c r="J58" s="38"/>
      <c r="K58" s="38"/>
      <c r="L58" s="38"/>
    </row>
    <row r="59" spans="1:12">
      <c r="A59" s="155"/>
      <c r="B59" s="94"/>
      <c r="C59" s="189"/>
      <c r="D59" s="43"/>
      <c r="E59" s="38"/>
      <c r="F59" s="38"/>
      <c r="G59" s="38"/>
      <c r="H59" s="38"/>
      <c r="I59" s="38"/>
      <c r="J59" s="38"/>
      <c r="K59" s="38"/>
      <c r="L59" s="38"/>
    </row>
    <row r="60" spans="1:12">
      <c r="C60" s="189"/>
      <c r="D60" s="43"/>
      <c r="E60" s="37"/>
      <c r="F60" s="37"/>
      <c r="G60" s="37"/>
      <c r="H60" s="37"/>
      <c r="I60" s="37"/>
      <c r="J60" s="37"/>
      <c r="K60" s="37"/>
      <c r="L60" s="37"/>
    </row>
    <row r="61" spans="1:12">
      <c r="C61" s="189"/>
      <c r="D61" s="43"/>
      <c r="E61" s="37"/>
      <c r="F61" s="37"/>
      <c r="G61" s="37"/>
      <c r="H61" s="37"/>
      <c r="I61" s="37"/>
      <c r="J61" s="37"/>
      <c r="K61" s="37"/>
      <c r="L61" s="37"/>
    </row>
    <row r="62" spans="1:12">
      <c r="C62" s="189"/>
      <c r="D62" s="43"/>
      <c r="E62" s="37"/>
      <c r="F62" s="37"/>
      <c r="G62" s="37"/>
      <c r="H62" s="37"/>
      <c r="I62" s="37"/>
      <c r="J62" s="37"/>
      <c r="K62" s="37"/>
      <c r="L62" s="37"/>
    </row>
    <row r="63" spans="1:12">
      <c r="C63" s="189"/>
      <c r="D63" s="43"/>
      <c r="E63" s="37"/>
      <c r="F63" s="37"/>
      <c r="G63" s="37"/>
      <c r="H63" s="37"/>
      <c r="I63" s="37"/>
      <c r="J63" s="37"/>
      <c r="K63" s="37"/>
      <c r="L63" s="37"/>
    </row>
    <row r="64" spans="1:12">
      <c r="C64" s="189"/>
      <c r="D64" s="43"/>
      <c r="E64" s="37"/>
      <c r="F64" s="37"/>
      <c r="G64" s="37"/>
      <c r="H64" s="37"/>
      <c r="I64" s="37"/>
      <c r="J64" s="37"/>
      <c r="K64" s="37"/>
      <c r="L64" s="37"/>
    </row>
    <row r="65" spans="3:12">
      <c r="C65" s="189"/>
      <c r="D65" s="43"/>
      <c r="E65" s="37"/>
      <c r="F65" s="37"/>
      <c r="G65" s="37"/>
      <c r="H65" s="37"/>
      <c r="I65" s="37"/>
      <c r="J65" s="37"/>
      <c r="K65" s="37"/>
      <c r="L65" s="37"/>
    </row>
    <row r="66" spans="3:12">
      <c r="C66" s="189"/>
      <c r="D66" s="43"/>
      <c r="E66" s="37"/>
      <c r="F66" s="37"/>
      <c r="G66" s="37"/>
      <c r="H66" s="37"/>
      <c r="I66" s="37"/>
      <c r="J66" s="37"/>
      <c r="K66" s="37"/>
      <c r="L66" s="37"/>
    </row>
    <row r="67" spans="3:12">
      <c r="C67" s="189"/>
      <c r="D67" s="43"/>
      <c r="E67" s="37"/>
      <c r="F67" s="37"/>
      <c r="G67" s="37"/>
      <c r="H67" s="37"/>
      <c r="I67" s="37"/>
      <c r="J67" s="37"/>
      <c r="K67" s="37"/>
      <c r="L67" s="37"/>
    </row>
    <row r="68" spans="3:12">
      <c r="C68" s="189"/>
      <c r="D68" s="43"/>
      <c r="E68" s="37"/>
      <c r="F68" s="37"/>
      <c r="G68" s="37"/>
      <c r="H68" s="37"/>
      <c r="I68" s="37"/>
      <c r="J68" s="37"/>
      <c r="K68" s="37"/>
      <c r="L68" s="37"/>
    </row>
    <row r="69" spans="3:12">
      <c r="C69" s="189"/>
      <c r="D69" s="43"/>
      <c r="E69" s="37"/>
      <c r="F69" s="37"/>
      <c r="G69" s="37"/>
      <c r="H69" s="37"/>
      <c r="I69" s="37"/>
      <c r="J69" s="37"/>
      <c r="K69" s="37"/>
      <c r="L69" s="37"/>
    </row>
    <row r="70" spans="3:12">
      <c r="C70" s="189"/>
      <c r="D70" s="43"/>
      <c r="E70" s="37"/>
      <c r="F70" s="37"/>
      <c r="G70" s="37"/>
      <c r="H70" s="37"/>
      <c r="I70" s="37"/>
      <c r="J70" s="37"/>
      <c r="K70" s="37"/>
      <c r="L70" s="37"/>
    </row>
    <row r="71" spans="3:12">
      <c r="C71" s="189"/>
      <c r="D71" s="43"/>
      <c r="E71" s="37"/>
      <c r="F71" s="37"/>
      <c r="G71" s="37"/>
      <c r="H71" s="37"/>
      <c r="I71" s="37"/>
      <c r="J71" s="37"/>
      <c r="K71" s="37"/>
      <c r="L71" s="37"/>
    </row>
    <row r="72" spans="3:12">
      <c r="C72" s="189"/>
      <c r="D72" s="43"/>
      <c r="E72" s="37"/>
      <c r="F72" s="37"/>
      <c r="G72" s="37"/>
      <c r="H72" s="37"/>
      <c r="I72" s="37"/>
      <c r="J72" s="37"/>
      <c r="K72" s="37"/>
      <c r="L72" s="37"/>
    </row>
    <row r="73" spans="3:12">
      <c r="C73" s="189"/>
      <c r="D73" s="43"/>
      <c r="E73" s="37"/>
      <c r="F73" s="37"/>
      <c r="G73" s="37"/>
      <c r="H73" s="37"/>
      <c r="I73" s="37"/>
      <c r="J73" s="37"/>
      <c r="K73" s="37"/>
      <c r="L73" s="37"/>
    </row>
    <row r="74" spans="3:12">
      <c r="C74" s="189"/>
      <c r="D74" s="43"/>
      <c r="E74" s="37"/>
      <c r="F74" s="37"/>
      <c r="G74" s="37"/>
      <c r="H74" s="37"/>
      <c r="I74" s="37"/>
      <c r="J74" s="37"/>
      <c r="K74" s="37"/>
      <c r="L74" s="37"/>
    </row>
    <row r="75" spans="3:12">
      <c r="C75" s="189"/>
      <c r="D75" s="43"/>
      <c r="E75" s="37"/>
      <c r="F75" s="37"/>
      <c r="G75" s="37"/>
      <c r="H75" s="37"/>
      <c r="I75" s="37"/>
      <c r="J75" s="37"/>
      <c r="K75" s="37"/>
      <c r="L75" s="37"/>
    </row>
    <row r="76" spans="3:12">
      <c r="C76" s="189"/>
      <c r="D76" s="43"/>
      <c r="E76" s="37"/>
      <c r="F76" s="37"/>
      <c r="G76" s="37"/>
      <c r="H76" s="37"/>
      <c r="I76" s="37"/>
      <c r="J76" s="37"/>
      <c r="K76" s="37"/>
      <c r="L76" s="37"/>
    </row>
    <row r="77" spans="3:12">
      <c r="C77" s="189"/>
      <c r="D77" s="157"/>
      <c r="E77" s="65"/>
      <c r="F77" s="65"/>
      <c r="G77" s="65"/>
      <c r="I77" s="65"/>
      <c r="J77" s="65"/>
      <c r="K77" s="65"/>
    </row>
    <row r="78" spans="3:12">
      <c r="C78" s="189"/>
      <c r="D78" s="157"/>
      <c r="E78" s="65"/>
      <c r="F78" s="65"/>
      <c r="G78" s="65"/>
      <c r="I78" s="65"/>
      <c r="J78" s="65"/>
      <c r="K78" s="65"/>
    </row>
    <row r="79" spans="3:12">
      <c r="C79" s="189"/>
      <c r="D79" s="157"/>
      <c r="E79" s="65"/>
      <c r="F79" s="65"/>
      <c r="G79" s="65"/>
      <c r="I79" s="65"/>
      <c r="J79" s="65"/>
      <c r="K79" s="65"/>
    </row>
    <row r="80" spans="3:12">
      <c r="C80" s="189"/>
      <c r="D80" s="157"/>
      <c r="E80" s="65"/>
      <c r="F80" s="65"/>
      <c r="G80" s="65"/>
      <c r="I80" s="65"/>
      <c r="J80" s="65"/>
      <c r="K80" s="65"/>
    </row>
    <row r="81" spans="3:11">
      <c r="C81" s="189"/>
      <c r="D81" s="157"/>
      <c r="E81" s="65"/>
      <c r="F81" s="65"/>
      <c r="G81" s="65"/>
      <c r="I81" s="65"/>
      <c r="J81" s="65"/>
      <c r="K81" s="65"/>
    </row>
    <row r="82" spans="3:11">
      <c r="C82" s="189"/>
      <c r="D82" s="157"/>
      <c r="E82" s="65"/>
      <c r="F82" s="65"/>
      <c r="G82" s="65"/>
      <c r="I82" s="65"/>
      <c r="J82" s="65"/>
      <c r="K82" s="65"/>
    </row>
    <row r="83" spans="3:11">
      <c r="C83" s="189"/>
      <c r="D83" s="157"/>
      <c r="E83" s="65"/>
      <c r="F83" s="65"/>
      <c r="G83" s="65"/>
      <c r="I83" s="65"/>
      <c r="J83" s="65"/>
      <c r="K83" s="65"/>
    </row>
    <row r="84" spans="3:11">
      <c r="C84" s="189"/>
      <c r="D84" s="157"/>
      <c r="E84" s="65"/>
      <c r="F84" s="65"/>
      <c r="G84" s="65"/>
      <c r="I84" s="65"/>
      <c r="J84" s="65"/>
      <c r="K84" s="65"/>
    </row>
    <row r="85" spans="3:11">
      <c r="C85" s="189"/>
      <c r="D85" s="157"/>
      <c r="E85" s="65"/>
      <c r="F85" s="65"/>
      <c r="G85" s="65"/>
      <c r="I85" s="65"/>
      <c r="J85" s="65"/>
      <c r="K85" s="65"/>
    </row>
    <row r="86" spans="3:11">
      <c r="C86" s="189"/>
      <c r="D86" s="157"/>
      <c r="E86" s="65"/>
      <c r="F86" s="65"/>
      <c r="G86" s="65"/>
      <c r="I86" s="65"/>
      <c r="J86" s="65"/>
      <c r="K86" s="65"/>
    </row>
    <row r="87" spans="3:11">
      <c r="C87" s="189"/>
      <c r="D87" s="157"/>
      <c r="E87" s="65"/>
      <c r="F87" s="65"/>
      <c r="G87" s="65"/>
      <c r="I87" s="65"/>
      <c r="J87" s="65"/>
      <c r="K87" s="65"/>
    </row>
    <row r="88" spans="3:11">
      <c r="C88" s="189"/>
      <c r="D88" s="157"/>
      <c r="E88" s="65"/>
      <c r="F88" s="65"/>
      <c r="G88" s="65"/>
      <c r="I88" s="65"/>
      <c r="J88" s="65"/>
      <c r="K88" s="65"/>
    </row>
    <row r="89" spans="3:11">
      <c r="C89" s="189"/>
      <c r="D89" s="157"/>
      <c r="E89" s="65"/>
      <c r="F89" s="65"/>
      <c r="G89" s="65"/>
      <c r="I89" s="65"/>
      <c r="J89" s="65"/>
      <c r="K89" s="65"/>
    </row>
    <row r="90" spans="3:11">
      <c r="C90" s="189"/>
      <c r="D90" s="157"/>
      <c r="E90" s="65"/>
      <c r="F90" s="65"/>
      <c r="G90" s="65"/>
      <c r="I90" s="65"/>
      <c r="J90" s="65"/>
      <c r="K90" s="65"/>
    </row>
    <row r="91" spans="3:11">
      <c r="C91" s="189"/>
      <c r="D91" s="157"/>
      <c r="E91" s="65"/>
      <c r="F91" s="65"/>
      <c r="G91" s="65"/>
      <c r="I91" s="65"/>
      <c r="J91" s="65"/>
      <c r="K91" s="65"/>
    </row>
    <row r="92" spans="3:11">
      <c r="C92" s="189"/>
      <c r="D92" s="157"/>
      <c r="E92" s="65"/>
      <c r="F92" s="65"/>
      <c r="G92" s="65"/>
      <c r="I92" s="65"/>
      <c r="J92" s="65"/>
      <c r="K92" s="65"/>
    </row>
    <row r="93" spans="3:11">
      <c r="C93" s="189"/>
      <c r="D93" s="157"/>
      <c r="E93" s="65"/>
      <c r="F93" s="65"/>
      <c r="G93" s="65"/>
      <c r="I93" s="65"/>
      <c r="J93" s="65"/>
      <c r="K93" s="65"/>
    </row>
    <row r="94" spans="3:11">
      <c r="C94" s="189"/>
      <c r="D94" s="157"/>
      <c r="E94" s="65"/>
      <c r="F94" s="65"/>
      <c r="G94" s="65"/>
      <c r="I94" s="65"/>
      <c r="J94" s="65"/>
      <c r="K94" s="65"/>
    </row>
    <row r="95" spans="3:11">
      <c r="C95" s="189"/>
      <c r="D95" s="157"/>
      <c r="E95" s="65"/>
      <c r="F95" s="65"/>
      <c r="G95" s="65"/>
      <c r="I95" s="65"/>
      <c r="J95" s="65"/>
      <c r="K95" s="65"/>
    </row>
    <row r="96" spans="3:11">
      <c r="C96" s="189"/>
      <c r="D96" s="157"/>
      <c r="E96" s="65"/>
      <c r="F96" s="65"/>
      <c r="G96" s="65"/>
      <c r="I96" s="65"/>
      <c r="J96" s="65"/>
      <c r="K96" s="65"/>
    </row>
    <row r="97" spans="3:11">
      <c r="C97" s="189"/>
      <c r="D97" s="157"/>
      <c r="E97" s="65"/>
      <c r="F97" s="65"/>
      <c r="G97" s="65"/>
      <c r="I97" s="65"/>
      <c r="J97" s="65"/>
      <c r="K97" s="65"/>
    </row>
    <row r="98" spans="3:11">
      <c r="C98" s="189"/>
      <c r="D98" s="157"/>
      <c r="E98" s="65"/>
      <c r="F98" s="65"/>
      <c r="G98" s="65"/>
      <c r="I98" s="65"/>
      <c r="J98" s="65"/>
      <c r="K98" s="65"/>
    </row>
    <row r="99" spans="3:11">
      <c r="C99" s="189"/>
      <c r="D99" s="157"/>
      <c r="E99" s="65"/>
      <c r="F99" s="65"/>
      <c r="G99" s="65"/>
      <c r="I99" s="65"/>
      <c r="J99" s="65"/>
      <c r="K99" s="65"/>
    </row>
    <row r="100" spans="3:11">
      <c r="C100" s="189"/>
      <c r="D100" s="157"/>
      <c r="E100" s="65"/>
      <c r="F100" s="65"/>
      <c r="G100" s="65"/>
      <c r="I100" s="65"/>
      <c r="J100" s="65"/>
      <c r="K100" s="65"/>
    </row>
    <row r="101" spans="3:11">
      <c r="C101" s="189"/>
      <c r="D101" s="157"/>
      <c r="E101" s="65"/>
      <c r="F101" s="65"/>
      <c r="G101" s="65"/>
      <c r="I101" s="65"/>
      <c r="J101" s="65"/>
      <c r="K101" s="65"/>
    </row>
    <row r="102" spans="3:11">
      <c r="C102" s="189"/>
      <c r="D102" s="157"/>
      <c r="E102" s="65"/>
      <c r="F102" s="65"/>
      <c r="G102" s="65"/>
      <c r="I102" s="65"/>
      <c r="J102" s="65"/>
      <c r="K102" s="65"/>
    </row>
    <row r="103" spans="3:11">
      <c r="C103" s="189"/>
      <c r="D103" s="157"/>
      <c r="E103" s="65"/>
      <c r="F103" s="65"/>
      <c r="G103" s="65"/>
      <c r="I103" s="65"/>
      <c r="J103" s="65"/>
      <c r="K103" s="65"/>
    </row>
    <row r="104" spans="3:11">
      <c r="C104" s="189"/>
      <c r="D104" s="157"/>
      <c r="E104" s="65"/>
      <c r="F104" s="65"/>
      <c r="G104" s="65"/>
      <c r="I104" s="65"/>
      <c r="J104" s="65"/>
      <c r="K104" s="65"/>
    </row>
    <row r="105" spans="3:11">
      <c r="C105" s="189"/>
      <c r="D105" s="157"/>
      <c r="E105" s="65"/>
      <c r="F105" s="65"/>
      <c r="G105" s="65"/>
      <c r="I105" s="65"/>
      <c r="J105" s="65"/>
      <c r="K105" s="65"/>
    </row>
    <row r="106" spans="3:11">
      <c r="C106" s="189"/>
      <c r="D106" s="157"/>
      <c r="E106" s="65"/>
      <c r="F106" s="65"/>
      <c r="G106" s="65"/>
      <c r="I106" s="65"/>
      <c r="J106" s="65"/>
      <c r="K106" s="65"/>
    </row>
    <row r="107" spans="3:11">
      <c r="C107" s="189"/>
      <c r="D107" s="157"/>
      <c r="E107" s="65"/>
      <c r="F107" s="65"/>
      <c r="G107" s="65"/>
      <c r="I107" s="65"/>
      <c r="J107" s="65"/>
      <c r="K107" s="65"/>
    </row>
    <row r="108" spans="3:11">
      <c r="C108" s="189"/>
      <c r="D108" s="157"/>
      <c r="E108" s="65"/>
      <c r="F108" s="65"/>
      <c r="G108" s="65"/>
      <c r="I108" s="65"/>
      <c r="J108" s="65"/>
      <c r="K108" s="65"/>
    </row>
    <row r="109" spans="3:11">
      <c r="C109" s="189"/>
      <c r="D109" s="157"/>
      <c r="E109" s="65"/>
      <c r="F109" s="65"/>
      <c r="G109" s="65"/>
      <c r="I109" s="65"/>
      <c r="J109" s="65"/>
      <c r="K109" s="65"/>
    </row>
    <row r="110" spans="3:11">
      <c r="C110" s="189"/>
      <c r="D110" s="157"/>
      <c r="E110" s="65"/>
      <c r="F110" s="65"/>
      <c r="G110" s="65"/>
      <c r="I110" s="65"/>
      <c r="J110" s="65"/>
      <c r="K110" s="65"/>
    </row>
    <row r="111" spans="3:11">
      <c r="C111" s="189"/>
      <c r="D111" s="157"/>
      <c r="E111" s="65"/>
      <c r="F111" s="65"/>
      <c r="G111" s="65"/>
      <c r="I111" s="65"/>
      <c r="J111" s="65"/>
      <c r="K111" s="65"/>
    </row>
    <row r="112" spans="3:11">
      <c r="C112" s="189"/>
      <c r="D112" s="157"/>
      <c r="E112" s="65"/>
      <c r="F112" s="65"/>
      <c r="G112" s="65"/>
      <c r="I112" s="65"/>
      <c r="J112" s="65"/>
      <c r="K112" s="65"/>
    </row>
    <row r="113" spans="1:23">
      <c r="C113" s="189"/>
      <c r="D113" s="157"/>
      <c r="E113" s="65"/>
      <c r="F113" s="65"/>
      <c r="G113" s="65"/>
      <c r="I113" s="65"/>
      <c r="J113" s="65"/>
      <c r="K113" s="65"/>
    </row>
    <row r="114" spans="1:23">
      <c r="C114" s="189"/>
      <c r="D114" s="157"/>
      <c r="E114" s="65"/>
      <c r="F114" s="65"/>
      <c r="G114" s="65"/>
      <c r="I114" s="65"/>
      <c r="J114" s="65"/>
      <c r="K114" s="65"/>
    </row>
    <row r="115" spans="1:23">
      <c r="C115" s="189"/>
      <c r="D115" s="157"/>
      <c r="E115" s="65"/>
      <c r="F115" s="65"/>
      <c r="G115" s="65"/>
      <c r="I115" s="65"/>
      <c r="J115" s="65"/>
      <c r="K115" s="65"/>
    </row>
    <row r="116" spans="1:23">
      <c r="C116" s="189"/>
      <c r="D116" s="157"/>
      <c r="E116" s="65"/>
      <c r="F116" s="65"/>
      <c r="G116" s="65"/>
      <c r="I116" s="65"/>
      <c r="J116" s="65"/>
      <c r="K116" s="65"/>
    </row>
    <row r="117" spans="1:23">
      <c r="C117" s="189"/>
      <c r="D117" s="157"/>
      <c r="E117" s="65"/>
      <c r="F117" s="65"/>
      <c r="G117" s="65"/>
      <c r="I117" s="65"/>
      <c r="J117" s="65"/>
      <c r="K117" s="65"/>
    </row>
    <row r="118" spans="1:23">
      <c r="C118" s="189"/>
      <c r="D118" s="157"/>
      <c r="E118" s="65"/>
      <c r="F118" s="65"/>
      <c r="G118" s="65"/>
      <c r="I118" s="65"/>
      <c r="J118" s="65"/>
      <c r="K118" s="65"/>
    </row>
    <row r="119" spans="1:23">
      <c r="C119" s="189"/>
      <c r="D119" s="157"/>
      <c r="E119" s="65"/>
      <c r="F119" s="65"/>
      <c r="G119" s="65"/>
      <c r="I119" s="65"/>
      <c r="J119" s="65"/>
      <c r="K119" s="65"/>
    </row>
    <row r="120" spans="1:23">
      <c r="C120" s="189"/>
      <c r="D120" s="157"/>
      <c r="E120" s="65"/>
      <c r="F120" s="65"/>
      <c r="G120" s="65"/>
      <c r="I120" s="65"/>
      <c r="J120" s="65"/>
      <c r="K120" s="65"/>
    </row>
    <row r="121" spans="1:23">
      <c r="C121" s="189"/>
      <c r="D121" s="157"/>
      <c r="E121" s="65"/>
      <c r="F121" s="65"/>
      <c r="G121" s="65"/>
      <c r="I121" s="65"/>
      <c r="J121" s="65"/>
      <c r="K121" s="65"/>
    </row>
    <row r="122" spans="1:23">
      <c r="C122" s="189"/>
      <c r="D122" s="157"/>
      <c r="E122" s="65"/>
      <c r="F122" s="65"/>
      <c r="G122" s="65"/>
      <c r="I122" s="65"/>
      <c r="J122" s="65"/>
      <c r="K122" s="65"/>
    </row>
    <row r="123" spans="1:23">
      <c r="C123" s="189"/>
      <c r="D123" s="157"/>
      <c r="E123" s="65"/>
      <c r="F123" s="65"/>
      <c r="G123" s="65"/>
      <c r="I123" s="65"/>
      <c r="J123" s="65"/>
      <c r="K123" s="65"/>
    </row>
    <row r="124" spans="1:23">
      <c r="C124" s="189"/>
      <c r="D124" s="157"/>
      <c r="E124" s="65"/>
      <c r="F124" s="65"/>
      <c r="G124" s="65"/>
      <c r="I124" s="65"/>
      <c r="J124" s="65"/>
      <c r="K124" s="65"/>
    </row>
    <row r="125" spans="1:23">
      <c r="C125" s="189"/>
      <c r="D125" s="157"/>
      <c r="E125" s="65"/>
      <c r="F125" s="65"/>
      <c r="G125" s="65"/>
      <c r="I125" s="65"/>
      <c r="J125" s="65"/>
      <c r="K125" s="65"/>
    </row>
    <row r="126" spans="1:23">
      <c r="C126" s="189"/>
      <c r="D126" s="157"/>
      <c r="E126" s="65"/>
      <c r="F126" s="65"/>
      <c r="G126" s="65"/>
      <c r="I126" s="65"/>
      <c r="J126" s="65"/>
      <c r="K126" s="65"/>
    </row>
    <row r="127" spans="1:23" s="155" customFormat="1">
      <c r="A127" s="156"/>
      <c r="B127" s="84"/>
      <c r="C127" s="156"/>
      <c r="D127" s="65"/>
      <c r="E127" s="66"/>
      <c r="F127" s="66"/>
      <c r="G127" s="66"/>
      <c r="H127" s="65"/>
      <c r="I127" s="66"/>
      <c r="J127" s="66"/>
      <c r="K127" s="66"/>
      <c r="L127" s="65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</row>
    <row r="128" spans="1:23" s="155" customFormat="1">
      <c r="A128" s="156"/>
      <c r="B128" s="84"/>
      <c r="C128" s="156"/>
      <c r="D128" s="65"/>
      <c r="E128" s="66"/>
      <c r="F128" s="66"/>
      <c r="G128" s="66"/>
      <c r="H128" s="65"/>
      <c r="I128" s="66"/>
      <c r="J128" s="66"/>
      <c r="K128" s="66"/>
      <c r="L128" s="65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</row>
  </sheetData>
  <mergeCells count="6">
    <mergeCell ref="D33:L33"/>
    <mergeCell ref="D4:L4"/>
    <mergeCell ref="H5:J5"/>
    <mergeCell ref="D10:L10"/>
    <mergeCell ref="D27:L27"/>
    <mergeCell ref="H28:J28"/>
  </mergeCells>
  <pageMargins left="0.8" right="0.8" top="0.48" bottom="0.5" header="0.4" footer="0.5"/>
  <pageSetup paperSize="9" scale="88" firstPageNumber="14" fitToWidth="2" orientation="landscape" useFirstPageNumber="1" r:id="rId1"/>
  <headerFooter scaleWithDoc="0" alignWithMargins="0">
    <oddFooter xml:space="preserve">&amp;L  หมายเหตุประกอบงบการเงินเป็นส่วนหนึ่งของงบการเงินนี้
&amp;C
&amp;P&amp;R
</oddFooter>
  </headerFooter>
  <rowBreaks count="1" manualBreakCount="1">
    <brk id="23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view="pageBreakPreview" topLeftCell="A7" zoomScaleNormal="100" zoomScaleSheetLayoutView="100" workbookViewId="0">
      <selection activeCell="G16" sqref="G16"/>
    </sheetView>
  </sheetViews>
  <sheetFormatPr defaultColWidth="11" defaultRowHeight="22.5" customHeight="1"/>
  <cols>
    <col min="1" max="1" width="50" style="76" customWidth="1"/>
    <col min="2" max="2" width="1.69921875" style="76" hidden="1" customWidth="1"/>
    <col min="3" max="3" width="14.3984375" style="116" customWidth="1"/>
    <col min="4" max="4" width="0.8984375" style="75" customWidth="1"/>
    <col min="5" max="5" width="14.3984375" style="75" customWidth="1"/>
    <col min="6" max="6" width="0.8984375" style="75" customWidth="1"/>
    <col min="7" max="7" width="14.3984375" style="116" customWidth="1"/>
    <col min="8" max="8" width="0.8984375" style="75" customWidth="1"/>
    <col min="9" max="9" width="14.3984375" style="75" customWidth="1"/>
    <col min="10" max="16384" width="11" style="76"/>
  </cols>
  <sheetData>
    <row r="1" spans="1:9" s="192" customFormat="1" ht="22.5" customHeight="1">
      <c r="A1" s="191" t="s">
        <v>96</v>
      </c>
      <c r="B1" s="191"/>
      <c r="C1" s="112"/>
      <c r="D1" s="68"/>
      <c r="E1" s="68"/>
      <c r="F1" s="68"/>
      <c r="G1" s="112"/>
      <c r="H1" s="68"/>
      <c r="I1" s="68"/>
    </row>
    <row r="2" spans="1:9" s="192" customFormat="1" ht="22.5" customHeight="1">
      <c r="A2" s="191" t="s">
        <v>75</v>
      </c>
      <c r="B2" s="191"/>
      <c r="C2" s="112"/>
      <c r="D2" s="68"/>
      <c r="E2" s="68"/>
      <c r="F2" s="68"/>
      <c r="G2" s="112"/>
      <c r="H2" s="68"/>
      <c r="I2" s="68"/>
    </row>
    <row r="3" spans="1:9" s="192" customFormat="1" ht="22.5" customHeight="1">
      <c r="A3" s="193" t="s">
        <v>158</v>
      </c>
      <c r="B3" s="193"/>
      <c r="C3" s="112"/>
      <c r="D3" s="68"/>
      <c r="E3" s="68"/>
      <c r="F3" s="69"/>
      <c r="G3" s="113"/>
      <c r="H3" s="69"/>
      <c r="I3" s="69"/>
    </row>
    <row r="4" spans="1:9" ht="22.5" customHeight="1">
      <c r="A4" s="194"/>
      <c r="B4" s="194"/>
      <c r="C4" s="118"/>
      <c r="D4" s="71"/>
      <c r="E4" s="71"/>
      <c r="F4" s="70"/>
      <c r="G4" s="67"/>
      <c r="H4" s="70"/>
      <c r="I4" s="70"/>
    </row>
    <row r="5" spans="1:9" ht="20.25" customHeight="1">
      <c r="A5" s="1"/>
      <c r="B5" s="1"/>
      <c r="C5" s="196"/>
      <c r="D5" s="197" t="s">
        <v>1</v>
      </c>
      <c r="E5" s="8"/>
      <c r="F5" s="8"/>
      <c r="G5" s="287" t="s">
        <v>25</v>
      </c>
      <c r="H5" s="287"/>
      <c r="I5" s="287"/>
    </row>
    <row r="6" spans="1:9" ht="20.25" customHeight="1">
      <c r="A6" s="1"/>
      <c r="B6" s="6" t="s">
        <v>2</v>
      </c>
      <c r="C6" s="47" t="s">
        <v>157</v>
      </c>
      <c r="D6" s="31"/>
      <c r="E6" s="229" t="s">
        <v>141</v>
      </c>
      <c r="F6" s="31"/>
      <c r="G6" s="241" t="s">
        <v>157</v>
      </c>
      <c r="H6" s="31"/>
      <c r="I6" s="229" t="s">
        <v>141</v>
      </c>
    </row>
    <row r="7" spans="1:9" ht="18" customHeight="1">
      <c r="A7" s="3"/>
      <c r="B7" s="3"/>
      <c r="C7" s="288" t="s">
        <v>72</v>
      </c>
      <c r="D7" s="288"/>
      <c r="E7" s="288"/>
      <c r="F7" s="288"/>
      <c r="G7" s="288"/>
      <c r="H7" s="288"/>
      <c r="I7" s="288"/>
    </row>
    <row r="8" spans="1:9" ht="22.5" customHeight="1">
      <c r="A8" s="140" t="s">
        <v>40</v>
      </c>
      <c r="B8" s="199"/>
      <c r="C8" s="67"/>
      <c r="D8" s="67"/>
      <c r="E8" s="67"/>
      <c r="F8" s="67"/>
      <c r="G8" s="67"/>
      <c r="H8" s="120"/>
      <c r="I8" s="67"/>
    </row>
    <row r="9" spans="1:9" ht="22.5" customHeight="1">
      <c r="A9" s="4" t="s">
        <v>145</v>
      </c>
      <c r="B9" s="4"/>
      <c r="C9" s="67">
        <v>179693183</v>
      </c>
      <c r="D9" s="198"/>
      <c r="E9" s="67">
        <v>57270595</v>
      </c>
      <c r="F9" s="198"/>
      <c r="G9" s="67">
        <v>151457671</v>
      </c>
      <c r="H9" s="198"/>
      <c r="I9" s="67">
        <v>60669354</v>
      </c>
    </row>
    <row r="10" spans="1:9" ht="22.5" customHeight="1">
      <c r="A10" s="140" t="s">
        <v>41</v>
      </c>
      <c r="B10" s="199"/>
      <c r="C10" s="67"/>
      <c r="D10" s="67"/>
      <c r="E10" s="67"/>
      <c r="F10" s="67"/>
      <c r="G10" s="67"/>
      <c r="H10" s="120"/>
      <c r="I10" s="67"/>
    </row>
    <row r="11" spans="1:9" ht="21.75" customHeight="1">
      <c r="A11" s="4" t="s">
        <v>52</v>
      </c>
      <c r="B11" s="6">
        <v>12</v>
      </c>
      <c r="C11" s="67">
        <v>164494890</v>
      </c>
      <c r="D11" s="67"/>
      <c r="E11" s="67">
        <v>180742610</v>
      </c>
      <c r="F11" s="67"/>
      <c r="G11" s="67">
        <v>120068294</v>
      </c>
      <c r="H11" s="67"/>
      <c r="I11" s="67">
        <v>137198830</v>
      </c>
    </row>
    <row r="12" spans="1:9" ht="21.75" customHeight="1">
      <c r="A12" s="1" t="s">
        <v>71</v>
      </c>
      <c r="B12" s="6">
        <v>13</v>
      </c>
      <c r="C12" s="67">
        <v>1332616</v>
      </c>
      <c r="D12" s="67"/>
      <c r="E12" s="67">
        <v>1336703</v>
      </c>
      <c r="F12" s="67"/>
      <c r="G12" s="67">
        <v>1047811</v>
      </c>
      <c r="H12" s="67"/>
      <c r="I12" s="67">
        <v>1054919</v>
      </c>
    </row>
    <row r="13" spans="1:9" ht="21.75" customHeight="1">
      <c r="A13" s="1" t="s">
        <v>69</v>
      </c>
      <c r="B13" s="6"/>
      <c r="C13" s="67">
        <v>-3127525</v>
      </c>
      <c r="D13" s="67"/>
      <c r="E13" s="67">
        <v>-1020693</v>
      </c>
      <c r="F13" s="67"/>
      <c r="G13" s="67">
        <v>-640714</v>
      </c>
      <c r="H13" s="67"/>
      <c r="I13" s="67">
        <v>-378460</v>
      </c>
    </row>
    <row r="14" spans="1:9" ht="21.75" customHeight="1">
      <c r="A14" s="1" t="s">
        <v>178</v>
      </c>
      <c r="B14" s="6"/>
      <c r="C14" s="67">
        <v>-408981</v>
      </c>
      <c r="D14" s="67"/>
      <c r="E14" s="67">
        <v>337675</v>
      </c>
      <c r="F14" s="67"/>
      <c r="G14" s="67">
        <v>-408981</v>
      </c>
      <c r="H14" s="67"/>
      <c r="I14" s="67">
        <v>337675</v>
      </c>
    </row>
    <row r="15" spans="1:9" ht="22.5" customHeight="1">
      <c r="A15" s="4" t="s">
        <v>98</v>
      </c>
      <c r="B15" s="6">
        <v>7</v>
      </c>
      <c r="C15" s="67">
        <v>0</v>
      </c>
      <c r="D15" s="67"/>
      <c r="E15" s="67">
        <v>-2068</v>
      </c>
      <c r="F15" s="67"/>
      <c r="G15" s="67">
        <v>0</v>
      </c>
      <c r="H15" s="67"/>
      <c r="I15" s="67">
        <v>-2061</v>
      </c>
    </row>
    <row r="16" spans="1:9" ht="22.5" customHeight="1">
      <c r="A16" s="48" t="s">
        <v>148</v>
      </c>
      <c r="B16" s="6"/>
      <c r="C16" s="67">
        <v>-1460274</v>
      </c>
      <c r="D16" s="67"/>
      <c r="E16" s="67">
        <v>2436679</v>
      </c>
      <c r="F16" s="67"/>
      <c r="G16" s="67">
        <v>-1484778</v>
      </c>
      <c r="H16" s="67"/>
      <c r="I16" s="67">
        <v>2943217</v>
      </c>
    </row>
    <row r="17" spans="1:9" ht="21.75" customHeight="1">
      <c r="A17" s="1" t="s">
        <v>149</v>
      </c>
      <c r="B17" s="6"/>
      <c r="C17" s="76"/>
      <c r="D17" s="76"/>
      <c r="F17" s="76"/>
      <c r="G17" s="76"/>
      <c r="H17" s="76"/>
    </row>
    <row r="18" spans="1:9" ht="21.75" customHeight="1">
      <c r="A18" s="272" t="s">
        <v>155</v>
      </c>
      <c r="B18" s="6"/>
      <c r="C18" s="67">
        <v>1663735</v>
      </c>
      <c r="D18" s="67"/>
      <c r="E18" s="67">
        <v>1107242</v>
      </c>
      <c r="F18" s="67"/>
      <c r="G18" s="67">
        <v>1517277</v>
      </c>
      <c r="H18" s="67"/>
      <c r="I18" s="67">
        <v>1094935</v>
      </c>
    </row>
    <row r="19" spans="1:9" ht="21.75" customHeight="1">
      <c r="A19" s="1" t="s">
        <v>150</v>
      </c>
      <c r="B19" s="6"/>
      <c r="C19" s="116">
        <v>0</v>
      </c>
      <c r="D19" s="67"/>
      <c r="E19" s="76">
        <v>-22961</v>
      </c>
      <c r="F19" s="67"/>
      <c r="G19" s="116">
        <v>0</v>
      </c>
      <c r="H19" s="67"/>
      <c r="I19" s="116">
        <v>2704</v>
      </c>
    </row>
    <row r="20" spans="1:9" ht="21.75" customHeight="1">
      <c r="A20" s="1" t="s">
        <v>151</v>
      </c>
      <c r="B20" s="6"/>
      <c r="C20" s="76">
        <v>6403500</v>
      </c>
      <c r="D20" s="67"/>
      <c r="E20" s="116">
        <v>20967000</v>
      </c>
      <c r="F20" s="67"/>
      <c r="G20" s="116">
        <v>6403500</v>
      </c>
      <c r="H20" s="67"/>
      <c r="I20" s="116">
        <v>20967000</v>
      </c>
    </row>
    <row r="21" spans="1:9" ht="21.75" hidden="1" customHeight="1" thickTop="1">
      <c r="A21" s="1" t="s">
        <v>152</v>
      </c>
      <c r="B21" s="6"/>
      <c r="C21" s="67"/>
      <c r="D21" s="67"/>
      <c r="E21" s="67"/>
      <c r="F21" s="67"/>
      <c r="G21" s="67"/>
      <c r="H21" s="67"/>
    </row>
    <row r="22" spans="1:9" ht="21.75" customHeight="1">
      <c r="A22" s="1" t="s">
        <v>154</v>
      </c>
      <c r="B22" s="6"/>
      <c r="C22" s="116">
        <v>0</v>
      </c>
      <c r="D22" s="67"/>
      <c r="E22" s="116">
        <v>882535</v>
      </c>
      <c r="F22" s="67"/>
      <c r="G22" s="116">
        <v>0</v>
      </c>
      <c r="H22" s="67"/>
      <c r="I22" s="116">
        <v>758142</v>
      </c>
    </row>
    <row r="23" spans="1:9" ht="22.5" customHeight="1">
      <c r="A23" s="1" t="s">
        <v>31</v>
      </c>
      <c r="B23" s="6"/>
      <c r="C23" s="67">
        <v>0</v>
      </c>
      <c r="D23" s="67"/>
      <c r="E23" s="67">
        <v>0</v>
      </c>
      <c r="F23" s="67"/>
      <c r="G23" s="67">
        <v>3074370</v>
      </c>
      <c r="H23" s="67"/>
      <c r="I23" s="67">
        <v>9851651</v>
      </c>
    </row>
    <row r="24" spans="1:9" ht="22.5" customHeight="1">
      <c r="A24" s="1" t="s">
        <v>136</v>
      </c>
      <c r="B24" s="6">
        <v>18</v>
      </c>
      <c r="C24" s="67">
        <v>17823249</v>
      </c>
      <c r="D24" s="67"/>
      <c r="E24" s="67">
        <v>7452596</v>
      </c>
      <c r="F24" s="67"/>
      <c r="G24" s="67">
        <v>16297053</v>
      </c>
      <c r="H24" s="67"/>
      <c r="I24" s="67">
        <v>6774318</v>
      </c>
    </row>
    <row r="25" spans="1:9" ht="22.5" customHeight="1">
      <c r="A25" s="1" t="s">
        <v>164</v>
      </c>
      <c r="B25" s="6">
        <v>26</v>
      </c>
      <c r="C25" s="120">
        <v>37438037</v>
      </c>
      <c r="D25" s="120"/>
      <c r="E25" s="120">
        <v>15915730</v>
      </c>
      <c r="F25" s="67"/>
      <c r="G25" s="120">
        <v>37740442</v>
      </c>
      <c r="H25" s="67"/>
      <c r="I25" s="120">
        <v>10073087</v>
      </c>
    </row>
    <row r="26" spans="1:9" s="201" customFormat="1" ht="22.5" customHeight="1">
      <c r="A26" s="2" t="s">
        <v>121</v>
      </c>
      <c r="B26" s="6"/>
      <c r="C26" s="221"/>
      <c r="D26" s="200"/>
      <c r="E26" s="221"/>
      <c r="F26" s="200"/>
      <c r="G26" s="221"/>
      <c r="H26" s="74"/>
      <c r="I26" s="221"/>
    </row>
    <row r="27" spans="1:9" s="201" customFormat="1" ht="22.5" customHeight="1">
      <c r="A27" s="2" t="s">
        <v>85</v>
      </c>
      <c r="B27" s="6"/>
      <c r="C27" s="115">
        <v>403852430</v>
      </c>
      <c r="D27" s="202"/>
      <c r="E27" s="115">
        <v>287403643</v>
      </c>
      <c r="F27" s="202"/>
      <c r="G27" s="115">
        <v>335071945</v>
      </c>
      <c r="H27" s="203"/>
      <c r="I27" s="115">
        <v>251345311</v>
      </c>
    </row>
    <row r="28" spans="1:9" s="201" customFormat="1" ht="22.5" customHeight="1">
      <c r="A28" s="2"/>
      <c r="B28" s="6"/>
      <c r="C28" s="74"/>
      <c r="D28" s="202"/>
      <c r="E28" s="74"/>
      <c r="F28" s="202"/>
      <c r="G28" s="74"/>
      <c r="H28" s="203"/>
      <c r="I28" s="74"/>
    </row>
    <row r="29" spans="1:9" ht="22">
      <c r="A29" s="138" t="s">
        <v>108</v>
      </c>
      <c r="B29" s="6"/>
      <c r="D29" s="204"/>
      <c r="E29" s="116"/>
      <c r="F29" s="204"/>
      <c r="H29" s="204"/>
      <c r="I29" s="116"/>
    </row>
    <row r="30" spans="1:9" ht="22.5" customHeight="1">
      <c r="A30" s="195" t="s">
        <v>26</v>
      </c>
      <c r="B30" s="6"/>
      <c r="C30" s="116">
        <v>-19333767</v>
      </c>
      <c r="D30" s="198"/>
      <c r="E30" s="116">
        <v>-51276124</v>
      </c>
      <c r="F30" s="205"/>
      <c r="G30" s="67">
        <v>-19233074</v>
      </c>
      <c r="H30" s="205"/>
      <c r="I30" s="67">
        <v>-48629502</v>
      </c>
    </row>
    <row r="31" spans="1:9" ht="22.5" customHeight="1">
      <c r="A31" s="4" t="s">
        <v>114</v>
      </c>
      <c r="B31" s="6"/>
      <c r="C31" s="116">
        <v>101502</v>
      </c>
      <c r="D31" s="198"/>
      <c r="E31" s="116">
        <v>1161746</v>
      </c>
      <c r="F31" s="205"/>
      <c r="G31" s="67">
        <v>2219069</v>
      </c>
      <c r="H31" s="205"/>
      <c r="I31" s="67">
        <v>-340635</v>
      </c>
    </row>
    <row r="32" spans="1:9" ht="22.5" customHeight="1">
      <c r="A32" s="195" t="s">
        <v>22</v>
      </c>
      <c r="B32" s="6"/>
      <c r="C32" s="116">
        <v>11186110</v>
      </c>
      <c r="D32" s="198"/>
      <c r="E32" s="116">
        <v>12329723</v>
      </c>
      <c r="F32" s="205"/>
      <c r="G32" s="67">
        <v>10571930</v>
      </c>
      <c r="H32" s="205"/>
      <c r="I32" s="67">
        <v>11418124</v>
      </c>
    </row>
    <row r="33" spans="1:9" ht="22.5" hidden="1" customHeight="1">
      <c r="A33" s="195" t="s">
        <v>115</v>
      </c>
      <c r="B33" s="6"/>
      <c r="D33" s="198"/>
      <c r="E33" s="116"/>
      <c r="F33" s="205"/>
      <c r="G33" s="67"/>
      <c r="H33" s="205"/>
      <c r="I33" s="67"/>
    </row>
    <row r="34" spans="1:9" ht="22.5" customHeight="1">
      <c r="A34" s="195" t="s">
        <v>42</v>
      </c>
      <c r="B34" s="6"/>
      <c r="C34" s="116">
        <v>-3243470</v>
      </c>
      <c r="D34" s="198"/>
      <c r="E34" s="116">
        <v>-1617910</v>
      </c>
      <c r="F34" s="205"/>
      <c r="G34" s="67">
        <v>-2776191</v>
      </c>
      <c r="H34" s="205"/>
      <c r="I34" s="67">
        <v>-1351510</v>
      </c>
    </row>
    <row r="35" spans="1:9" ht="22.5" customHeight="1">
      <c r="A35" s="139" t="s">
        <v>138</v>
      </c>
      <c r="B35" s="6"/>
      <c r="C35" s="117">
        <v>-11289625</v>
      </c>
      <c r="D35" s="198"/>
      <c r="E35" s="117">
        <v>-39402565</v>
      </c>
      <c r="F35" s="206"/>
      <c r="G35" s="117">
        <v>-9218266</v>
      </c>
      <c r="H35" s="206"/>
      <c r="I35" s="117">
        <v>-38903523</v>
      </c>
    </row>
    <row r="36" spans="1:9" ht="22.5" customHeight="1">
      <c r="A36" s="191" t="str">
        <f>+A1</f>
        <v>บริษัทควอลิตี้คอนสตรัคชั่นโปรดัคส์ จำกัด (มหาชน) และบริษัทย่อย</v>
      </c>
      <c r="B36" s="6"/>
      <c r="C36" s="118"/>
      <c r="D36" s="71"/>
      <c r="E36" s="71"/>
      <c r="F36" s="71"/>
      <c r="G36" s="118"/>
      <c r="H36" s="71"/>
      <c r="I36" s="71"/>
    </row>
    <row r="37" spans="1:9" ht="22.5" customHeight="1">
      <c r="A37" s="191" t="str">
        <f>+A2</f>
        <v xml:space="preserve">งบกระแสเงินสด  </v>
      </c>
      <c r="B37" s="6"/>
      <c r="C37" s="118"/>
      <c r="D37" s="71"/>
      <c r="E37" s="71"/>
      <c r="F37" s="71"/>
      <c r="G37" s="118"/>
      <c r="H37" s="71"/>
      <c r="I37" s="71"/>
    </row>
    <row r="38" spans="1:9" ht="22.5" customHeight="1">
      <c r="A38" s="207" t="str">
        <f>+A3</f>
        <v>สำหรับปีสิ้นสุดวันที่ 31 ธันวาคม 2562</v>
      </c>
      <c r="B38" s="6"/>
      <c r="C38" s="118"/>
      <c r="D38" s="71"/>
      <c r="E38" s="71"/>
      <c r="F38" s="70"/>
      <c r="G38" s="67"/>
      <c r="H38" s="70"/>
      <c r="I38" s="70"/>
    </row>
    <row r="39" spans="1:9" ht="22.5" customHeight="1">
      <c r="A39" s="78"/>
      <c r="B39" s="6"/>
      <c r="C39" s="114"/>
      <c r="D39" s="7"/>
      <c r="E39" s="7"/>
      <c r="F39" s="7"/>
      <c r="G39" s="114"/>
      <c r="H39" s="7"/>
      <c r="I39" s="7"/>
    </row>
    <row r="40" spans="1:9" ht="21" customHeight="1">
      <c r="A40" s="1"/>
      <c r="B40" s="6"/>
      <c r="C40" s="119"/>
      <c r="D40" s="72" t="s">
        <v>1</v>
      </c>
      <c r="E40" s="197"/>
      <c r="F40" s="72"/>
      <c r="G40" s="119"/>
      <c r="H40" s="72" t="s">
        <v>25</v>
      </c>
      <c r="I40" s="72"/>
    </row>
    <row r="41" spans="1:9" ht="21" customHeight="1">
      <c r="A41" s="1"/>
      <c r="B41" s="6" t="s">
        <v>2</v>
      </c>
      <c r="C41" s="47" t="s">
        <v>157</v>
      </c>
      <c r="D41" s="31"/>
      <c r="E41" s="229" t="s">
        <v>141</v>
      </c>
      <c r="F41" s="31"/>
      <c r="G41" s="241" t="s">
        <v>157</v>
      </c>
      <c r="H41" s="31"/>
      <c r="I41" s="229" t="s">
        <v>141</v>
      </c>
    </row>
    <row r="42" spans="1:9" ht="21" customHeight="1">
      <c r="A42" s="1"/>
      <c r="B42" s="6"/>
      <c r="C42" s="289" t="s">
        <v>72</v>
      </c>
      <c r="D42" s="289"/>
      <c r="E42" s="289"/>
      <c r="F42" s="289"/>
      <c r="G42" s="289"/>
      <c r="H42" s="289"/>
      <c r="I42" s="289"/>
    </row>
    <row r="43" spans="1:9" ht="22">
      <c r="A43" s="138" t="s">
        <v>109</v>
      </c>
      <c r="B43" s="6"/>
      <c r="D43" s="204"/>
      <c r="E43" s="116"/>
      <c r="F43" s="204"/>
      <c r="H43" s="204"/>
      <c r="I43" s="116"/>
    </row>
    <row r="44" spans="1:9" ht="22.5" customHeight="1">
      <c r="A44" s="4" t="s">
        <v>43</v>
      </c>
      <c r="B44" s="6"/>
      <c r="C44" s="116">
        <v>-23230745</v>
      </c>
      <c r="D44" s="198"/>
      <c r="E44" s="116">
        <v>19508598</v>
      </c>
      <c r="F44" s="205"/>
      <c r="G44" s="67">
        <v>-13184462</v>
      </c>
      <c r="H44" s="205"/>
      <c r="I44" s="67">
        <v>5023388</v>
      </c>
    </row>
    <row r="45" spans="1:9" ht="22.5" customHeight="1">
      <c r="A45" s="4" t="s">
        <v>116</v>
      </c>
      <c r="B45" s="6"/>
      <c r="C45" s="116">
        <v>320430</v>
      </c>
      <c r="D45" s="198"/>
      <c r="E45" s="116">
        <v>1434871</v>
      </c>
      <c r="F45" s="205"/>
      <c r="G45" s="67">
        <v>-1385801</v>
      </c>
      <c r="H45" s="205"/>
      <c r="I45" s="67">
        <v>744054</v>
      </c>
    </row>
    <row r="46" spans="1:9" ht="22.5" hidden="1" customHeight="1">
      <c r="A46" s="4" t="s">
        <v>44</v>
      </c>
      <c r="B46" s="6"/>
      <c r="D46" s="198"/>
      <c r="E46" s="116"/>
      <c r="F46" s="205"/>
      <c r="G46" s="67"/>
      <c r="H46" s="205"/>
      <c r="I46" s="67"/>
    </row>
    <row r="47" spans="1:9" ht="22.5" customHeight="1">
      <c r="A47" s="4" t="s">
        <v>128</v>
      </c>
      <c r="B47" s="6"/>
      <c r="C47" s="116">
        <v>-554380</v>
      </c>
      <c r="D47" s="198"/>
      <c r="E47" s="116">
        <v>-587840</v>
      </c>
      <c r="F47" s="205"/>
      <c r="G47" s="67">
        <v>-506620</v>
      </c>
      <c r="H47" s="205"/>
      <c r="I47" s="67">
        <v>-544250</v>
      </c>
    </row>
    <row r="48" spans="1:9" ht="22.5" customHeight="1">
      <c r="A48" s="4" t="s">
        <v>45</v>
      </c>
      <c r="B48" s="6"/>
      <c r="C48" s="116">
        <v>837796</v>
      </c>
      <c r="D48" s="198"/>
      <c r="E48" s="116">
        <v>432884</v>
      </c>
      <c r="F48" s="205"/>
      <c r="G48" s="67">
        <v>847796</v>
      </c>
      <c r="H48" s="205"/>
      <c r="I48" s="67">
        <v>279859</v>
      </c>
    </row>
    <row r="49" spans="1:9" ht="22.5" customHeight="1">
      <c r="A49" s="139" t="s">
        <v>179</v>
      </c>
      <c r="B49" s="6"/>
      <c r="C49" s="117">
        <v>-22626899</v>
      </c>
      <c r="D49" s="198"/>
      <c r="E49" s="117">
        <v>20788513</v>
      </c>
      <c r="F49" s="206"/>
      <c r="G49" s="117">
        <v>-14229087</v>
      </c>
      <c r="H49" s="206"/>
      <c r="I49" s="117">
        <v>5503051</v>
      </c>
    </row>
    <row r="50" spans="1:9" ht="22.5" customHeight="1">
      <c r="A50" s="3"/>
      <c r="B50" s="6"/>
      <c r="C50" s="233"/>
      <c r="D50" s="233"/>
      <c r="E50" s="233"/>
      <c r="F50" s="233"/>
      <c r="G50" s="233"/>
      <c r="H50" s="233"/>
      <c r="I50" s="233"/>
    </row>
    <row r="51" spans="1:9" ht="21" customHeight="1">
      <c r="A51" s="5" t="s">
        <v>139</v>
      </c>
      <c r="B51" s="6"/>
      <c r="C51" s="45">
        <v>369935906</v>
      </c>
      <c r="D51" s="64"/>
      <c r="E51" s="45">
        <v>268789591</v>
      </c>
      <c r="F51" s="64"/>
      <c r="G51" s="45">
        <v>311624592</v>
      </c>
      <c r="H51" s="64"/>
      <c r="I51" s="45">
        <v>217944839</v>
      </c>
    </row>
    <row r="52" spans="1:9" ht="21" customHeight="1">
      <c r="A52" s="4" t="s">
        <v>140</v>
      </c>
      <c r="B52" s="6"/>
      <c r="C52" s="67">
        <v>-26464473</v>
      </c>
      <c r="D52" s="67"/>
      <c r="E52" s="67">
        <v>-881883</v>
      </c>
      <c r="F52" s="208"/>
      <c r="G52" s="67">
        <v>-26376986</v>
      </c>
      <c r="H52" s="208"/>
      <c r="I52" s="67">
        <v>-753314</v>
      </c>
    </row>
    <row r="53" spans="1:9" s="201" customFormat="1" ht="21" customHeight="1">
      <c r="A53" s="3" t="s">
        <v>124</v>
      </c>
      <c r="B53" s="6"/>
      <c r="C53" s="121">
        <v>343471433</v>
      </c>
      <c r="D53" s="203"/>
      <c r="E53" s="121">
        <v>267907708</v>
      </c>
      <c r="F53" s="203"/>
      <c r="G53" s="121">
        <v>285247606</v>
      </c>
      <c r="H53" s="203"/>
      <c r="I53" s="121">
        <v>217191525</v>
      </c>
    </row>
    <row r="54" spans="1:9" s="201" customFormat="1" ht="22.5" customHeight="1">
      <c r="A54" s="3"/>
      <c r="B54" s="6"/>
      <c r="C54" s="74"/>
      <c r="D54" s="74"/>
      <c r="E54" s="74"/>
      <c r="F54" s="74"/>
      <c r="G54" s="74"/>
      <c r="H54" s="74"/>
      <c r="I54" s="74"/>
    </row>
    <row r="55" spans="1:9" ht="21" customHeight="1">
      <c r="A55" s="210" t="s">
        <v>46</v>
      </c>
      <c r="B55" s="6"/>
      <c r="C55" s="67"/>
      <c r="D55" s="67"/>
      <c r="E55" s="67"/>
      <c r="F55" s="67"/>
      <c r="G55" s="67"/>
      <c r="H55" s="67"/>
      <c r="I55" s="67"/>
    </row>
    <row r="56" spans="1:9" ht="21" customHeight="1">
      <c r="A56" s="272" t="s">
        <v>161</v>
      </c>
      <c r="B56" s="6"/>
      <c r="C56" s="67">
        <v>-400000000</v>
      </c>
      <c r="D56" s="67"/>
      <c r="E56" s="67">
        <v>0</v>
      </c>
      <c r="F56" s="67"/>
      <c r="G56" s="67">
        <v>0</v>
      </c>
      <c r="H56" s="67"/>
      <c r="I56" s="67">
        <v>0</v>
      </c>
    </row>
    <row r="57" spans="1:9" ht="22.5" customHeight="1">
      <c r="A57" s="141" t="s">
        <v>47</v>
      </c>
      <c r="B57" s="6"/>
      <c r="C57" s="67">
        <v>3127525</v>
      </c>
      <c r="D57" s="196"/>
      <c r="E57" s="67">
        <v>1020693</v>
      </c>
      <c r="F57" s="118"/>
      <c r="G57" s="67">
        <v>640714</v>
      </c>
      <c r="H57" s="208"/>
      <c r="I57" s="67">
        <v>378460</v>
      </c>
    </row>
    <row r="58" spans="1:9" ht="21" customHeight="1">
      <c r="A58" s="1" t="s">
        <v>122</v>
      </c>
      <c r="B58" s="6"/>
      <c r="C58" s="67">
        <v>-19948548</v>
      </c>
      <c r="D58" s="196"/>
      <c r="E58" s="67">
        <v>-31413502</v>
      </c>
      <c r="F58" s="118"/>
      <c r="G58" s="67">
        <v>-18493397</v>
      </c>
      <c r="H58" s="208"/>
      <c r="I58" s="67">
        <v>-26437395</v>
      </c>
    </row>
    <row r="59" spans="1:9" ht="21" customHeight="1">
      <c r="A59" s="1" t="s">
        <v>100</v>
      </c>
      <c r="B59" s="6"/>
      <c r="C59" s="67">
        <v>0</v>
      </c>
      <c r="D59" s="196"/>
      <c r="E59" s="67">
        <v>35170</v>
      </c>
      <c r="F59" s="118"/>
      <c r="G59" s="67">
        <v>0</v>
      </c>
      <c r="H59" s="208"/>
      <c r="I59" s="67">
        <v>9506</v>
      </c>
    </row>
    <row r="60" spans="1:9" ht="21" customHeight="1">
      <c r="A60" s="4" t="s">
        <v>123</v>
      </c>
      <c r="B60" s="6"/>
      <c r="C60" s="67">
        <v>-422574</v>
      </c>
      <c r="D60" s="196"/>
      <c r="E60" s="67">
        <v>-2104952</v>
      </c>
      <c r="F60" s="118"/>
      <c r="G60" s="67">
        <v>-390074</v>
      </c>
      <c r="H60" s="208"/>
      <c r="I60" s="67">
        <v>-1710566</v>
      </c>
    </row>
    <row r="61" spans="1:9" s="201" customFormat="1" ht="21" customHeight="1">
      <c r="A61" s="3" t="s">
        <v>129</v>
      </c>
      <c r="B61" s="6"/>
      <c r="C61" s="122">
        <v>-417243597</v>
      </c>
      <c r="D61" s="211"/>
      <c r="E61" s="122">
        <v>-32462591</v>
      </c>
      <c r="F61" s="212"/>
      <c r="G61" s="122">
        <v>-18242757</v>
      </c>
      <c r="H61" s="211"/>
      <c r="I61" s="122">
        <v>-27759995</v>
      </c>
    </row>
    <row r="62" spans="1:9" s="201" customFormat="1" ht="22.5" customHeight="1">
      <c r="A62" s="3"/>
      <c r="B62" s="6"/>
      <c r="C62" s="74"/>
      <c r="D62" s="74"/>
      <c r="E62" s="74"/>
      <c r="F62" s="118"/>
      <c r="G62" s="74"/>
      <c r="H62" s="74"/>
      <c r="I62" s="74"/>
    </row>
    <row r="63" spans="1:9" ht="21" customHeight="1">
      <c r="A63" s="210" t="s">
        <v>48</v>
      </c>
      <c r="B63" s="6"/>
      <c r="C63" s="67"/>
      <c r="D63" s="120"/>
      <c r="E63" s="67"/>
      <c r="F63" s="118"/>
      <c r="G63" s="67"/>
      <c r="H63" s="120"/>
      <c r="I63" s="67"/>
    </row>
    <row r="64" spans="1:9" s="232" customFormat="1" ht="19.5" customHeight="1">
      <c r="A64" s="234" t="s">
        <v>165</v>
      </c>
      <c r="B64" s="230"/>
      <c r="C64" s="44"/>
      <c r="D64" s="129"/>
      <c r="E64" s="44"/>
      <c r="F64" s="231"/>
      <c r="G64" s="44"/>
      <c r="H64" s="129"/>
      <c r="I64" s="44"/>
    </row>
    <row r="65" spans="1:9" ht="21" customHeight="1">
      <c r="A65" s="213" t="s">
        <v>130</v>
      </c>
      <c r="B65" s="6"/>
      <c r="C65" s="67">
        <v>0</v>
      </c>
      <c r="D65" s="196"/>
      <c r="E65" s="67">
        <v>0</v>
      </c>
      <c r="F65" s="118"/>
      <c r="G65" s="67">
        <v>-200000000</v>
      </c>
      <c r="H65" s="196"/>
      <c r="I65" s="67">
        <v>-100000000</v>
      </c>
    </row>
    <row r="66" spans="1:9" ht="21" customHeight="1">
      <c r="A66" s="142" t="s">
        <v>172</v>
      </c>
      <c r="B66" s="29"/>
      <c r="C66" s="117">
        <v>0</v>
      </c>
      <c r="D66" s="119"/>
      <c r="E66" s="117">
        <v>0</v>
      </c>
      <c r="F66" s="214"/>
      <c r="G66" s="117">
        <v>-200000000</v>
      </c>
      <c r="H66" s="119"/>
      <c r="I66" s="117">
        <v>-100000000</v>
      </c>
    </row>
    <row r="67" spans="1:9" s="215" customFormat="1" ht="21" customHeight="1">
      <c r="A67" s="272"/>
      <c r="B67" s="275"/>
      <c r="C67" s="46"/>
      <c r="D67" s="276"/>
      <c r="E67" s="46"/>
      <c r="F67" s="276"/>
      <c r="G67" s="46"/>
      <c r="H67" s="276"/>
      <c r="I67" s="46"/>
    </row>
    <row r="68" spans="1:9" ht="21" customHeight="1">
      <c r="A68" s="272"/>
      <c r="B68" s="272"/>
      <c r="C68" s="120"/>
      <c r="D68" s="9"/>
      <c r="E68" s="73"/>
      <c r="F68" s="9"/>
      <c r="G68" s="120"/>
      <c r="H68" s="9"/>
      <c r="I68" s="73"/>
    </row>
    <row r="69" spans="1:9" ht="22.5" customHeight="1">
      <c r="A69" s="3"/>
      <c r="B69" s="3"/>
      <c r="C69" s="277"/>
      <c r="D69" s="277"/>
      <c r="E69" s="277"/>
      <c r="F69" s="277"/>
      <c r="G69" s="277"/>
      <c r="H69" s="277"/>
      <c r="I69" s="277"/>
    </row>
    <row r="70" spans="1:9" ht="22.5" customHeight="1">
      <c r="A70" s="3"/>
      <c r="B70" s="3"/>
      <c r="C70" s="278"/>
      <c r="D70" s="9"/>
      <c r="E70" s="9"/>
      <c r="F70" s="9"/>
      <c r="G70" s="278"/>
      <c r="H70" s="9"/>
      <c r="I70" s="9"/>
    </row>
    <row r="71" spans="1:9" ht="22.5" customHeight="1">
      <c r="A71" s="4"/>
      <c r="B71" s="4"/>
    </row>
    <row r="72" spans="1:9" ht="22.5" customHeight="1">
      <c r="A72" s="4"/>
      <c r="B72" s="4"/>
    </row>
    <row r="73" spans="1:9" ht="22.5" customHeight="1">
      <c r="A73" s="4"/>
      <c r="B73" s="4"/>
      <c r="C73" s="120"/>
      <c r="E73" s="73"/>
      <c r="G73" s="120"/>
      <c r="I73" s="73"/>
    </row>
  </sheetData>
  <mergeCells count="3">
    <mergeCell ref="G5:I5"/>
    <mergeCell ref="C7:I7"/>
    <mergeCell ref="C42:I42"/>
  </mergeCells>
  <phoneticPr fontId="0" type="noConversion"/>
  <pageMargins left="0.8" right="0.8" top="0.48" bottom="0.5" header="0.5" footer="0.5"/>
  <pageSetup paperSize="9" scale="88" firstPageNumber="1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view="pageBreakPreview" topLeftCell="A20" zoomScale="80" zoomScaleNormal="100" zoomScaleSheetLayoutView="80" workbookViewId="0">
      <selection activeCell="A29" sqref="A29"/>
    </sheetView>
  </sheetViews>
  <sheetFormatPr defaultColWidth="11" defaultRowHeight="22.5" customHeight="1"/>
  <cols>
    <col min="1" max="1" width="46.59765625" style="76" customWidth="1"/>
    <col min="2" max="2" width="7.69921875" style="76" customWidth="1"/>
    <col min="3" max="3" width="14.09765625" style="116" customWidth="1"/>
    <col min="4" max="4" width="0.69921875" style="75" customWidth="1"/>
    <col min="5" max="5" width="14.09765625" style="75" customWidth="1"/>
    <col min="6" max="6" width="0.69921875" style="75" customWidth="1"/>
    <col min="7" max="7" width="14.09765625" style="116" customWidth="1"/>
    <col min="8" max="8" width="0.69921875" style="75" customWidth="1"/>
    <col min="9" max="9" width="14.09765625" style="75" customWidth="1"/>
    <col min="10" max="16384" width="11" style="76"/>
  </cols>
  <sheetData>
    <row r="1" spans="1:9" ht="22.5" customHeight="1">
      <c r="A1" s="216" t="s">
        <v>57</v>
      </c>
      <c r="B1" s="6"/>
      <c r="C1" s="67"/>
      <c r="D1" s="70"/>
      <c r="E1" s="70"/>
      <c r="F1" s="70"/>
      <c r="G1" s="67"/>
      <c r="H1" s="70"/>
      <c r="I1" s="70"/>
    </row>
    <row r="2" spans="1:9" ht="22.5" customHeight="1">
      <c r="A2" s="216" t="s">
        <v>84</v>
      </c>
      <c r="B2" s="6"/>
      <c r="C2" s="67"/>
      <c r="D2" s="70"/>
      <c r="E2" s="70"/>
      <c r="F2" s="70"/>
      <c r="G2" s="67"/>
      <c r="H2" s="70"/>
      <c r="I2" s="70"/>
    </row>
    <row r="3" spans="1:9" ht="22.5" hidden="1" customHeight="1">
      <c r="A3" s="3" t="e">
        <f>#REF!</f>
        <v>#REF!</v>
      </c>
      <c r="B3" s="6"/>
      <c r="C3" s="67"/>
      <c r="D3" s="70"/>
      <c r="E3" s="70"/>
      <c r="F3" s="70"/>
      <c r="G3" s="67"/>
      <c r="H3" s="70"/>
      <c r="I3" s="70"/>
    </row>
    <row r="4" spans="1:9" ht="22.5" customHeight="1">
      <c r="A4" s="28" t="s">
        <v>158</v>
      </c>
      <c r="B4" s="6"/>
      <c r="C4" s="67"/>
      <c r="D4" s="70"/>
      <c r="E4" s="70"/>
      <c r="F4" s="70"/>
      <c r="G4" s="67"/>
      <c r="H4" s="70"/>
      <c r="I4" s="70"/>
    </row>
    <row r="5" spans="1:9" ht="22.5" customHeight="1">
      <c r="A5" s="28"/>
      <c r="B5" s="6"/>
      <c r="C5" s="67"/>
      <c r="D5" s="70"/>
      <c r="E5" s="70"/>
      <c r="F5" s="70"/>
      <c r="G5" s="67"/>
      <c r="H5" s="70"/>
      <c r="I5" s="70"/>
    </row>
    <row r="6" spans="1:9" ht="22.5" customHeight="1">
      <c r="A6" s="1"/>
      <c r="B6" s="6"/>
      <c r="C6" s="291" t="s">
        <v>1</v>
      </c>
      <c r="D6" s="291"/>
      <c r="E6" s="291"/>
      <c r="F6" s="70"/>
      <c r="G6" s="291" t="s">
        <v>25</v>
      </c>
      <c r="H6" s="291"/>
      <c r="I6" s="291"/>
    </row>
    <row r="7" spans="1:9" ht="22.5" customHeight="1">
      <c r="A7" s="1"/>
      <c r="B7" s="6" t="s">
        <v>2</v>
      </c>
      <c r="C7" s="47" t="s">
        <v>157</v>
      </c>
      <c r="D7" s="31"/>
      <c r="E7" s="229" t="s">
        <v>141</v>
      </c>
      <c r="F7" s="31"/>
      <c r="G7" s="47" t="s">
        <v>157</v>
      </c>
      <c r="H7" s="31"/>
      <c r="I7" s="229" t="s">
        <v>141</v>
      </c>
    </row>
    <row r="8" spans="1:9" ht="22.5" customHeight="1">
      <c r="A8" s="1"/>
      <c r="B8" s="6"/>
      <c r="C8" s="290" t="s">
        <v>72</v>
      </c>
      <c r="D8" s="290"/>
      <c r="E8" s="290"/>
      <c r="F8" s="290"/>
      <c r="G8" s="290"/>
      <c r="H8" s="290"/>
      <c r="I8" s="290"/>
    </row>
    <row r="9" spans="1:9" ht="21" customHeight="1">
      <c r="A9" s="234" t="s">
        <v>101</v>
      </c>
      <c r="B9" s="6"/>
      <c r="C9" s="67"/>
      <c r="D9" s="196"/>
      <c r="E9" s="67"/>
      <c r="F9" s="118"/>
      <c r="G9" s="67"/>
      <c r="H9" s="196"/>
      <c r="I9" s="67"/>
    </row>
    <row r="10" spans="1:9" ht="21" customHeight="1">
      <c r="A10" s="213" t="s">
        <v>101</v>
      </c>
      <c r="B10" s="6">
        <v>28</v>
      </c>
      <c r="C10" s="67">
        <v>-24000000</v>
      </c>
      <c r="D10" s="196"/>
      <c r="E10" s="67">
        <v>-12000000</v>
      </c>
      <c r="F10" s="118"/>
      <c r="G10" s="67">
        <v>-24000000</v>
      </c>
      <c r="H10" s="196"/>
      <c r="I10" s="67">
        <v>-12000000</v>
      </c>
    </row>
    <row r="11" spans="1:9" ht="21" hidden="1" customHeight="1">
      <c r="A11" s="217" t="s">
        <v>112</v>
      </c>
      <c r="B11" s="6"/>
      <c r="C11" s="67">
        <v>0</v>
      </c>
      <c r="D11" s="196"/>
      <c r="E11" s="67">
        <v>0</v>
      </c>
      <c r="F11" s="118"/>
      <c r="G11" s="67">
        <v>0</v>
      </c>
      <c r="H11" s="196"/>
      <c r="I11" s="67">
        <v>0</v>
      </c>
    </row>
    <row r="12" spans="1:9" s="215" customFormat="1" ht="21" customHeight="1">
      <c r="A12" s="139" t="s">
        <v>102</v>
      </c>
      <c r="B12" s="29"/>
      <c r="C12" s="117">
        <v>-24000000</v>
      </c>
      <c r="D12" s="119"/>
      <c r="E12" s="117">
        <v>-12000000</v>
      </c>
      <c r="F12" s="214"/>
      <c r="G12" s="117">
        <v>-24000000</v>
      </c>
      <c r="H12" s="119"/>
      <c r="I12" s="117">
        <v>-12000000</v>
      </c>
    </row>
    <row r="13" spans="1:9" ht="21" customHeight="1">
      <c r="A13" s="141" t="s">
        <v>49</v>
      </c>
      <c r="B13" s="6"/>
      <c r="C13" s="67">
        <v>0</v>
      </c>
      <c r="D13" s="196"/>
      <c r="E13" s="67">
        <v>0</v>
      </c>
      <c r="F13" s="118"/>
      <c r="G13" s="67">
        <v>-3074370</v>
      </c>
      <c r="H13" s="196"/>
      <c r="I13" s="67">
        <v>-9851651</v>
      </c>
    </row>
    <row r="14" spans="1:9" s="201" customFormat="1" ht="21" customHeight="1">
      <c r="A14" s="3" t="s">
        <v>137</v>
      </c>
      <c r="B14" s="6"/>
      <c r="C14" s="121">
        <v>-24000000</v>
      </c>
      <c r="D14" s="203"/>
      <c r="E14" s="121">
        <v>-12000000</v>
      </c>
      <c r="F14" s="203"/>
      <c r="G14" s="121">
        <v>-227074370</v>
      </c>
      <c r="H14" s="203"/>
      <c r="I14" s="121">
        <v>-121851651</v>
      </c>
    </row>
    <row r="15" spans="1:9" s="201" customFormat="1" ht="21" customHeight="1">
      <c r="A15" s="3"/>
      <c r="B15" s="6"/>
      <c r="C15" s="74"/>
      <c r="D15" s="203"/>
      <c r="E15" s="74"/>
      <c r="F15" s="203"/>
      <c r="G15" s="74"/>
      <c r="H15" s="203"/>
      <c r="I15" s="74"/>
    </row>
    <row r="16" spans="1:9" ht="22.5" customHeight="1">
      <c r="A16" s="3" t="s">
        <v>166</v>
      </c>
      <c r="B16" s="6"/>
      <c r="C16" s="123">
        <v>-97772164</v>
      </c>
      <c r="D16" s="209"/>
      <c r="E16" s="123">
        <v>223445117</v>
      </c>
      <c r="F16" s="209"/>
      <c r="G16" s="123">
        <v>39930479</v>
      </c>
      <c r="H16" s="209"/>
      <c r="I16" s="123">
        <v>67579879</v>
      </c>
    </row>
    <row r="17" spans="1:9" ht="22.5" customHeight="1">
      <c r="A17" s="4" t="s">
        <v>103</v>
      </c>
      <c r="B17" s="6"/>
      <c r="C17" s="67">
        <v>346449195</v>
      </c>
      <c r="D17" s="218"/>
      <c r="E17" s="67">
        <v>123004078</v>
      </c>
      <c r="F17" s="198"/>
      <c r="G17" s="67">
        <v>125346800</v>
      </c>
      <c r="H17" s="198"/>
      <c r="I17" s="67">
        <v>57766921</v>
      </c>
    </row>
    <row r="18" spans="1:9" ht="22.5" customHeight="1" thickBot="1">
      <c r="A18" s="3" t="s">
        <v>104</v>
      </c>
      <c r="B18" s="6"/>
      <c r="C18" s="124">
        <v>248677031</v>
      </c>
      <c r="D18" s="198"/>
      <c r="E18" s="124">
        <v>346449195</v>
      </c>
      <c r="F18" s="198"/>
      <c r="G18" s="124">
        <v>165277279</v>
      </c>
      <c r="H18" s="198"/>
      <c r="I18" s="124">
        <v>125346800</v>
      </c>
    </row>
    <row r="19" spans="1:9" ht="22.5" hidden="1" customHeight="1" thickTop="1">
      <c r="A19" s="1"/>
      <c r="B19" s="6"/>
      <c r="C19" s="67">
        <v>0</v>
      </c>
      <c r="D19" s="70"/>
      <c r="E19" s="67">
        <v>0</v>
      </c>
      <c r="F19" s="70"/>
      <c r="G19" s="67">
        <v>0</v>
      </c>
      <c r="H19" s="70"/>
      <c r="I19" s="67">
        <v>0</v>
      </c>
    </row>
    <row r="20" spans="1:9" ht="22" thickTop="1">
      <c r="B20" s="6"/>
      <c r="C20" s="67"/>
      <c r="D20" s="70"/>
      <c r="E20" s="67"/>
      <c r="F20" s="70"/>
      <c r="G20" s="67"/>
      <c r="H20" s="70"/>
      <c r="I20" s="67"/>
    </row>
    <row r="21" spans="1:9" ht="21" customHeight="1">
      <c r="A21" s="140" t="s">
        <v>67</v>
      </c>
      <c r="B21" s="6"/>
      <c r="C21" s="67"/>
      <c r="D21" s="70"/>
      <c r="E21" s="67"/>
      <c r="F21" s="70"/>
      <c r="G21" s="67"/>
      <c r="H21" s="70"/>
      <c r="I21" s="67"/>
    </row>
    <row r="22" spans="1:9" ht="21" customHeight="1">
      <c r="A22" s="139" t="s">
        <v>105</v>
      </c>
      <c r="B22" s="6"/>
      <c r="C22" s="67"/>
      <c r="D22" s="70"/>
      <c r="E22" s="67"/>
      <c r="F22" s="70"/>
      <c r="G22" s="67"/>
      <c r="H22" s="70"/>
      <c r="I22" s="67"/>
    </row>
    <row r="23" spans="1:9" ht="21" customHeight="1">
      <c r="A23" s="1" t="s">
        <v>113</v>
      </c>
      <c r="B23" s="84">
        <v>16</v>
      </c>
      <c r="C23" s="67">
        <v>6245954</v>
      </c>
      <c r="D23" s="219"/>
      <c r="E23" s="67">
        <v>396500</v>
      </c>
      <c r="F23" s="219"/>
      <c r="G23" s="67">
        <v>3324180</v>
      </c>
      <c r="H23" s="219"/>
      <c r="I23" s="67">
        <v>298869</v>
      </c>
    </row>
  </sheetData>
  <mergeCells count="3">
    <mergeCell ref="C8:I8"/>
    <mergeCell ref="C6:E6"/>
    <mergeCell ref="G6:I6"/>
  </mergeCells>
  <pageMargins left="0.8" right="0.8" top="0.48" bottom="0.5" header="0.5" footer="0.5"/>
  <pageSetup paperSize="9" scale="86" firstPageNumber="1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7-11</vt:lpstr>
      <vt:lpstr>RE Conso 12-13</vt:lpstr>
      <vt:lpstr>RE Separate 14-15</vt:lpstr>
      <vt:lpstr>CF 16-17</vt:lpstr>
      <vt:lpstr>CF 18</vt:lpstr>
      <vt:lpstr>'BS PL 7-11'!Print_Area</vt:lpstr>
      <vt:lpstr>'CF 16-17'!Print_Area</vt:lpstr>
      <vt:lpstr>'CF 18'!Print_Area</vt:lpstr>
      <vt:lpstr>'RE Conso 12-13'!Print_Area</vt:lpstr>
      <vt:lpstr>'RE Separate 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Anyamanee, Ingsirorat</cp:lastModifiedBy>
  <cp:lastPrinted>2020-02-07T03:12:47Z</cp:lastPrinted>
  <dcterms:created xsi:type="dcterms:W3CDTF">2006-04-07T01:53:47Z</dcterms:created>
  <dcterms:modified xsi:type="dcterms:W3CDTF">2020-02-13T11:48:32Z</dcterms:modified>
</cp:coreProperties>
</file>