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19\YE12'19\"/>
    </mc:Choice>
  </mc:AlternateContent>
  <xr:revisionPtr revIDLastSave="0" documentId="13_ncr:1_{D253A955-60B6-4BD9-B8E5-81E59A050013}" xr6:coauthVersionLast="36" xr6:coauthVersionMax="36" xr10:uidLastSave="{00000000-0000-0000-0000-000000000000}"/>
  <bookViews>
    <workbookView xWindow="5340" yWindow="285" windowWidth="11685" windowHeight="5190" activeTab="4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ashflow" sheetId="7" r:id="rId5"/>
  </sheets>
  <definedNames>
    <definedName name="_xlnm.Print_Area" localSheetId="0">BS!$A$1:$L$93</definedName>
    <definedName name="_xlnm.Print_Area" localSheetId="4">Cashflow!$A$1:$K$91</definedName>
    <definedName name="_xlnm.Print_Area" localSheetId="3">company!$A$1:$V$36</definedName>
    <definedName name="_xlnm.Print_Area" localSheetId="2">conso!$A$1:$W$36</definedName>
    <definedName name="_xlnm.Print_Area" localSheetId="1">PL!$A$1:$K$65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5" i="4" l="1"/>
  <c r="E58" i="6"/>
  <c r="O25" i="4" s="1"/>
  <c r="E70" i="7" l="1"/>
  <c r="K70" i="7" l="1"/>
  <c r="I70" i="7"/>
  <c r="U28" i="5"/>
  <c r="U28" i="4"/>
  <c r="W28" i="4" s="1"/>
  <c r="G70" i="7"/>
  <c r="K60" i="7"/>
  <c r="I60" i="7"/>
  <c r="G60" i="7"/>
  <c r="E60" i="7"/>
  <c r="K58" i="6" l="1"/>
  <c r="K53" i="6"/>
  <c r="G58" i="6"/>
  <c r="G53" i="6"/>
  <c r="K21" i="6"/>
  <c r="K15" i="6"/>
  <c r="K23" i="6" s="1"/>
  <c r="G21" i="6"/>
  <c r="G15" i="6"/>
  <c r="K85" i="1"/>
  <c r="G85" i="1"/>
  <c r="K59" i="1"/>
  <c r="K52" i="1"/>
  <c r="G59" i="1"/>
  <c r="G52" i="1"/>
  <c r="K31" i="1"/>
  <c r="K30" i="1"/>
  <c r="K16" i="1"/>
  <c r="G30" i="1"/>
  <c r="G16" i="1"/>
  <c r="G31" i="1" s="1"/>
  <c r="G59" i="6" l="1"/>
  <c r="G23" i="6"/>
  <c r="G25" i="6" s="1"/>
  <c r="K59" i="6"/>
  <c r="K25" i="6"/>
  <c r="K60" i="1"/>
  <c r="K86" i="1" s="1"/>
  <c r="K87" i="1" s="1"/>
  <c r="G60" i="1"/>
  <c r="G86" i="1" s="1"/>
  <c r="G87" i="1" s="1"/>
  <c r="G27" i="6" l="1"/>
  <c r="G44" i="6" s="1"/>
  <c r="G61" i="6" s="1"/>
  <c r="G8" i="7"/>
  <c r="G27" i="7" s="1"/>
  <c r="G38" i="7" s="1"/>
  <c r="G41" i="7" s="1"/>
  <c r="G74" i="7" s="1"/>
  <c r="G76" i="7" s="1"/>
  <c r="G77" i="7" s="1"/>
  <c r="K27" i="6"/>
  <c r="K44" i="6" s="1"/>
  <c r="K61" i="6" s="1"/>
  <c r="K8" i="7"/>
  <c r="K27" i="7" s="1"/>
  <c r="K38" i="7" s="1"/>
  <c r="K41" i="7" s="1"/>
  <c r="K74" i="7" s="1"/>
  <c r="K76" i="7" s="1"/>
  <c r="K77" i="7" s="1"/>
  <c r="S18" i="5"/>
  <c r="U18" i="5" s="1"/>
  <c r="S17" i="5"/>
  <c r="U17" i="5" s="1"/>
  <c r="S25" i="4"/>
  <c r="S15" i="4"/>
  <c r="Q15" i="4"/>
  <c r="U17" i="4"/>
  <c r="W17" i="4" s="1"/>
  <c r="Q15" i="5" l="1"/>
  <c r="O15" i="5" l="1"/>
  <c r="O15" i="4"/>
  <c r="S30" i="5" l="1"/>
  <c r="U30" i="5" s="1"/>
  <c r="M26" i="5"/>
  <c r="M16" i="5"/>
  <c r="M21" i="5" s="1"/>
  <c r="M23" i="5" s="1"/>
  <c r="G26" i="5"/>
  <c r="G16" i="5"/>
  <c r="G21" i="5" s="1"/>
  <c r="G23" i="5" s="1"/>
  <c r="G34" i="5" s="1"/>
  <c r="S29" i="5"/>
  <c r="U29" i="5"/>
  <c r="U30" i="4"/>
  <c r="W30" i="4" s="1"/>
  <c r="U29" i="4"/>
  <c r="W29" i="4" s="1"/>
  <c r="M25" i="4"/>
  <c r="M26" i="4" s="1"/>
  <c r="M16" i="4"/>
  <c r="M21" i="4" s="1"/>
  <c r="G26" i="4"/>
  <c r="G16" i="4"/>
  <c r="G21" i="4" s="1"/>
  <c r="G23" i="4" s="1"/>
  <c r="G33" i="4" s="1"/>
  <c r="G35" i="4" s="1"/>
  <c r="G34" i="4" l="1"/>
  <c r="M33" i="5"/>
  <c r="M35" i="5" s="1"/>
  <c r="G33" i="5"/>
  <c r="G35" i="5" s="1"/>
  <c r="M23" i="4"/>
  <c r="M34" i="4" s="1"/>
  <c r="M33" i="4" l="1"/>
  <c r="M35" i="4" s="1"/>
  <c r="U19" i="5" l="1"/>
  <c r="W19" i="4"/>
  <c r="U25" i="4" l="1"/>
  <c r="E59" i="1"/>
  <c r="I59" i="1" l="1"/>
  <c r="I30" i="1" l="1"/>
  <c r="E30" i="1"/>
  <c r="I58" i="6" l="1"/>
  <c r="I53" i="6"/>
  <c r="Q25" i="5" s="1"/>
  <c r="E53" i="6"/>
  <c r="E59" i="6" l="1"/>
  <c r="I59" i="6"/>
  <c r="I52" i="1"/>
  <c r="E52" i="1"/>
  <c r="Q26" i="5" l="1"/>
  <c r="S13" i="5" l="1"/>
  <c r="U13" i="5" l="1"/>
  <c r="E85" i="1"/>
  <c r="U15" i="4" l="1"/>
  <c r="Q16" i="4"/>
  <c r="W31" i="4"/>
  <c r="W25" i="4" l="1"/>
  <c r="Q26" i="4" l="1"/>
  <c r="C26" i="5" l="1"/>
  <c r="E26" i="5"/>
  <c r="I26" i="5"/>
  <c r="K26" i="5"/>
  <c r="S25" i="5"/>
  <c r="U31" i="5" s="1"/>
  <c r="S24" i="5"/>
  <c r="Q16" i="5"/>
  <c r="Q21" i="5" s="1"/>
  <c r="Q23" i="5" s="1"/>
  <c r="K16" i="5"/>
  <c r="K21" i="5" s="1"/>
  <c r="K23" i="5" s="1"/>
  <c r="I16" i="5"/>
  <c r="E16" i="5"/>
  <c r="E21" i="5" s="1"/>
  <c r="E23" i="5" s="1"/>
  <c r="C16" i="5"/>
  <c r="C21" i="5" s="1"/>
  <c r="C23" i="5" s="1"/>
  <c r="S15" i="5"/>
  <c r="S14" i="5"/>
  <c r="S26" i="4"/>
  <c r="K26" i="4"/>
  <c r="I26" i="4"/>
  <c r="E26" i="4"/>
  <c r="C26" i="4"/>
  <c r="U24" i="4"/>
  <c r="S16" i="4"/>
  <c r="U14" i="4"/>
  <c r="C16" i="4"/>
  <c r="E16" i="4"/>
  <c r="I16" i="4"/>
  <c r="K16" i="4"/>
  <c r="S26" i="5" l="1"/>
  <c r="S16" i="5"/>
  <c r="C33" i="5"/>
  <c r="K33" i="5"/>
  <c r="K35" i="5" s="1"/>
  <c r="E33" i="5"/>
  <c r="Q33" i="5"/>
  <c r="U25" i="5"/>
  <c r="U15" i="5"/>
  <c r="U26" i="4"/>
  <c r="U16" i="4" l="1"/>
  <c r="W15" i="4"/>
  <c r="U32" i="4"/>
  <c r="U20" i="4"/>
  <c r="I21" i="6"/>
  <c r="E21" i="6"/>
  <c r="I15" i="6"/>
  <c r="I23" i="6" s="1"/>
  <c r="E15" i="6"/>
  <c r="I85" i="1"/>
  <c r="I16" i="1"/>
  <c r="I31" i="1" s="1"/>
  <c r="E16" i="1"/>
  <c r="E31" i="1" s="1"/>
  <c r="E23" i="6" l="1"/>
  <c r="E25" i="6" s="1"/>
  <c r="I25" i="6"/>
  <c r="E60" i="1"/>
  <c r="E86" i="1" s="1"/>
  <c r="E87" i="1" s="1"/>
  <c r="I60" i="1"/>
  <c r="I86" i="1" s="1"/>
  <c r="I87" i="1" s="1"/>
  <c r="E8" i="7" l="1"/>
  <c r="E27" i="7" s="1"/>
  <c r="E38" i="7" s="1"/>
  <c r="E41" i="7" s="1"/>
  <c r="I27" i="6"/>
  <c r="I8" i="7"/>
  <c r="I27" i="7" s="1"/>
  <c r="I38" i="7" s="1"/>
  <c r="I41" i="7" s="1"/>
  <c r="I74" i="7" s="1"/>
  <c r="I76" i="7" s="1"/>
  <c r="I77" i="7" s="1"/>
  <c r="E27" i="6"/>
  <c r="E44" i="6" s="1"/>
  <c r="E61" i="6" s="1"/>
  <c r="E74" i="7" l="1"/>
  <c r="E76" i="7" s="1"/>
  <c r="E77" i="7" s="1"/>
  <c r="O24" i="5"/>
  <c r="U24" i="5" s="1"/>
  <c r="U26" i="5" s="1"/>
  <c r="I44" i="6"/>
  <c r="I61" i="6" s="1"/>
  <c r="O24" i="4"/>
  <c r="O26" i="4" s="1"/>
  <c r="O14" i="4"/>
  <c r="O16" i="4" s="1"/>
  <c r="O14" i="5"/>
  <c r="O26" i="5" l="1"/>
  <c r="W24" i="4"/>
  <c r="W26" i="4" s="1"/>
  <c r="O21" i="4"/>
  <c r="W14" i="4"/>
  <c r="W16" i="4" s="1"/>
  <c r="O16" i="5"/>
  <c r="O21" i="5" s="1"/>
  <c r="O23" i="5" s="1"/>
  <c r="U14" i="5"/>
  <c r="U16" i="5" s="1"/>
  <c r="O34" i="4" l="1"/>
  <c r="O23" i="4"/>
  <c r="O33" i="4" s="1"/>
  <c r="O33" i="5"/>
  <c r="O35" i="5" s="1"/>
  <c r="Q21" i="4" l="1"/>
  <c r="Q23" i="4" s="1"/>
  <c r="Q33" i="4" s="1"/>
  <c r="E21" i="4" l="1"/>
  <c r="E23" i="4" s="1"/>
  <c r="I21" i="4"/>
  <c r="I23" i="4" s="1"/>
  <c r="S21" i="4"/>
  <c r="S23" i="4" s="1"/>
  <c r="K21" i="4"/>
  <c r="K23" i="4" s="1"/>
  <c r="C21" i="4"/>
  <c r="C23" i="4" s="1"/>
  <c r="U13" i="4"/>
  <c r="I33" i="4" l="1"/>
  <c r="I35" i="4" s="1"/>
  <c r="I34" i="4"/>
  <c r="U21" i="4"/>
  <c r="U23" i="4" s="1"/>
  <c r="U33" i="4" s="1"/>
  <c r="W13" i="4"/>
  <c r="K34" i="4"/>
  <c r="K33" i="4"/>
  <c r="S34" i="4"/>
  <c r="S33" i="4"/>
  <c r="C34" i="4"/>
  <c r="C33" i="4"/>
  <c r="E34" i="4"/>
  <c r="E33" i="4"/>
  <c r="S20" i="5"/>
  <c r="W20" i="4"/>
  <c r="U34" i="4" l="1"/>
  <c r="U20" i="5"/>
  <c r="S32" i="5" l="1"/>
  <c r="U32" i="5" s="1"/>
  <c r="I21" i="5"/>
  <c r="I23" i="5" s="1"/>
  <c r="I34" i="5" s="1"/>
  <c r="W32" i="4"/>
  <c r="S21" i="5" l="1"/>
  <c r="S23" i="5" s="1"/>
  <c r="S33" i="5" s="1"/>
  <c r="I33" i="5"/>
  <c r="E34" i="5"/>
  <c r="E35" i="5"/>
  <c r="K34" i="5"/>
  <c r="K35" i="4"/>
  <c r="E35" i="4"/>
  <c r="W21" i="4"/>
  <c r="I35" i="5" l="1"/>
  <c r="U23" i="5"/>
  <c r="U33" i="5" s="1"/>
  <c r="W23" i="4"/>
  <c r="W33" i="4" s="1"/>
  <c r="W34" i="4"/>
  <c r="S34" i="5"/>
  <c r="C34" i="5"/>
  <c r="C35" i="5"/>
  <c r="C35" i="4"/>
  <c r="U35" i="4" l="1"/>
  <c r="U21" i="5" l="1"/>
  <c r="U34" i="5" l="1"/>
  <c r="O34" i="5" l="1"/>
  <c r="U35" i="5" l="1"/>
  <c r="O35" i="4" l="1"/>
  <c r="W35" i="4"/>
</calcChain>
</file>

<file path=xl/sharedStrings.xml><?xml version="1.0" encoding="utf-8"?>
<sst xmlns="http://schemas.openxmlformats.org/spreadsheetml/2006/main" count="372" uniqueCount="242">
  <si>
    <t>บริษัท เอสวีไอ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</si>
  <si>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</si>
  <si>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</si>
  <si>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</si>
  <si>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</si>
  <si>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</si>
  <si>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</si>
  <si>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</si>
  <si>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</si>
  <si>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เงินจ่ายล่วงหน้าค่าซื้อวัตถุดิบและอุปกรณ์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</si>
  <si>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</si>
  <si>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</si>
  <si>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</si>
  <si>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</si>
  <si>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</si>
  <si>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</si>
  <si>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</si>
  <si>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</si>
  <si>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</si>
  <si>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</si>
  <si>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</si>
  <si>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</si>
  <si>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</si>
  <si>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</si>
  <si>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</si>
  <si>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</si>
  <si>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</si>
  <si>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</si>
  <si>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</si>
  <si>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</si>
  <si>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</si>
  <si>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</si>
  <si>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</si>
  <si>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</si>
  <si>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</si>
  <si>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</si>
  <si>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</si>
  <si>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</si>
  <si>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</si>
  <si>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</si>
  <si>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</si>
  <si>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</si>
  <si>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 xml:space="preserve">กำไรต่อหุ้น </t>
  </si>
  <si>
    <t xml:space="preserve">กำไรต่อหุ้นขั้นพื้นฐาน </t>
  </si>
  <si>
    <t>กำไรต่อหุ้นปรับลด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</si>
  <si>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</si>
  <si>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</si>
  <si>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</si>
  <si>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</si>
  <si>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</si>
  <si>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</si>
  <si>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</si>
  <si>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</si>
  <si>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</si>
  <si>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</si>
  <si>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</si>
  <si>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</si>
  <si>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</si>
  <si>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</si>
  <si>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</si>
  <si>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</si>
  <si>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</si>
  <si>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</si>
  <si>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</si>
  <si>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กระแสเงินสดจากกิจกรรมจัดหาเงิน</t>
  </si>
  <si>
    <t>จ่ายเงินปันผล</t>
  </si>
  <si>
    <t>ผลกระทบจากการเปลี่ยนแปลงอัตราแลกเปลี่ยนต่อเงินสด</t>
  </si>
  <si>
    <t xml:space="preserve">   และรายการเทียบเท่าเงินสด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</si>
  <si>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</si>
  <si>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</si>
  <si>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</si>
  <si>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</si>
  <si>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</si>
  <si>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</si>
  <si>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มูลค่าหุ้นสามัญ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</si>
  <si>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</si>
  <si>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</si>
  <si>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</si>
  <si>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</si>
  <si>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</si>
  <si>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</si>
  <si>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</si>
  <si>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</si>
  <si>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</si>
  <si>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</si>
  <si>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</si>
  <si>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</si>
  <si>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</si>
  <si>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</si>
  <si>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</si>
  <si>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</si>
  <si>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</si>
  <si>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</si>
  <si>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</si>
  <si>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จัดสรรแล้ว</t>
  </si>
  <si>
    <t>จากการวัดมูลค่า</t>
  </si>
  <si>
    <t>งบการเงินที่เป็น</t>
  </si>
  <si>
    <t>เงินลงทุนใน</t>
  </si>
  <si>
    <t>องค์ประกอบอื่น</t>
  </si>
  <si>
    <t>รวมส่วนของ</t>
  </si>
  <si>
    <t>สำรองตามกฎหมาย</t>
  </si>
  <si>
    <t>เงินตราต่างประเทศ</t>
  </si>
  <si>
    <t>หลักทรัพย์เผื่อขาย</t>
  </si>
  <si>
    <t>ของส่วนของผู้ถือหุ้น</t>
  </si>
  <si>
    <t>ผู้ถือหุ้น</t>
  </si>
  <si>
    <t>ส่วนเกินมูลค่าหุ้นสามัญ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</si>
  <si>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</si>
  <si>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</si>
  <si>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</si>
  <si>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สินค้าคงเหลือ</t>
  </si>
  <si>
    <t xml:space="preserve">   จัดสรรแล้ว</t>
  </si>
  <si>
    <t xml:space="preserve">          สำรองตามกฎหมาย</t>
  </si>
  <si>
    <t>เงินสดจ่ายซื้อโปรแกรมคอมพิวเตอร์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</si>
  <si>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</si>
  <si>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</si>
  <si>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 xml:space="preserve">   หนี้สินหมุนเวียนอื่น</t>
  </si>
  <si>
    <t xml:space="preserve">   สำรองผลประโยชน์ระยะยาวของพนักงาน </t>
  </si>
  <si>
    <t xml:space="preserve">   เงินสดจ่ายผลประโยชน์เงินบำเหน็จพนักงาน</t>
  </si>
  <si>
    <t xml:space="preserve">ส่วนเกิน </t>
  </si>
  <si>
    <t>ส่วนเกิน</t>
  </si>
  <si>
    <t>สินทรัพย์ภาษีเงินได้รอตัดบัญชี</t>
  </si>
  <si>
    <t xml:space="preserve">กำไรสะสม </t>
  </si>
  <si>
    <t xml:space="preserve">   กำหนดชำระภายในหนึ่งปี</t>
  </si>
  <si>
    <t xml:space="preserve">      หุ้นสามัญ 2,296,749,381 หุ้น มูลค่าหุ้นละ 1 บาท 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</si>
  <si>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</si>
  <si>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</si>
  <si>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ทุนที่ออกและชำระแล้ว</t>
  </si>
  <si>
    <t>ขาดทุนจากอัตราแลกเปลี่ยน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</si>
  <si>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</si>
  <si>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</si>
  <si>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</si>
  <si>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โดยใช้หุ้นเป็นเกณฑ์</t>
  </si>
  <si>
    <t>ส่วนทุนจากการจ่ายโดยใช้หุ้นเป็นเกณฑ์</t>
  </si>
  <si>
    <t>จากการจ่าย</t>
  </si>
  <si>
    <t>ส่วนทุนจากการจ่าย</t>
  </si>
  <si>
    <t>ส่วนทุน</t>
  </si>
  <si>
    <t>สิทธิการเช่าที่ดิน</t>
  </si>
  <si>
    <t>เงินลงทุนในบริษัทร่วม</t>
  </si>
  <si>
    <t>ค่าความนิยม</t>
  </si>
  <si>
    <t>เงินเบิกเกินบัญชีและเงินกู้ยืมระยะสั้น</t>
  </si>
  <si>
    <t xml:space="preserve">   จากธนาคาร</t>
  </si>
  <si>
    <t xml:space="preserve">   ชำระภายในหนึ่งปี</t>
  </si>
  <si>
    <t>หนี้สินภาษีเงินได้รอตัดบัญชี</t>
  </si>
  <si>
    <t>กำไรก่อนค่าใช้จ่ายทางการเงินและ</t>
  </si>
  <si>
    <t xml:space="preserve">   ค่าใช้จ่ายภาษีเงินได้</t>
  </si>
  <si>
    <t xml:space="preserve">   กำไรส่วนที่เป็นของผู้ถือหุ้นของบริษัทฯ</t>
  </si>
  <si>
    <t xml:space="preserve">กำไรสำหรับปี 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</si>
  <si>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</si>
  <si>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</si>
  <si>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</si>
  <si>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>กำไรเบ็ดเสร็จรวมสำหรับปี</t>
  </si>
  <si>
    <t xml:space="preserve">กำไรก่อนภาษี </t>
  </si>
  <si>
    <t>ลูกหนี้ระยะยาวอื่น</t>
  </si>
  <si>
    <t>กำไรก่อนค่าใช้จ่ายภาษีเงินได้</t>
  </si>
  <si>
    <t>รายการปรับกระทบยอดกำไรก่อนภาษีเป็นเงินสดรับ (จ่าย)</t>
  </si>
  <si>
    <t>เงินสดจ่ายซื้ออาคารและอุปกรณ์</t>
  </si>
  <si>
    <t>หุ้นสามัญซื้อคืน</t>
  </si>
  <si>
    <t>6, 9</t>
  </si>
  <si>
    <t xml:space="preserve">          สำรองสำหรับหุ้นที่บริษัทฯซื้อคืน</t>
  </si>
  <si>
    <t>เงินสดและรายการเทียบเท่าเงินสดปลายปี (หมายเหตุ 7)</t>
  </si>
  <si>
    <t>สำรองสำหรับ</t>
  </si>
  <si>
    <t>หุ้นที่บริษัทฯซื้อคืน</t>
  </si>
  <si>
    <t xml:space="preserve">   ขาดทุนจากการตัดจำหน่ายสินทรัพย์ถาวร</t>
  </si>
  <si>
    <t>ค่าใช้จ่ายภาษีเงินได้</t>
  </si>
  <si>
    <t xml:space="preserve">   ค่าเผื่อหนี้สงสัยจะสูญ (โอนกลับ)</t>
  </si>
  <si>
    <t>เงินลงทุนในบริษัทย่อยเพิ่มขึ้น</t>
  </si>
  <si>
    <t xml:space="preserve">      คณิตศาสตร์ประกันภัย - สุทธิจากภาษีเงินได้</t>
  </si>
  <si>
    <t>เงินให้กู้ยืมระยะยาวและดอกเบี้ยค้างรับ</t>
  </si>
  <si>
    <t xml:space="preserve">   แก่บริษัทย่อย</t>
  </si>
  <si>
    <t>หนี้สินตามสัญญาเช่าการเงิน/เช่าซื้อที่ถึงกำหนด</t>
  </si>
  <si>
    <t>หนี้สินตามสัญญาเช่าการเงิน/เช่าซื้อ - สุทธิจากส่วนที่ถึง</t>
  </si>
  <si>
    <t>2561</t>
  </si>
  <si>
    <t>ยอดคงเหลือ ณ วันที่ 1 มกราคม 2561</t>
  </si>
  <si>
    <t xml:space="preserve">ยอดคงเหลือ ณ วันที่ 31 ธันวาคม 2561 </t>
  </si>
  <si>
    <t>ยอดคงเหลือ ณ วันที่ 31 ธันวาคม 2561</t>
  </si>
  <si>
    <t>อสังหาริมทรัพย์เพื่อการลงทุน</t>
  </si>
  <si>
    <t>6, 19</t>
  </si>
  <si>
    <t>ค่าใช้จ่ายในการขายและจัดจำหน่าย</t>
  </si>
  <si>
    <t>กำไรจากอัตราแลกเปลี่ยน</t>
  </si>
  <si>
    <t xml:space="preserve">   เงินปันผลรับจากเงินลงทุนชั่วคราว</t>
  </si>
  <si>
    <t>เงินสดรับจากการขายเงินลงทุนชั่วคราว</t>
  </si>
  <si>
    <t>เงินปันผลรับจากเงินลงทุนชั่วคราว</t>
  </si>
  <si>
    <t>-</t>
  </si>
  <si>
    <t>เงินกู้ยืมระยะยาวจากธนาคาร</t>
  </si>
  <si>
    <t>เงินสดจ่ายซื้อเงินลงทุนชั่วคราว</t>
  </si>
  <si>
    <t>เงินให้กู้ยืมระยะยาวแก่บริษัทย่อยเพิ่มขึ้น</t>
  </si>
  <si>
    <t xml:space="preserve">   กำไรจากการขายเงินลงทุนชั่วคราว</t>
  </si>
  <si>
    <t>เงินเบิกเกินบัญชีและเงินกู้ยืมระยะสั้นจากธนาคารเพิ่มขึ้น</t>
  </si>
  <si>
    <t>เงินสดสุทธิใช้ไปในกิจกรรมจัดหาเงิน</t>
  </si>
  <si>
    <t>เงินสดจาก (ใช้ไปใน) กิจกรรมดำเนินงาน</t>
  </si>
  <si>
    <t>รายการที่จะถูกบันทึกในส่วนของกำไรหรือขาดทุน</t>
  </si>
  <si>
    <t xml:space="preserve"> 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</si>
  <si>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</si>
  <si>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ค่าเผื่อการลดลงของมูลค่าสินค้าคงเหลือ</t>
  </si>
  <si>
    <t xml:space="preserve">   หนี้สินจากการซื้อยานพาหนะและอุปกรณ์ภายใต้</t>
  </si>
  <si>
    <t xml:space="preserve">      สัญญาเช่าทางการเงิน/เช่าซื้อเพิ่มขึ้น</t>
  </si>
  <si>
    <t>เงินสดจ่ายหนี้สินตามสัญญาเช่าทางการเงิน/เช่าซื้อ</t>
  </si>
  <si>
    <t xml:space="preserve">   ลูกหนี้จากการขายเครื่องจักรเพิ่มขึ้น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</si>
  <si>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</si>
  <si>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</si>
  <si>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</si>
  <si>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</si>
  <si>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 xml:space="preserve">ยอดคงเหลือ ณ วันที่ 31 ธันวาคม 2562 </t>
  </si>
  <si>
    <t xml:space="preserve">ยอดคงเหลือ ณ วันที่ 1 มกราคม 2561 </t>
  </si>
  <si>
    <t>ยอดคงเหลือ ณ วันที่ 31 ธันวาคม 2562</t>
  </si>
  <si>
    <t>เงินกู้ยืมระยะยาวจากธนาคารที่ถึงกำหนดชำระ</t>
  </si>
  <si>
    <t xml:space="preserve">   ภายในหนึ่งปี</t>
  </si>
  <si>
    <t>6, 32</t>
  </si>
  <si>
    <t xml:space="preserve">   โอนกลับรายการเจ้าหนี้ค่าสินค้าและอุปกรณ์</t>
  </si>
  <si>
    <t xml:space="preserve">      ที่ฝากไว้เพื่อผลิต</t>
  </si>
  <si>
    <t xml:space="preserve">   อื่น ๆ</t>
  </si>
  <si>
    <t xml:space="preserve">   โอนกลับรายการเจ้าหนี้ค่าสินค้าและอุปกรณ์ที่ฝากไว้เพื่อผลิต</t>
  </si>
  <si>
    <t xml:space="preserve">   รายการจ่ายโดยใช้หุ้นเป็นเกณฑ์</t>
  </si>
  <si>
    <t>เงินสดรับจากการใช้สิทธิซื้อหุ้นสามัญ</t>
  </si>
  <si>
    <t xml:space="preserve">      เงินลงทุน - สุทธิจากภาษีเงินได้</t>
  </si>
  <si>
    <t xml:space="preserve">   โอนลูกหนี้ระยะยาวอื่นเป็นเงินกู้ยืมระยะยาวแก่บริษัทย่อย</t>
  </si>
  <si>
    <t xml:space="preserve">   โอนสำรองค่าใช้จ่ายการรับประกันไปลดลูกหนี้การค้า</t>
  </si>
  <si>
    <t>เพิ่มทุนจากการใช้สิทธิตามใบสำคัญแสดงสิทธิ</t>
  </si>
  <si>
    <t xml:space="preserve">         (2561: หุ้นสามัญ 2,265,749,381 หุ้น มูลค่าหุ้นละ 1 บาท)</t>
  </si>
  <si>
    <t>หุ้นสามัญซื้อคืนระหว่างปี (หมายเหตุ 26)</t>
  </si>
  <si>
    <t>สำรองหุ้นสามัญซื้อคืน (หมายเหตุ 26)</t>
  </si>
  <si>
    <t>เงินปันผลจ่าย (หมายเหตุ 34)</t>
  </si>
  <si>
    <t>การจ่ายโดยใช้หุ้นเป็นเกณฑ์ (หมายเหตุ 25)</t>
  </si>
  <si>
    <t xml:space="preserve">   ค่าตัดจำหน่ายค่าธรรมเนียมทางการเงิน</t>
  </si>
  <si>
    <t>เงินกู้ยืมระยะยาวจากธนาคารเพิ่มขึ้น</t>
  </si>
  <si>
    <t xml:space="preserve">   ขาดทุนที่ยังไม่เกิดขึ้นจากการเปลี่ยนแปลงมูลค่า</t>
  </si>
  <si>
    <t xml:space="preserve">   ขาดทุนจากการประมาณการตามหลัก</t>
  </si>
  <si>
    <t xml:space="preserve">      หุ้นสามัญ 2,266,749,381 หุ้น มูลค่าหุ้นละ 1 บาท </t>
  </si>
  <si>
    <t xml:space="preserve">   สำรองค่าใช้จ่ายการรับประกัน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</si>
  <si>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</si>
  <si>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</si>
  <si>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เงินสดจ่ายคืนหนี้ค่าสินค้าและอุปกรณ์ที่ฝากไว้เพื่อผลิต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</si>
  <si>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</si>
  <si>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</si>
  <si>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เงินสดจ่ายคืนเงินกู้ยืมระยะยาวจากธนาคาร</t>
  </si>
  <si>
    <t>เงินสดจ่ายค่าธรรมเนียมทางการเงินในการจัดหาเงินกู้ยืม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</si>
  <si>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</si>
  <si>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</si>
  <si>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ขาดทุนจากการวัดมูลค่าเงินลงทุนในหลักทรัพย์เผื่อขาย</t>
  </si>
  <si>
    <t>ขาดทุนจากการประมาณการตามหลักคณิตศาสตร์ประกันภัย</t>
  </si>
  <si>
    <t xml:space="preserve">   (หมายเหตุ 24)</t>
  </si>
  <si>
    <t xml:space="preserve">   ค่าธรรมเนียมเงินกู้ยืมจากธนาคารค้างจ่ายเพิ่มขึ้น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</si>
</sst>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#,##0.00\ ;\(#,##0.00\)"/>
    <numFmt numFmtId="167" formatCode="_(* #,##0.00_);_(* \(#,##0.00\);_(* &quot;-&quot;_);_(@_)"/>
    <numFmt numFmtId="168" formatCode="_(* #,##0_);_(* \(#,##0\);_(* &quot;-&quot;??_);_(@_)"/>
    <numFmt numFmtId="169" formatCode="0_ ;\-0\ "/>
    <numFmt numFmtId="170" formatCode="0.0%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/>
    <xf numFmtId="0" fontId="13" fillId="0" borderId="0"/>
    <xf numFmtId="170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0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94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7" fillId="0" borderId="0" xfId="2" applyFont="1" applyFill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7" fillId="0" borderId="6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0" fontId="9" fillId="0" borderId="0" xfId="2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1" fontId="9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9" fillId="0" borderId="0" xfId="2" applyFont="1" applyBorder="1" applyAlignment="1">
      <alignment vertical="center"/>
    </xf>
    <xf numFmtId="37" fontId="9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Border="1" applyAlignment="1">
      <alignment vertical="center"/>
    </xf>
    <xf numFmtId="37" fontId="7" fillId="0" borderId="0" xfId="2" applyNumberFormat="1" applyFont="1" applyBorder="1" applyAlignment="1">
      <alignment horizontal="center" vertical="center"/>
    </xf>
    <xf numFmtId="37" fontId="7" fillId="0" borderId="6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Border="1" applyAlignment="1">
      <alignment horizontal="left" vertical="center"/>
    </xf>
    <xf numFmtId="37" fontId="9" fillId="0" borderId="0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41" fontId="9" fillId="0" borderId="0" xfId="2" applyNumberFormat="1" applyFont="1" applyBorder="1" applyAlignment="1">
      <alignment horizontal="center" vertical="center"/>
    </xf>
    <xf numFmtId="41" fontId="9" fillId="0" borderId="0" xfId="2" applyNumberFormat="1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41" fontId="9" fillId="0" borderId="3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quotePrefix="1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41" fontId="9" fillId="0" borderId="1" xfId="2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centerContinuous" vertical="center"/>
    </xf>
    <xf numFmtId="0" fontId="9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41" fontId="12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10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9" fillId="4" borderId="0" xfId="0" applyNumberFormat="1" applyFont="1" applyFill="1" applyAlignment="1">
      <alignment vertical="center"/>
    </xf>
    <xf numFmtId="0" fontId="9" fillId="4" borderId="0" xfId="0" applyFont="1" applyFill="1" applyBorder="1" applyAlignment="1">
      <alignment horizontal="center" vertical="center"/>
    </xf>
    <xf numFmtId="165" fontId="9" fillId="4" borderId="0" xfId="0" applyNumberFormat="1" applyFont="1" applyFill="1" applyBorder="1" applyAlignment="1">
      <alignment vertical="center"/>
    </xf>
    <xf numFmtId="165" fontId="9" fillId="4" borderId="0" xfId="0" applyNumberFormat="1" applyFont="1" applyFill="1" applyBorder="1" applyAlignment="1">
      <alignment horizontal="right" vertical="center"/>
    </xf>
    <xf numFmtId="0" fontId="9" fillId="4" borderId="0" xfId="0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Continuous" vertical="center"/>
    </xf>
    <xf numFmtId="0" fontId="2" fillId="4" borderId="0" xfId="0" applyFont="1" applyFill="1" applyAlignment="1">
      <alignment horizontal="centerContinuous" vertical="center"/>
    </xf>
    <xf numFmtId="0" fontId="3" fillId="4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3" fillId="4" borderId="1" xfId="0" quotePrefix="1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165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165" fontId="3" fillId="4" borderId="0" xfId="0" applyNumberFormat="1" applyFont="1" applyFill="1" applyAlignment="1">
      <alignment vertical="center"/>
    </xf>
    <xf numFmtId="165" fontId="3" fillId="4" borderId="0" xfId="0" applyNumberFormat="1" applyFont="1" applyFill="1" applyAlignment="1">
      <alignment horizontal="right" vertical="center"/>
    </xf>
    <xf numFmtId="3" fontId="3" fillId="4" borderId="0" xfId="0" applyNumberFormat="1" applyFont="1" applyFill="1" applyBorder="1" applyAlignment="1">
      <alignment vertical="center"/>
    </xf>
    <xf numFmtId="165" fontId="3" fillId="4" borderId="3" xfId="0" applyNumberFormat="1" applyFont="1" applyFill="1" applyBorder="1" applyAlignment="1">
      <alignment vertical="center"/>
    </xf>
    <xf numFmtId="164" fontId="4" fillId="4" borderId="0" xfId="0" quotePrefix="1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165" fontId="3" fillId="4" borderId="0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vertical="center"/>
    </xf>
    <xf numFmtId="165" fontId="3" fillId="4" borderId="1" xfId="0" applyNumberFormat="1" applyFont="1" applyFill="1" applyBorder="1" applyAlignment="1">
      <alignment vertical="center"/>
    </xf>
    <xf numFmtId="38" fontId="3" fillId="4" borderId="0" xfId="0" applyNumberFormat="1" applyFont="1" applyFill="1" applyAlignment="1">
      <alignment vertical="center"/>
    </xf>
    <xf numFmtId="38" fontId="3" fillId="4" borderId="0" xfId="13" applyNumberFormat="1" applyFont="1" applyFill="1" applyAlignment="1">
      <alignment vertical="center"/>
    </xf>
    <xf numFmtId="0" fontId="3" fillId="4" borderId="0" xfId="18" applyFont="1" applyFill="1" applyAlignment="1">
      <alignment vertical="center"/>
    </xf>
    <xf numFmtId="38" fontId="3" fillId="4" borderId="0" xfId="18" applyNumberFormat="1" applyFont="1" applyFill="1" applyAlignment="1">
      <alignment vertical="center"/>
    </xf>
    <xf numFmtId="38" fontId="3" fillId="4" borderId="0" xfId="16" applyNumberFormat="1" applyFont="1" applyFill="1" applyAlignment="1">
      <alignment vertical="center"/>
    </xf>
    <xf numFmtId="41" fontId="3" fillId="4" borderId="1" xfId="0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9" fillId="0" borderId="0" xfId="3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9" fillId="0" borderId="2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7" fillId="0" borderId="1" xfId="2" applyNumberFormat="1" applyFont="1" applyBorder="1" applyAlignment="1">
      <alignment horizontal="center" vertical="center"/>
    </xf>
    <xf numFmtId="37" fontId="9" fillId="0" borderId="2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</cellXfs>
  <cellStyles count="25">
    <cellStyle name="Comma" xfId="1" builtinId="3"/>
    <cellStyle name="Comma 2" xfId="14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9000000}"/>
    <cellStyle name="Normal 10" xfId="21" xr:uid="{00000000-0005-0000-0000-00000A000000}"/>
    <cellStyle name="Normal 11" xfId="22" xr:uid="{00000000-0005-0000-0000-00000B000000}"/>
    <cellStyle name="Normal 12" xfId="23" xr:uid="{00000000-0005-0000-0000-00000C000000}"/>
    <cellStyle name="Normal 13" xfId="24" xr:uid="{00000000-0005-0000-0000-00000D000000}"/>
    <cellStyle name="Normal 2" xfId="3" xr:uid="{00000000-0005-0000-0000-00000E000000}"/>
    <cellStyle name="Normal 3" xfId="13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 9" xfId="15" xr:uid="{00000000-0005-0000-0000-000015000000}"/>
    <cellStyle name="Normal_CET - N096" xfId="2" xr:uid="{00000000-0005-0000-0000-000016000000}"/>
    <cellStyle name="Percent [2]" xfId="11" xr:uid="{00000000-0005-0000-0000-000017000000}"/>
    <cellStyle name="Quantity" xfId="12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showGridLines="0" view="pageBreakPreview" topLeftCell="A84" zoomScale="115" zoomScaleNormal="90" zoomScaleSheetLayoutView="115" workbookViewId="0">
      <selection activeCell="E52" sqref="E52"/>
    </sheetView>
  </sheetViews>
  <sheetFormatPr defaultColWidth="14.42578125" defaultRowHeight="21"/>
  <cols>
    <col min="1" max="1" width="36.28515625" style="142" customWidth="1"/>
    <col min="2" max="2" width="3.140625" style="142" customWidth="1"/>
    <col min="3" max="3" width="8.7109375" style="142" customWidth="1"/>
    <col min="4" max="4" width="1.5703125" style="149" customWidth="1"/>
    <col min="5" max="5" width="13.42578125" style="142" customWidth="1"/>
    <col min="6" max="6" width="2.42578125" style="149" customWidth="1"/>
    <col min="7" max="7" width="15.28515625" style="149" customWidth="1"/>
    <col min="8" max="8" width="2.42578125" style="149" customWidth="1"/>
    <col min="9" max="9" width="13.42578125" style="142" customWidth="1"/>
    <col min="10" max="10" width="2.42578125" style="149" customWidth="1"/>
    <col min="11" max="11" width="15.28515625" style="5" customWidth="1"/>
    <col min="12" max="12" width="0.28515625" style="2" customWidth="1"/>
    <col min="13" max="13" width="23.28515625" style="2" bestFit="1" customWidth="1"/>
    <col min="14" max="14" width="14.42578125" style="2"/>
    <col min="15" max="15" width="22.42578125" style="2" bestFit="1" customWidth="1"/>
    <col min="16" max="16" width="14.42578125" style="2"/>
    <col min="17" max="17" width="23.28515625" style="2" bestFit="1" customWidth="1"/>
    <col min="18" max="16384" width="14.42578125" style="2"/>
  </cols>
  <sheetData>
    <row r="1" spans="1:12" s="53" customForma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2" s="53" customFormat="1">
      <c r="A2" s="139" t="s">
        <v>80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2" s="53" customFormat="1">
      <c r="A3" s="139" t="s">
        <v>198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2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" t="s">
        <v>1</v>
      </c>
    </row>
    <row r="5" spans="1:12" s="3" customFormat="1">
      <c r="A5" s="141"/>
      <c r="B5" s="141"/>
      <c r="C5" s="141"/>
      <c r="D5" s="141"/>
      <c r="E5" s="179" t="s">
        <v>2</v>
      </c>
      <c r="F5" s="179"/>
      <c r="G5" s="179"/>
      <c r="H5" s="141"/>
      <c r="I5" s="180" t="s">
        <v>3</v>
      </c>
      <c r="J5" s="180"/>
      <c r="K5" s="180"/>
    </row>
    <row r="6" spans="1:12">
      <c r="C6" s="143" t="s">
        <v>4</v>
      </c>
      <c r="D6" s="144"/>
      <c r="E6" s="145" t="s">
        <v>199</v>
      </c>
      <c r="F6" s="144"/>
      <c r="G6" s="145" t="s">
        <v>171</v>
      </c>
      <c r="H6" s="144"/>
      <c r="I6" s="145" t="s">
        <v>199</v>
      </c>
      <c r="J6" s="144"/>
      <c r="K6" s="122" t="s">
        <v>171</v>
      </c>
    </row>
    <row r="7" spans="1:12">
      <c r="C7" s="146"/>
      <c r="D7" s="144"/>
      <c r="E7" s="147"/>
      <c r="F7" s="144"/>
      <c r="G7" s="147"/>
      <c r="H7" s="144"/>
      <c r="I7" s="147"/>
      <c r="J7" s="144"/>
      <c r="K7" s="55"/>
    </row>
    <row r="8" spans="1:12">
      <c r="A8" s="139" t="s">
        <v>5</v>
      </c>
      <c r="B8" s="139"/>
      <c r="C8" s="148"/>
    </row>
    <row r="9" spans="1:12">
      <c r="A9" s="150" t="s">
        <v>6</v>
      </c>
      <c r="B9" s="150"/>
      <c r="C9" s="148"/>
    </row>
    <row r="10" spans="1:12">
      <c r="A10" s="142" t="s">
        <v>7</v>
      </c>
      <c r="C10" s="148">
        <v>7</v>
      </c>
      <c r="D10" s="151"/>
      <c r="E10" s="152">
        <v>865671112</v>
      </c>
      <c r="F10" s="153"/>
      <c r="G10" s="152">
        <v>344065512</v>
      </c>
      <c r="H10" s="153"/>
      <c r="I10" s="152">
        <v>735690649</v>
      </c>
      <c r="J10" s="153"/>
      <c r="K10" s="152">
        <v>255129011</v>
      </c>
    </row>
    <row r="11" spans="1:12">
      <c r="A11" s="142" t="s">
        <v>8</v>
      </c>
      <c r="C11" s="148">
        <v>8</v>
      </c>
      <c r="D11" s="151"/>
      <c r="E11" s="152">
        <v>1763860620</v>
      </c>
      <c r="F11" s="153"/>
      <c r="G11" s="152">
        <v>1706948667</v>
      </c>
      <c r="H11" s="153"/>
      <c r="I11" s="152">
        <v>1763860620</v>
      </c>
      <c r="J11" s="153"/>
      <c r="K11" s="152">
        <v>1706948667</v>
      </c>
    </row>
    <row r="12" spans="1:12">
      <c r="A12" s="142" t="s">
        <v>124</v>
      </c>
      <c r="C12" s="148" t="s">
        <v>157</v>
      </c>
      <c r="D12" s="151"/>
      <c r="E12" s="153">
        <v>3097168143</v>
      </c>
      <c r="F12" s="153"/>
      <c r="G12" s="153">
        <v>3909002333</v>
      </c>
      <c r="H12" s="153"/>
      <c r="I12" s="152">
        <v>2588853783</v>
      </c>
      <c r="J12" s="153"/>
      <c r="K12" s="152">
        <v>3328330053</v>
      </c>
      <c r="L12" s="6"/>
    </row>
    <row r="13" spans="1:12">
      <c r="A13" s="142" t="s">
        <v>109</v>
      </c>
      <c r="C13" s="148">
        <v>10</v>
      </c>
      <c r="D13" s="151"/>
      <c r="E13" s="153">
        <v>3158776097</v>
      </c>
      <c r="F13" s="153"/>
      <c r="G13" s="153">
        <v>4381887327</v>
      </c>
      <c r="H13" s="153"/>
      <c r="I13" s="152">
        <v>2338199788</v>
      </c>
      <c r="J13" s="153"/>
      <c r="K13" s="152">
        <v>3632197554</v>
      </c>
      <c r="L13" s="6"/>
    </row>
    <row r="14" spans="1:12">
      <c r="A14" s="142" t="s">
        <v>9</v>
      </c>
      <c r="C14" s="148"/>
      <c r="D14" s="151"/>
      <c r="E14" s="152">
        <v>1862959</v>
      </c>
      <c r="F14" s="153"/>
      <c r="G14" s="152">
        <v>15900430</v>
      </c>
      <c r="H14" s="153"/>
      <c r="I14" s="152">
        <v>523852</v>
      </c>
      <c r="J14" s="153"/>
      <c r="K14" s="152">
        <v>15685763</v>
      </c>
    </row>
    <row r="15" spans="1:12">
      <c r="A15" s="142" t="s">
        <v>10</v>
      </c>
      <c r="C15" s="148"/>
      <c r="D15" s="151"/>
      <c r="E15" s="154">
        <v>67528271</v>
      </c>
      <c r="F15" s="153"/>
      <c r="G15" s="154">
        <v>65065635</v>
      </c>
      <c r="H15" s="153"/>
      <c r="I15" s="154">
        <v>34232217</v>
      </c>
      <c r="J15" s="163"/>
      <c r="K15" s="154">
        <v>11675560</v>
      </c>
    </row>
    <row r="16" spans="1:12">
      <c r="A16" s="150" t="s">
        <v>11</v>
      </c>
      <c r="B16" s="150"/>
      <c r="C16" s="148"/>
      <c r="D16" s="151"/>
      <c r="E16" s="155">
        <f>SUM(E10:E15)</f>
        <v>8954867202</v>
      </c>
      <c r="F16" s="151"/>
      <c r="G16" s="155">
        <f>SUM(G10:G15)</f>
        <v>10422869904</v>
      </c>
      <c r="H16" s="151"/>
      <c r="I16" s="155">
        <f>SUM(I10:I15)</f>
        <v>7461360909</v>
      </c>
      <c r="J16" s="151"/>
      <c r="K16" s="155">
        <f>SUM(K10:K15)</f>
        <v>8949966608</v>
      </c>
    </row>
    <row r="17" spans="1:11">
      <c r="A17" s="150" t="s">
        <v>12</v>
      </c>
      <c r="B17" s="150"/>
      <c r="C17" s="148"/>
      <c r="D17" s="151"/>
      <c r="E17" s="156"/>
      <c r="F17" s="151"/>
      <c r="G17" s="156"/>
      <c r="H17" s="151"/>
      <c r="I17" s="156"/>
      <c r="J17" s="151"/>
      <c r="K17" s="156"/>
    </row>
    <row r="18" spans="1:11">
      <c r="A18" s="142" t="s">
        <v>137</v>
      </c>
      <c r="B18" s="150"/>
      <c r="C18" s="148">
        <v>11</v>
      </c>
      <c r="D18" s="151"/>
      <c r="E18" s="153">
        <v>0</v>
      </c>
      <c r="F18" s="151"/>
      <c r="G18" s="153">
        <v>0</v>
      </c>
      <c r="H18" s="151"/>
      <c r="I18" s="153">
        <v>0</v>
      </c>
      <c r="J18" s="151"/>
      <c r="K18" s="153">
        <v>0</v>
      </c>
    </row>
    <row r="19" spans="1:11">
      <c r="A19" s="142" t="s">
        <v>106</v>
      </c>
      <c r="C19" s="148">
        <v>12</v>
      </c>
      <c r="D19" s="151"/>
      <c r="E19" s="153">
        <v>0</v>
      </c>
      <c r="F19" s="151"/>
      <c r="G19" s="153">
        <v>0</v>
      </c>
      <c r="H19" s="151"/>
      <c r="I19" s="157">
        <v>212133955</v>
      </c>
      <c r="J19" s="151"/>
      <c r="K19" s="157">
        <v>212093473</v>
      </c>
    </row>
    <row r="20" spans="1:11">
      <c r="A20" s="142" t="s">
        <v>167</v>
      </c>
      <c r="B20" s="150"/>
      <c r="C20" s="148"/>
      <c r="D20" s="151"/>
      <c r="E20" s="156"/>
      <c r="F20" s="151"/>
      <c r="G20" s="156"/>
      <c r="H20" s="151"/>
      <c r="I20" s="156"/>
      <c r="J20" s="151"/>
      <c r="K20" s="156"/>
    </row>
    <row r="21" spans="1:11">
      <c r="A21" s="142" t="s">
        <v>168</v>
      </c>
      <c r="B21" s="150"/>
      <c r="C21" s="148">
        <v>6</v>
      </c>
      <c r="D21" s="151"/>
      <c r="E21" s="153">
        <v>0</v>
      </c>
      <c r="F21" s="151"/>
      <c r="G21" s="153">
        <v>0</v>
      </c>
      <c r="H21" s="151"/>
      <c r="I21" s="153">
        <v>629510700</v>
      </c>
      <c r="J21" s="151"/>
      <c r="K21" s="153">
        <v>369276904</v>
      </c>
    </row>
    <row r="22" spans="1:11">
      <c r="A22" s="142" t="s">
        <v>152</v>
      </c>
      <c r="B22" s="150"/>
      <c r="C22" s="148">
        <v>6</v>
      </c>
      <c r="D22" s="151"/>
      <c r="E22" s="153">
        <v>0</v>
      </c>
      <c r="F22" s="151"/>
      <c r="G22" s="153">
        <v>0</v>
      </c>
      <c r="H22" s="151"/>
      <c r="I22" s="156">
        <v>29455404</v>
      </c>
      <c r="J22" s="151"/>
      <c r="K22" s="156">
        <v>125858951</v>
      </c>
    </row>
    <row r="23" spans="1:11">
      <c r="A23" s="142" t="s">
        <v>175</v>
      </c>
      <c r="B23" s="150"/>
      <c r="C23" s="148">
        <v>13</v>
      </c>
      <c r="D23" s="151"/>
      <c r="E23" s="153">
        <v>189545936</v>
      </c>
      <c r="F23" s="151"/>
      <c r="G23" s="153">
        <v>193541901</v>
      </c>
      <c r="H23" s="151"/>
      <c r="I23" s="156">
        <v>189545936</v>
      </c>
      <c r="J23" s="151"/>
      <c r="K23" s="156">
        <v>193541901</v>
      </c>
    </row>
    <row r="24" spans="1:11">
      <c r="A24" s="142" t="s">
        <v>107</v>
      </c>
      <c r="C24" s="148">
        <v>14</v>
      </c>
      <c r="D24" s="151"/>
      <c r="E24" s="157">
        <v>1911975721</v>
      </c>
      <c r="F24" s="151"/>
      <c r="G24" s="157">
        <v>1994336022</v>
      </c>
      <c r="H24" s="151"/>
      <c r="I24" s="156">
        <v>1483211146</v>
      </c>
      <c r="J24" s="151"/>
      <c r="K24" s="156">
        <v>1564063705</v>
      </c>
    </row>
    <row r="25" spans="1:11">
      <c r="A25" s="142" t="s">
        <v>136</v>
      </c>
      <c r="C25" s="148">
        <v>15</v>
      </c>
      <c r="D25" s="151"/>
      <c r="E25" s="157">
        <v>92009180</v>
      </c>
      <c r="F25" s="151"/>
      <c r="G25" s="157">
        <v>101191359</v>
      </c>
      <c r="H25" s="153"/>
      <c r="I25" s="153">
        <v>0</v>
      </c>
      <c r="J25" s="153"/>
      <c r="K25" s="153">
        <v>0</v>
      </c>
    </row>
    <row r="26" spans="1:11">
      <c r="A26" s="142" t="s">
        <v>138</v>
      </c>
      <c r="C26" s="148">
        <v>16</v>
      </c>
      <c r="D26" s="151"/>
      <c r="E26" s="157">
        <v>68774387</v>
      </c>
      <c r="F26" s="151"/>
      <c r="G26" s="157">
        <v>75694622</v>
      </c>
      <c r="H26" s="153"/>
      <c r="I26" s="153">
        <v>0</v>
      </c>
      <c r="J26" s="153"/>
      <c r="K26" s="153">
        <v>0</v>
      </c>
    </row>
    <row r="27" spans="1:11">
      <c r="A27" s="142" t="s">
        <v>108</v>
      </c>
      <c r="C27" s="148">
        <v>17</v>
      </c>
      <c r="D27" s="151"/>
      <c r="E27" s="156">
        <v>75227904</v>
      </c>
      <c r="F27" s="151"/>
      <c r="G27" s="156">
        <v>78411990</v>
      </c>
      <c r="H27" s="151"/>
      <c r="I27" s="156">
        <v>36813302</v>
      </c>
      <c r="J27" s="151"/>
      <c r="K27" s="156">
        <v>18310019</v>
      </c>
    </row>
    <row r="28" spans="1:11">
      <c r="A28" s="142" t="s">
        <v>120</v>
      </c>
      <c r="C28" s="148">
        <v>29</v>
      </c>
      <c r="D28" s="151"/>
      <c r="E28" s="156">
        <v>36171498</v>
      </c>
      <c r="F28" s="151"/>
      <c r="G28" s="156">
        <v>32172358</v>
      </c>
      <c r="H28" s="151"/>
      <c r="I28" s="153">
        <v>0</v>
      </c>
      <c r="J28" s="151"/>
      <c r="K28" s="153">
        <v>0</v>
      </c>
    </row>
    <row r="29" spans="1:11">
      <c r="A29" s="142" t="s">
        <v>13</v>
      </c>
      <c r="C29" s="148"/>
      <c r="D29" s="151"/>
      <c r="E29" s="156">
        <v>4811480</v>
      </c>
      <c r="F29" s="151"/>
      <c r="G29" s="156">
        <v>6670249</v>
      </c>
      <c r="H29" s="151"/>
      <c r="I29" s="156">
        <v>780612</v>
      </c>
      <c r="J29" s="151"/>
      <c r="K29" s="156">
        <v>1936785</v>
      </c>
    </row>
    <row r="30" spans="1:11">
      <c r="A30" s="150" t="s">
        <v>14</v>
      </c>
      <c r="B30" s="150"/>
      <c r="C30" s="148"/>
      <c r="E30" s="155">
        <f>SUM(E18:E29)</f>
        <v>2378516106</v>
      </c>
      <c r="G30" s="155">
        <f>SUM(G18:G29)</f>
        <v>2482018501</v>
      </c>
      <c r="I30" s="155">
        <f>SUM(I18:I29)</f>
        <v>2581451055</v>
      </c>
      <c r="J30" s="151"/>
      <c r="K30" s="155">
        <f>SUM(K18:K29)</f>
        <v>2485081738</v>
      </c>
    </row>
    <row r="31" spans="1:11" ht="21.75" thickBot="1">
      <c r="A31" s="150" t="s">
        <v>15</v>
      </c>
      <c r="B31" s="150"/>
      <c r="C31" s="158"/>
      <c r="E31" s="159">
        <f>SUM(E16:E29)</f>
        <v>11333383308</v>
      </c>
      <c r="G31" s="159">
        <f>SUM(G16:G29)</f>
        <v>12904888405</v>
      </c>
      <c r="I31" s="159">
        <f>SUM(I16:I29)</f>
        <v>10042811964</v>
      </c>
      <c r="J31" s="151"/>
      <c r="K31" s="159">
        <f>SUM(K16:K29)</f>
        <v>11435048346</v>
      </c>
    </row>
    <row r="32" spans="1:11" ht="21.75" thickTop="1">
      <c r="C32" s="158"/>
    </row>
    <row r="33" spans="1:11">
      <c r="A33" s="142" t="s">
        <v>16</v>
      </c>
      <c r="G33" s="151"/>
    </row>
    <row r="34" spans="1:11" s="53" customFormat="1">
      <c r="A34" s="178" t="s">
        <v>0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</row>
    <row r="35" spans="1:11" s="53" customFormat="1">
      <c r="A35" s="139" t="s">
        <v>81</v>
      </c>
      <c r="B35" s="139"/>
      <c r="C35" s="139"/>
      <c r="D35" s="139"/>
      <c r="E35" s="139"/>
      <c r="F35" s="139"/>
      <c r="G35" s="139"/>
      <c r="H35" s="139"/>
      <c r="I35" s="139"/>
      <c r="J35" s="139"/>
    </row>
    <row r="36" spans="1:11" s="53" customFormat="1">
      <c r="A36" s="139" t="s">
        <v>198</v>
      </c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1">
      <c r="A37" s="140"/>
      <c r="B37" s="140"/>
      <c r="C37" s="140"/>
      <c r="D37" s="140"/>
      <c r="E37" s="140"/>
      <c r="F37" s="140"/>
      <c r="G37" s="140"/>
      <c r="H37" s="140"/>
      <c r="I37" s="140"/>
      <c r="J37" s="140"/>
      <c r="K37" s="1" t="s">
        <v>1</v>
      </c>
    </row>
    <row r="38" spans="1:11" s="3" customFormat="1">
      <c r="A38" s="141"/>
      <c r="B38" s="141"/>
      <c r="C38" s="141"/>
      <c r="D38" s="141"/>
      <c r="E38" s="179" t="s">
        <v>2</v>
      </c>
      <c r="F38" s="179"/>
      <c r="G38" s="179"/>
      <c r="H38" s="141"/>
      <c r="I38" s="180" t="s">
        <v>3</v>
      </c>
      <c r="J38" s="180"/>
      <c r="K38" s="180"/>
    </row>
    <row r="39" spans="1:11">
      <c r="C39" s="143" t="s">
        <v>4</v>
      </c>
      <c r="D39" s="144"/>
      <c r="E39" s="145" t="s">
        <v>199</v>
      </c>
      <c r="F39" s="144"/>
      <c r="G39" s="145" t="s">
        <v>171</v>
      </c>
      <c r="H39" s="144"/>
      <c r="I39" s="145" t="s">
        <v>199</v>
      </c>
      <c r="J39" s="144"/>
      <c r="K39" s="122" t="s">
        <v>171</v>
      </c>
    </row>
    <row r="40" spans="1:11">
      <c r="A40" s="139" t="s">
        <v>17</v>
      </c>
      <c r="B40" s="139"/>
      <c r="C40" s="148"/>
      <c r="D40" s="142"/>
      <c r="F40" s="142"/>
      <c r="G40" s="142"/>
      <c r="H40" s="142"/>
      <c r="I40" s="160"/>
      <c r="J40" s="144"/>
      <c r="K40" s="4"/>
    </row>
    <row r="41" spans="1:11">
      <c r="A41" s="150" t="s">
        <v>18</v>
      </c>
      <c r="B41" s="150"/>
      <c r="C41" s="148"/>
    </row>
    <row r="42" spans="1:11">
      <c r="A42" s="142" t="s">
        <v>139</v>
      </c>
      <c r="B42" s="150"/>
      <c r="C42" s="148"/>
    </row>
    <row r="43" spans="1:11">
      <c r="A43" s="142" t="s">
        <v>140</v>
      </c>
      <c r="B43" s="150"/>
      <c r="C43" s="148">
        <v>18</v>
      </c>
      <c r="E43" s="161">
        <v>1220470075</v>
      </c>
      <c r="G43" s="161">
        <v>244978558</v>
      </c>
      <c r="I43" s="153">
        <v>947000000</v>
      </c>
      <c r="K43" s="153">
        <v>0</v>
      </c>
    </row>
    <row r="44" spans="1:11">
      <c r="A44" s="142" t="s">
        <v>82</v>
      </c>
      <c r="C44" s="148" t="s">
        <v>176</v>
      </c>
      <c r="D44" s="151"/>
      <c r="E44" s="161">
        <v>2953692585</v>
      </c>
      <c r="F44" s="153"/>
      <c r="G44" s="161">
        <v>4126191903</v>
      </c>
      <c r="H44" s="153"/>
      <c r="I44" s="152">
        <v>2523417140</v>
      </c>
      <c r="J44" s="153"/>
      <c r="K44" s="152">
        <v>3653898810</v>
      </c>
    </row>
    <row r="45" spans="1:11">
      <c r="A45" s="142" t="s">
        <v>169</v>
      </c>
      <c r="C45" s="148"/>
      <c r="D45" s="151"/>
      <c r="G45" s="142"/>
      <c r="K45" s="142"/>
    </row>
    <row r="46" spans="1:11">
      <c r="A46" s="142" t="s">
        <v>141</v>
      </c>
      <c r="C46" s="148">
        <v>21</v>
      </c>
      <c r="D46" s="151"/>
      <c r="E46" s="152">
        <v>15095175</v>
      </c>
      <c r="F46" s="153"/>
      <c r="G46" s="152">
        <v>19537648</v>
      </c>
      <c r="H46" s="153"/>
      <c r="I46" s="152">
        <v>5888671</v>
      </c>
      <c r="J46" s="153"/>
      <c r="K46" s="152">
        <v>3349085</v>
      </c>
    </row>
    <row r="47" spans="1:11">
      <c r="A47" s="142" t="s">
        <v>205</v>
      </c>
      <c r="C47" s="148"/>
      <c r="D47" s="151"/>
      <c r="E47" s="152"/>
      <c r="F47" s="153"/>
      <c r="G47" s="152"/>
      <c r="H47" s="153"/>
      <c r="I47" s="152"/>
      <c r="J47" s="153"/>
      <c r="K47" s="152"/>
    </row>
    <row r="48" spans="1:11">
      <c r="A48" s="142" t="s">
        <v>206</v>
      </c>
      <c r="C48" s="148">
        <v>22</v>
      </c>
      <c r="D48" s="151"/>
      <c r="E48" s="152">
        <v>571936874</v>
      </c>
      <c r="F48" s="153"/>
      <c r="G48" s="152">
        <v>0</v>
      </c>
      <c r="H48" s="153"/>
      <c r="I48" s="152">
        <v>571936874</v>
      </c>
      <c r="J48" s="153"/>
      <c r="K48" s="152">
        <v>0</v>
      </c>
    </row>
    <row r="49" spans="1:11">
      <c r="A49" s="142" t="s">
        <v>113</v>
      </c>
      <c r="C49" s="148"/>
      <c r="D49" s="151"/>
      <c r="E49" s="152">
        <v>18653034</v>
      </c>
      <c r="F49" s="153"/>
      <c r="G49" s="152">
        <v>38418300</v>
      </c>
      <c r="H49" s="153"/>
      <c r="I49" s="152">
        <v>621231</v>
      </c>
      <c r="J49" s="153"/>
      <c r="K49" s="152">
        <v>916799</v>
      </c>
    </row>
    <row r="50" spans="1:11">
      <c r="A50" s="142" t="s">
        <v>114</v>
      </c>
      <c r="C50" s="148"/>
      <c r="D50" s="151"/>
      <c r="E50" s="152">
        <v>27694886</v>
      </c>
      <c r="F50" s="153"/>
      <c r="G50" s="152">
        <v>63762852</v>
      </c>
      <c r="H50" s="153"/>
      <c r="I50" s="153">
        <v>18573527</v>
      </c>
      <c r="J50" s="153"/>
      <c r="K50" s="153">
        <v>46473055</v>
      </c>
    </row>
    <row r="51" spans="1:11">
      <c r="A51" s="142" t="s">
        <v>19</v>
      </c>
      <c r="C51" s="148">
        <v>20</v>
      </c>
      <c r="D51" s="162"/>
      <c r="E51" s="154">
        <v>253508388</v>
      </c>
      <c r="F51" s="163"/>
      <c r="G51" s="154">
        <v>54249847</v>
      </c>
      <c r="H51" s="163"/>
      <c r="I51" s="154">
        <v>239700816</v>
      </c>
      <c r="J51" s="163"/>
      <c r="K51" s="154">
        <v>17931748</v>
      </c>
    </row>
    <row r="52" spans="1:11">
      <c r="A52" s="150" t="s">
        <v>20</v>
      </c>
      <c r="B52" s="150"/>
      <c r="C52" s="148"/>
      <c r="D52" s="151"/>
      <c r="E52" s="155">
        <f>SUM(E42:E51)</f>
        <v>5061051017</v>
      </c>
      <c r="F52" s="151"/>
      <c r="G52" s="155">
        <f>SUM(G42:G51)</f>
        <v>4547139108</v>
      </c>
      <c r="H52" s="151"/>
      <c r="I52" s="155">
        <f>SUM(I42:I51)</f>
        <v>4307138259</v>
      </c>
      <c r="J52" s="151"/>
      <c r="K52" s="155">
        <f>SUM(K42:K51)</f>
        <v>3722569497</v>
      </c>
    </row>
    <row r="53" spans="1:11">
      <c r="A53" s="150" t="s">
        <v>21</v>
      </c>
      <c r="B53" s="150"/>
      <c r="C53" s="148"/>
      <c r="D53" s="151"/>
      <c r="G53" s="142"/>
      <c r="H53" s="151"/>
      <c r="I53" s="156"/>
      <c r="J53" s="151"/>
      <c r="K53" s="156"/>
    </row>
    <row r="54" spans="1:11" s="8" customFormat="1">
      <c r="A54" s="142" t="s">
        <v>170</v>
      </c>
      <c r="B54" s="142"/>
      <c r="C54" s="164"/>
      <c r="D54" s="162"/>
      <c r="E54" s="165"/>
      <c r="F54" s="162"/>
      <c r="G54" s="165"/>
      <c r="H54" s="162"/>
      <c r="I54" s="165"/>
      <c r="J54" s="162"/>
      <c r="K54" s="165"/>
    </row>
    <row r="55" spans="1:11">
      <c r="A55" s="142" t="s">
        <v>122</v>
      </c>
      <c r="C55" s="148">
        <v>21</v>
      </c>
      <c r="D55" s="151"/>
      <c r="E55" s="165">
        <v>37142194</v>
      </c>
      <c r="F55" s="162"/>
      <c r="G55" s="165">
        <v>15312786</v>
      </c>
      <c r="H55" s="162"/>
      <c r="I55" s="165">
        <v>21090850</v>
      </c>
      <c r="J55" s="162"/>
      <c r="K55" s="165">
        <v>3142584</v>
      </c>
    </row>
    <row r="56" spans="1:11">
      <c r="A56" s="142" t="s">
        <v>183</v>
      </c>
      <c r="C56" s="148">
        <v>22</v>
      </c>
      <c r="D56" s="151"/>
      <c r="E56" s="165">
        <v>2529108071</v>
      </c>
      <c r="F56" s="162"/>
      <c r="G56" s="165">
        <v>519752800</v>
      </c>
      <c r="H56" s="162"/>
      <c r="I56" s="152">
        <v>2158065971</v>
      </c>
      <c r="J56" s="162"/>
      <c r="K56" s="152">
        <v>0</v>
      </c>
    </row>
    <row r="57" spans="1:11">
      <c r="A57" s="142" t="s">
        <v>83</v>
      </c>
      <c r="C57" s="148">
        <v>23</v>
      </c>
      <c r="D57" s="151"/>
      <c r="E57" s="165">
        <v>238662808</v>
      </c>
      <c r="F57" s="162"/>
      <c r="G57" s="165">
        <v>176065576</v>
      </c>
      <c r="H57" s="162"/>
      <c r="I57" s="165">
        <v>138593363</v>
      </c>
      <c r="J57" s="162"/>
      <c r="K57" s="165">
        <v>84397449</v>
      </c>
    </row>
    <row r="58" spans="1:11">
      <c r="A58" s="142" t="s">
        <v>142</v>
      </c>
      <c r="C58" s="148">
        <v>29</v>
      </c>
      <c r="D58" s="151"/>
      <c r="E58" s="166">
        <v>528758</v>
      </c>
      <c r="F58" s="151"/>
      <c r="G58" s="166">
        <v>6116942</v>
      </c>
      <c r="H58" s="151"/>
      <c r="I58" s="166">
        <v>124459</v>
      </c>
      <c r="J58" s="151"/>
      <c r="K58" s="166">
        <v>5496603</v>
      </c>
    </row>
    <row r="59" spans="1:11">
      <c r="A59" s="150" t="s">
        <v>22</v>
      </c>
      <c r="B59" s="150"/>
      <c r="C59" s="148"/>
      <c r="D59" s="151"/>
      <c r="E59" s="166">
        <f>SUM(E54:E58)</f>
        <v>2805441831</v>
      </c>
      <c r="F59" s="151"/>
      <c r="G59" s="166">
        <f>SUM(G54:G58)</f>
        <v>717248104</v>
      </c>
      <c r="H59" s="151"/>
      <c r="I59" s="166">
        <f>SUM(I54:I58)</f>
        <v>2317874643</v>
      </c>
      <c r="J59" s="151"/>
      <c r="K59" s="166">
        <f>SUM(K54:K58)</f>
        <v>93036636</v>
      </c>
    </row>
    <row r="60" spans="1:11">
      <c r="A60" s="150" t="s">
        <v>23</v>
      </c>
      <c r="B60" s="150"/>
      <c r="C60" s="148"/>
      <c r="D60" s="151"/>
      <c r="E60" s="166">
        <f>SUM(E52+E59)</f>
        <v>7866492848</v>
      </c>
      <c r="F60" s="151"/>
      <c r="G60" s="166">
        <f>SUM(G52+G59)</f>
        <v>5264387212</v>
      </c>
      <c r="H60" s="151"/>
      <c r="I60" s="166">
        <f>I59+I52</f>
        <v>6625012902</v>
      </c>
      <c r="J60" s="151"/>
      <c r="K60" s="166">
        <f>K59+K52</f>
        <v>3815606133</v>
      </c>
    </row>
    <row r="61" spans="1:11">
      <c r="A61" s="150"/>
      <c r="B61" s="150"/>
      <c r="C61" s="148"/>
      <c r="D61" s="151"/>
      <c r="E61" s="165"/>
      <c r="F61" s="151"/>
      <c r="G61" s="165"/>
      <c r="H61" s="151"/>
      <c r="I61" s="165"/>
      <c r="J61" s="151"/>
      <c r="K61" s="9"/>
    </row>
    <row r="62" spans="1:11">
      <c r="A62" s="142" t="s">
        <v>16</v>
      </c>
      <c r="G62" s="151"/>
    </row>
    <row r="63" spans="1:11" s="113" customFormat="1">
      <c r="A63" s="178" t="s">
        <v>0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</row>
    <row r="64" spans="1:11" s="113" customFormat="1">
      <c r="A64" s="139" t="s">
        <v>81</v>
      </c>
      <c r="B64" s="139"/>
      <c r="C64" s="139"/>
      <c r="D64" s="139"/>
      <c r="E64" s="139"/>
      <c r="F64" s="139"/>
      <c r="G64" s="139"/>
      <c r="H64" s="139"/>
      <c r="I64" s="139"/>
      <c r="J64" s="139"/>
    </row>
    <row r="65" spans="1:13" s="113" customFormat="1">
      <c r="A65" s="139" t="s">
        <v>198</v>
      </c>
      <c r="B65" s="139"/>
      <c r="C65" s="139"/>
      <c r="D65" s="139"/>
      <c r="E65" s="139"/>
      <c r="F65" s="139"/>
      <c r="G65" s="139"/>
      <c r="H65" s="139"/>
      <c r="I65" s="139"/>
      <c r="J65" s="139"/>
    </row>
    <row r="66" spans="1:13">
      <c r="A66" s="140"/>
      <c r="B66" s="140"/>
      <c r="C66" s="140"/>
      <c r="D66" s="140"/>
      <c r="E66" s="140"/>
      <c r="F66" s="140"/>
      <c r="G66" s="140"/>
      <c r="H66" s="140"/>
      <c r="I66" s="140"/>
      <c r="J66" s="140"/>
      <c r="K66" s="1" t="s">
        <v>1</v>
      </c>
    </row>
    <row r="67" spans="1:13" s="3" customFormat="1">
      <c r="A67" s="141"/>
      <c r="B67" s="141"/>
      <c r="C67" s="141"/>
      <c r="D67" s="141"/>
      <c r="E67" s="179" t="s">
        <v>2</v>
      </c>
      <c r="F67" s="179"/>
      <c r="G67" s="179"/>
      <c r="H67" s="141"/>
      <c r="I67" s="180" t="s">
        <v>3</v>
      </c>
      <c r="J67" s="180"/>
      <c r="K67" s="180"/>
    </row>
    <row r="68" spans="1:13">
      <c r="C68" s="143" t="s">
        <v>4</v>
      </c>
      <c r="D68" s="144"/>
      <c r="E68" s="145" t="s">
        <v>199</v>
      </c>
      <c r="F68" s="144"/>
      <c r="G68" s="145" t="s">
        <v>171</v>
      </c>
      <c r="H68" s="144"/>
      <c r="I68" s="145" t="s">
        <v>199</v>
      </c>
      <c r="J68" s="144"/>
      <c r="K68" s="122" t="s">
        <v>171</v>
      </c>
    </row>
    <row r="69" spans="1:13">
      <c r="A69" s="150" t="s">
        <v>24</v>
      </c>
      <c r="B69" s="150"/>
      <c r="C69" s="148"/>
      <c r="D69" s="151"/>
      <c r="E69" s="156"/>
      <c r="F69" s="151"/>
      <c r="G69" s="156"/>
      <c r="H69" s="151"/>
      <c r="I69" s="156"/>
      <c r="J69" s="151"/>
      <c r="K69" s="7"/>
    </row>
    <row r="70" spans="1:13">
      <c r="A70" s="167" t="s">
        <v>25</v>
      </c>
      <c r="B70" s="167"/>
      <c r="C70" s="148">
        <v>24</v>
      </c>
      <c r="D70" s="151"/>
      <c r="E70" s="156"/>
      <c r="F70" s="151"/>
      <c r="G70" s="156"/>
      <c r="H70" s="151"/>
      <c r="I70" s="156"/>
      <c r="J70" s="151"/>
      <c r="K70" s="7"/>
    </row>
    <row r="71" spans="1:13">
      <c r="A71" s="167" t="s">
        <v>26</v>
      </c>
      <c r="B71" s="167"/>
      <c r="C71" s="148"/>
      <c r="D71" s="151"/>
      <c r="E71" s="156"/>
      <c r="F71" s="151"/>
      <c r="G71" s="156"/>
      <c r="H71" s="151"/>
      <c r="I71" s="156"/>
      <c r="J71" s="151"/>
      <c r="K71" s="7"/>
    </row>
    <row r="72" spans="1:13" ht="21.75" thickBot="1">
      <c r="A72" s="167" t="s">
        <v>123</v>
      </c>
      <c r="B72" s="167"/>
      <c r="C72" s="148"/>
      <c r="D72" s="151"/>
      <c r="E72" s="159">
        <v>2296749381</v>
      </c>
      <c r="F72" s="151"/>
      <c r="G72" s="159">
        <v>2296749381</v>
      </c>
      <c r="H72" s="151"/>
      <c r="I72" s="159">
        <v>2296749381</v>
      </c>
      <c r="J72" s="151"/>
      <c r="K72" s="159">
        <v>2296749381</v>
      </c>
    </row>
    <row r="73" spans="1:13" ht="21.75" thickTop="1">
      <c r="A73" s="167" t="s">
        <v>126</v>
      </c>
      <c r="B73" s="167"/>
      <c r="C73" s="148"/>
      <c r="D73" s="151"/>
      <c r="E73" s="156"/>
      <c r="F73" s="151"/>
      <c r="G73" s="156"/>
      <c r="H73" s="151"/>
      <c r="I73" s="156"/>
      <c r="J73" s="151"/>
      <c r="K73" s="156"/>
    </row>
    <row r="74" spans="1:13">
      <c r="A74" s="167" t="s">
        <v>227</v>
      </c>
      <c r="B74" s="167"/>
      <c r="C74" s="148"/>
      <c r="D74" s="151"/>
      <c r="E74" s="156"/>
      <c r="F74" s="151"/>
      <c r="G74" s="156"/>
      <c r="H74" s="151"/>
      <c r="I74" s="156"/>
      <c r="J74" s="151"/>
      <c r="K74" s="156"/>
    </row>
    <row r="75" spans="1:13">
      <c r="A75" s="167" t="s">
        <v>218</v>
      </c>
      <c r="B75" s="167"/>
      <c r="C75" s="148"/>
      <c r="D75" s="151"/>
      <c r="E75" s="156">
        <v>2266749381</v>
      </c>
      <c r="F75" s="151"/>
      <c r="G75" s="156">
        <v>2265749381</v>
      </c>
      <c r="H75" s="151"/>
      <c r="I75" s="156">
        <v>2266749381</v>
      </c>
      <c r="J75" s="151"/>
      <c r="K75" s="156">
        <v>2265749381</v>
      </c>
    </row>
    <row r="76" spans="1:13">
      <c r="A76" s="142" t="s">
        <v>105</v>
      </c>
      <c r="C76" s="148"/>
      <c r="D76" s="151"/>
      <c r="E76" s="156">
        <v>90203859</v>
      </c>
      <c r="F76" s="151"/>
      <c r="G76" s="156">
        <v>86763859</v>
      </c>
      <c r="H76" s="151"/>
      <c r="I76" s="156">
        <v>90203859</v>
      </c>
      <c r="J76" s="151"/>
      <c r="K76" s="156">
        <v>86763859</v>
      </c>
    </row>
    <row r="77" spans="1:13">
      <c r="A77" s="168" t="s">
        <v>132</v>
      </c>
      <c r="C77" s="148">
        <v>25</v>
      </c>
      <c r="D77" s="151"/>
      <c r="E77" s="152">
        <v>29802760</v>
      </c>
      <c r="F77" s="151"/>
      <c r="G77" s="152">
        <v>28610650</v>
      </c>
      <c r="H77" s="151"/>
      <c r="I77" s="152">
        <v>29802760</v>
      </c>
      <c r="J77" s="151"/>
      <c r="K77" s="152">
        <v>28610650</v>
      </c>
    </row>
    <row r="78" spans="1:13">
      <c r="A78" s="142" t="s">
        <v>156</v>
      </c>
      <c r="C78" s="148">
        <v>26</v>
      </c>
      <c r="D78" s="151"/>
      <c r="E78" s="156">
        <v>-499448896</v>
      </c>
      <c r="F78" s="151"/>
      <c r="G78" s="156">
        <v>-424383644</v>
      </c>
      <c r="H78" s="151"/>
      <c r="I78" s="156">
        <v>-499448896</v>
      </c>
      <c r="J78" s="151"/>
      <c r="K78" s="156">
        <v>-424383644</v>
      </c>
    </row>
    <row r="79" spans="1:13">
      <c r="A79" s="169" t="s">
        <v>121</v>
      </c>
      <c r="C79" s="148"/>
      <c r="D79" s="151"/>
      <c r="E79" s="156"/>
      <c r="F79" s="151"/>
      <c r="G79" s="156"/>
      <c r="H79" s="151"/>
      <c r="I79" s="156"/>
      <c r="J79" s="151"/>
      <c r="K79" s="156"/>
      <c r="M79" s="7"/>
    </row>
    <row r="80" spans="1:13">
      <c r="A80" s="170" t="s">
        <v>110</v>
      </c>
      <c r="C80" s="148"/>
      <c r="D80" s="151"/>
      <c r="E80" s="156"/>
      <c r="F80" s="151"/>
      <c r="G80" s="156"/>
      <c r="H80" s="151"/>
      <c r="J80" s="151"/>
      <c r="K80" s="142"/>
    </row>
    <row r="81" spans="1:11">
      <c r="A81" s="170" t="s">
        <v>111</v>
      </c>
      <c r="C81" s="148">
        <v>27</v>
      </c>
      <c r="D81" s="151"/>
      <c r="E81" s="156">
        <v>229674938</v>
      </c>
      <c r="F81" s="151"/>
      <c r="G81" s="156">
        <v>229674938</v>
      </c>
      <c r="H81" s="151"/>
      <c r="I81" s="156">
        <v>229674938</v>
      </c>
      <c r="J81" s="151"/>
      <c r="K81" s="156">
        <v>229674938</v>
      </c>
    </row>
    <row r="82" spans="1:11">
      <c r="A82" s="170" t="s">
        <v>158</v>
      </c>
      <c r="C82" s="148">
        <v>26</v>
      </c>
      <c r="D82" s="151"/>
      <c r="E82" s="156">
        <v>499448896</v>
      </c>
      <c r="F82" s="151"/>
      <c r="G82" s="156">
        <v>424383644</v>
      </c>
      <c r="H82" s="151"/>
      <c r="I82" s="156">
        <v>499448896</v>
      </c>
      <c r="J82" s="151"/>
      <c r="K82" s="156">
        <v>424383644</v>
      </c>
    </row>
    <row r="83" spans="1:11">
      <c r="A83" s="170" t="s">
        <v>28</v>
      </c>
      <c r="B83" s="167"/>
      <c r="C83" s="148"/>
      <c r="D83" s="162"/>
      <c r="E83" s="152">
        <v>888996603</v>
      </c>
      <c r="F83" s="162"/>
      <c r="G83" s="152">
        <v>5025200989</v>
      </c>
      <c r="H83" s="162"/>
      <c r="I83" s="152">
        <v>805065807</v>
      </c>
      <c r="J83" s="162"/>
      <c r="K83" s="152">
        <v>4984381465</v>
      </c>
    </row>
    <row r="84" spans="1:11">
      <c r="A84" s="171" t="s">
        <v>91</v>
      </c>
      <c r="B84" s="167"/>
      <c r="C84" s="148"/>
      <c r="D84" s="162"/>
      <c r="E84" s="166">
        <v>-38537081</v>
      </c>
      <c r="F84" s="162"/>
      <c r="G84" s="166">
        <v>4501376</v>
      </c>
      <c r="H84" s="162"/>
      <c r="I84" s="172">
        <v>-3697683</v>
      </c>
      <c r="J84" s="162"/>
      <c r="K84" s="172">
        <v>24261920</v>
      </c>
    </row>
    <row r="85" spans="1:11">
      <c r="A85" s="150" t="s">
        <v>29</v>
      </c>
      <c r="B85" s="150"/>
      <c r="C85" s="148"/>
      <c r="D85" s="151"/>
      <c r="E85" s="166">
        <f>SUM(E75:E84)</f>
        <v>3466890460</v>
      </c>
      <c r="F85" s="151"/>
      <c r="G85" s="166">
        <f>SUM(G75:G84)</f>
        <v>7640501193</v>
      </c>
      <c r="H85" s="151"/>
      <c r="I85" s="166">
        <f>SUM(I75:I84)</f>
        <v>3417799062</v>
      </c>
      <c r="J85" s="151"/>
      <c r="K85" s="166">
        <f>SUM(K75:K84)</f>
        <v>7619442213</v>
      </c>
    </row>
    <row r="86" spans="1:11" ht="21.75" thickBot="1">
      <c r="A86" s="150" t="s">
        <v>30</v>
      </c>
      <c r="B86" s="150"/>
      <c r="C86" s="148"/>
      <c r="D86" s="151"/>
      <c r="E86" s="159">
        <f>E60+E85</f>
        <v>11333383308</v>
      </c>
      <c r="F86" s="151"/>
      <c r="G86" s="159">
        <f>G60+G85</f>
        <v>12904888405</v>
      </c>
      <c r="H86" s="151"/>
      <c r="I86" s="159">
        <f>I60+I85</f>
        <v>10042811964</v>
      </c>
      <c r="J86" s="151"/>
      <c r="K86" s="159">
        <f>K60+K85</f>
        <v>11435048346</v>
      </c>
    </row>
    <row r="87" spans="1:11" ht="11.25" customHeight="1" thickTop="1">
      <c r="C87" s="165"/>
      <c r="E87" s="152">
        <f>E86-E31</f>
        <v>0</v>
      </c>
      <c r="F87" s="153"/>
      <c r="G87" s="152">
        <f>G86-G31</f>
        <v>0</v>
      </c>
      <c r="H87" s="153"/>
      <c r="I87" s="152">
        <f>I86-I31</f>
        <v>0</v>
      </c>
      <c r="J87" s="153"/>
      <c r="K87" s="152">
        <f>K86-K31</f>
        <v>0</v>
      </c>
    </row>
    <row r="88" spans="1:11">
      <c r="A88" s="142" t="s">
        <v>16</v>
      </c>
      <c r="C88" s="165"/>
      <c r="E88" s="156"/>
      <c r="G88" s="156"/>
      <c r="I88" s="156"/>
      <c r="K88" s="156"/>
    </row>
    <row r="89" spans="1:11" ht="10.5" customHeight="1">
      <c r="C89" s="165"/>
      <c r="E89" s="156"/>
      <c r="I89" s="156"/>
    </row>
    <row r="90" spans="1:11">
      <c r="A90" s="173"/>
      <c r="B90" s="173"/>
      <c r="C90" s="173"/>
      <c r="E90" s="156"/>
      <c r="I90" s="156"/>
    </row>
    <row r="91" spans="1:11">
      <c r="A91" s="174"/>
      <c r="B91" s="174"/>
      <c r="C91" s="165"/>
      <c r="E91" s="156"/>
      <c r="I91" s="156"/>
    </row>
    <row r="92" spans="1:11">
      <c r="E92" s="165" t="s">
        <v>31</v>
      </c>
      <c r="I92" s="156"/>
    </row>
    <row r="93" spans="1:11">
      <c r="A93" s="173"/>
      <c r="B93" s="173"/>
      <c r="C93" s="173"/>
      <c r="E93" s="156"/>
      <c r="I93" s="156"/>
    </row>
    <row r="94" spans="1:11">
      <c r="A94" s="174"/>
      <c r="B94" s="174"/>
      <c r="C94" s="156"/>
      <c r="E94" s="156"/>
      <c r="I94" s="156"/>
    </row>
  </sheetData>
  <mergeCells count="9">
    <mergeCell ref="A63:K63"/>
    <mergeCell ref="E67:G67"/>
    <mergeCell ref="I67:K67"/>
    <mergeCell ref="A1:K1"/>
    <mergeCell ref="E5:G5"/>
    <mergeCell ref="A34:K34"/>
    <mergeCell ref="E38:G38"/>
    <mergeCell ref="I5:K5"/>
    <mergeCell ref="I38:K38"/>
  </mergeCells>
  <pageMargins left="0.62" right="0.23622047244094499" top="0.78740157480314998" bottom="0.39370078740157499" header="0.196850393700787" footer="0.196850393700787"/>
  <pageSetup paperSize="9" scale="83" orientation="portrait" r:id="rId1"/>
  <rowBreaks count="2" manualBreakCount="2">
    <brk id="33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5"/>
  <sheetViews>
    <sheetView showGridLines="0" view="pageBreakPreview" topLeftCell="A58" zoomScale="93" zoomScaleNormal="100" zoomScaleSheetLayoutView="93" workbookViewId="0">
      <selection activeCell="A54" sqref="A54:XFD54"/>
    </sheetView>
  </sheetViews>
  <sheetFormatPr defaultColWidth="14.42578125" defaultRowHeight="21.75"/>
  <cols>
    <col min="1" max="1" width="38" style="12" customWidth="1"/>
    <col min="2" max="2" width="3.140625" style="12" customWidth="1"/>
    <col min="3" max="3" width="8" style="130" customWidth="1"/>
    <col min="4" max="4" width="1.5703125" style="28" customWidth="1"/>
    <col min="5" max="5" width="14.5703125" style="12" customWidth="1"/>
    <col min="6" max="6" width="2.42578125" style="28" customWidth="1"/>
    <col min="7" max="7" width="14.5703125" style="12" customWidth="1"/>
    <col min="8" max="8" width="2.42578125" style="28" customWidth="1"/>
    <col min="9" max="9" width="14.42578125" style="12" customWidth="1"/>
    <col min="10" max="10" width="2.42578125" style="28" customWidth="1"/>
    <col min="11" max="11" width="14.7109375" style="12" customWidth="1"/>
    <col min="12" max="12" width="1.28515625" style="12" customWidth="1"/>
    <col min="13" max="13" width="16" style="12" bestFit="1" customWidth="1"/>
    <col min="14" max="14" width="22.42578125" style="12" bestFit="1" customWidth="1"/>
    <col min="15" max="15" width="14.42578125" style="12"/>
    <col min="16" max="16" width="23.28515625" style="12" bestFit="1" customWidth="1"/>
    <col min="17" max="17" width="14.42578125" style="12"/>
    <col min="18" max="18" width="22.42578125" style="12" bestFit="1" customWidth="1"/>
    <col min="19" max="19" width="14.42578125" style="12"/>
    <col min="20" max="20" width="23.28515625" style="12" bestFit="1" customWidth="1"/>
    <col min="21" max="16384" width="14.42578125" style="12"/>
  </cols>
  <sheetData>
    <row r="1" spans="1:11" s="81" customForma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s="81" customFormat="1">
      <c r="A2" s="81" t="s">
        <v>32</v>
      </c>
      <c r="C2" s="124"/>
    </row>
    <row r="3" spans="1:11" s="81" customFormat="1">
      <c r="A3" s="81" t="s">
        <v>200</v>
      </c>
      <c r="C3" s="124"/>
      <c r="I3" s="11"/>
    </row>
    <row r="4" spans="1:11">
      <c r="A4" s="11"/>
      <c r="B4" s="11"/>
      <c r="C4" s="125"/>
      <c r="D4" s="11"/>
      <c r="E4" s="11"/>
      <c r="F4" s="11"/>
      <c r="G4" s="11"/>
      <c r="H4" s="11"/>
      <c r="J4" s="11"/>
      <c r="K4" s="13" t="s">
        <v>1</v>
      </c>
    </row>
    <row r="5" spans="1:11" s="79" customFormat="1">
      <c r="A5" s="14"/>
      <c r="B5" s="14"/>
      <c r="C5" s="126"/>
      <c r="D5" s="14"/>
      <c r="E5" s="182" t="s">
        <v>2</v>
      </c>
      <c r="F5" s="182"/>
      <c r="G5" s="182"/>
      <c r="H5" s="14"/>
      <c r="I5" s="17"/>
      <c r="J5" s="17" t="s">
        <v>3</v>
      </c>
      <c r="K5" s="82"/>
    </row>
    <row r="6" spans="1:11">
      <c r="C6" s="127" t="s">
        <v>4</v>
      </c>
      <c r="D6" s="83"/>
      <c r="E6" s="123" t="s">
        <v>199</v>
      </c>
      <c r="F6" s="83"/>
      <c r="G6" s="123" t="s">
        <v>171</v>
      </c>
      <c r="H6" s="83"/>
      <c r="I6" s="123" t="s">
        <v>199</v>
      </c>
      <c r="J6" s="83"/>
      <c r="K6" s="123" t="s">
        <v>171</v>
      </c>
    </row>
    <row r="7" spans="1:11">
      <c r="A7" s="79" t="s">
        <v>33</v>
      </c>
      <c r="B7" s="79"/>
      <c r="C7" s="128"/>
    </row>
    <row r="8" spans="1:11">
      <c r="A8" s="12" t="s">
        <v>34</v>
      </c>
      <c r="C8" s="128" t="s">
        <v>207</v>
      </c>
      <c r="D8" s="86"/>
      <c r="E8" s="87">
        <v>14961544042</v>
      </c>
      <c r="F8" s="88"/>
      <c r="G8" s="87">
        <v>15609547439</v>
      </c>
      <c r="H8" s="88"/>
      <c r="I8" s="87">
        <v>11511264644</v>
      </c>
      <c r="J8" s="88"/>
      <c r="K8" s="87">
        <v>11911690286</v>
      </c>
    </row>
    <row r="9" spans="1:11">
      <c r="A9" s="12" t="s">
        <v>178</v>
      </c>
      <c r="C9" s="128"/>
      <c r="D9" s="86"/>
      <c r="E9" s="87">
        <v>0</v>
      </c>
      <c r="F9" s="88"/>
      <c r="G9" s="87">
        <v>63248310</v>
      </c>
      <c r="H9" s="88"/>
      <c r="I9" s="87">
        <v>0</v>
      </c>
      <c r="J9" s="88"/>
      <c r="K9" s="87">
        <v>89780887</v>
      </c>
    </row>
    <row r="10" spans="1:11">
      <c r="A10" s="12" t="s">
        <v>35</v>
      </c>
      <c r="C10" s="128"/>
      <c r="D10" s="86"/>
      <c r="E10" s="87"/>
      <c r="F10" s="88"/>
      <c r="G10" s="87"/>
      <c r="H10" s="88"/>
      <c r="I10" s="87"/>
      <c r="J10" s="88"/>
      <c r="K10" s="87"/>
    </row>
    <row r="11" spans="1:11">
      <c r="A11" s="12" t="s">
        <v>208</v>
      </c>
      <c r="C11" s="128"/>
      <c r="D11" s="86"/>
      <c r="E11" s="87"/>
      <c r="F11" s="88"/>
      <c r="G11" s="87"/>
      <c r="H11" s="88"/>
      <c r="I11" s="87"/>
      <c r="J11" s="88"/>
      <c r="K11" s="87"/>
    </row>
    <row r="12" spans="1:11">
      <c r="A12" s="12" t="s">
        <v>209</v>
      </c>
      <c r="C12" s="128">
        <v>19</v>
      </c>
      <c r="D12" s="86"/>
      <c r="E12" s="87">
        <v>63537862</v>
      </c>
      <c r="F12" s="88"/>
      <c r="G12" s="87">
        <v>0</v>
      </c>
      <c r="H12" s="88"/>
      <c r="I12" s="87">
        <v>63537862</v>
      </c>
      <c r="J12" s="88"/>
      <c r="K12" s="87">
        <v>0</v>
      </c>
    </row>
    <row r="13" spans="1:11">
      <c r="A13" s="12" t="s">
        <v>186</v>
      </c>
      <c r="C13" s="128">
        <v>8</v>
      </c>
      <c r="D13" s="86"/>
      <c r="E13" s="87">
        <v>74995216</v>
      </c>
      <c r="F13" s="88"/>
      <c r="G13" s="87">
        <v>12876728</v>
      </c>
      <c r="H13" s="88"/>
      <c r="I13" s="87">
        <v>74995216</v>
      </c>
      <c r="J13" s="88"/>
      <c r="K13" s="87">
        <v>12876728</v>
      </c>
    </row>
    <row r="14" spans="1:11">
      <c r="A14" s="12" t="s">
        <v>210</v>
      </c>
      <c r="C14" s="128" t="s">
        <v>207</v>
      </c>
      <c r="D14" s="86"/>
      <c r="E14" s="87">
        <v>142089035</v>
      </c>
      <c r="F14" s="88"/>
      <c r="G14" s="87">
        <v>106252523</v>
      </c>
      <c r="H14" s="88"/>
      <c r="I14" s="22">
        <v>122847299</v>
      </c>
      <c r="J14" s="88"/>
      <c r="K14" s="22">
        <v>104856285</v>
      </c>
    </row>
    <row r="15" spans="1:11">
      <c r="A15" s="79" t="s">
        <v>36</v>
      </c>
      <c r="B15" s="79"/>
      <c r="C15" s="128"/>
      <c r="D15" s="86"/>
      <c r="E15" s="27">
        <f>SUM(E8:E14)</f>
        <v>15242166155</v>
      </c>
      <c r="F15" s="88"/>
      <c r="G15" s="27">
        <f>SUM(G8:G14)</f>
        <v>15791925000</v>
      </c>
      <c r="H15" s="88"/>
      <c r="I15" s="27">
        <f>SUM(I8:I14)</f>
        <v>11772645021</v>
      </c>
      <c r="J15" s="88"/>
      <c r="K15" s="27">
        <f>SUM(K8:K14)</f>
        <v>12119204186</v>
      </c>
    </row>
    <row r="16" spans="1:11">
      <c r="A16" s="79" t="s">
        <v>37</v>
      </c>
      <c r="B16" s="79"/>
      <c r="C16" s="128"/>
      <c r="D16" s="86"/>
      <c r="E16" s="87"/>
      <c r="F16" s="88"/>
      <c r="G16" s="87"/>
      <c r="H16" s="88"/>
      <c r="I16" s="87"/>
      <c r="J16" s="88"/>
      <c r="K16" s="87"/>
    </row>
    <row r="17" spans="1:14">
      <c r="A17" s="12" t="s">
        <v>38</v>
      </c>
      <c r="C17" s="128">
        <v>6</v>
      </c>
      <c r="D17" s="86"/>
      <c r="E17" s="87">
        <v>14013146615</v>
      </c>
      <c r="F17" s="88"/>
      <c r="G17" s="87">
        <v>14233350656</v>
      </c>
      <c r="H17" s="88"/>
      <c r="I17" s="87">
        <v>11016893300</v>
      </c>
      <c r="J17" s="88"/>
      <c r="K17" s="87">
        <v>11049845011</v>
      </c>
      <c r="M17" s="87"/>
    </row>
    <row r="18" spans="1:14">
      <c r="A18" s="12" t="s">
        <v>177</v>
      </c>
      <c r="C18" s="128"/>
      <c r="D18" s="86"/>
      <c r="E18" s="87">
        <v>200782381</v>
      </c>
      <c r="F18" s="88"/>
      <c r="G18" s="87">
        <v>204828042</v>
      </c>
      <c r="H18" s="88"/>
      <c r="I18" s="87">
        <v>134050441</v>
      </c>
      <c r="J18" s="88"/>
      <c r="K18" s="87">
        <v>120058711</v>
      </c>
    </row>
    <row r="19" spans="1:14">
      <c r="A19" s="12" t="s">
        <v>39</v>
      </c>
      <c r="C19" s="128"/>
      <c r="D19" s="86"/>
      <c r="E19" s="87">
        <v>505362004</v>
      </c>
      <c r="F19" s="88"/>
      <c r="G19" s="87">
        <v>475936544</v>
      </c>
      <c r="H19" s="88"/>
      <c r="I19" s="87">
        <v>220040261</v>
      </c>
      <c r="J19" s="88"/>
      <c r="K19" s="87">
        <v>189339107</v>
      </c>
    </row>
    <row r="20" spans="1:14">
      <c r="A20" s="12" t="s">
        <v>127</v>
      </c>
      <c r="C20" s="128"/>
      <c r="D20" s="86"/>
      <c r="E20" s="87">
        <v>45408409</v>
      </c>
      <c r="F20" s="88"/>
      <c r="G20" s="87">
        <v>0</v>
      </c>
      <c r="H20" s="88"/>
      <c r="I20" s="87">
        <v>28477088</v>
      </c>
      <c r="J20" s="88"/>
      <c r="K20" s="87">
        <v>0</v>
      </c>
    </row>
    <row r="21" spans="1:14">
      <c r="A21" s="79" t="s">
        <v>40</v>
      </c>
      <c r="B21" s="79"/>
      <c r="C21" s="128"/>
      <c r="D21" s="86"/>
      <c r="E21" s="89">
        <f>SUM(E17:E20)</f>
        <v>14764699409</v>
      </c>
      <c r="F21" s="88"/>
      <c r="G21" s="89">
        <f>SUM(G17:G20)</f>
        <v>14914115242</v>
      </c>
      <c r="H21" s="88"/>
      <c r="I21" s="89">
        <f>SUM(I17:I20)</f>
        <v>11399461090</v>
      </c>
      <c r="J21" s="88"/>
      <c r="K21" s="89">
        <f>SUM(K17:K20)</f>
        <v>11359242829</v>
      </c>
    </row>
    <row r="22" spans="1:14">
      <c r="A22" s="112" t="s">
        <v>143</v>
      </c>
      <c r="B22" s="112"/>
      <c r="C22" s="128"/>
      <c r="D22" s="86"/>
      <c r="E22" s="102"/>
      <c r="F22" s="88"/>
      <c r="G22" s="102"/>
      <c r="H22" s="88"/>
      <c r="I22" s="102"/>
      <c r="J22" s="88"/>
      <c r="K22" s="102"/>
    </row>
    <row r="23" spans="1:14">
      <c r="A23" s="79" t="s">
        <v>144</v>
      </c>
      <c r="B23" s="79"/>
      <c r="C23" s="128"/>
      <c r="D23" s="86"/>
      <c r="E23" s="23">
        <f>SUM(E15-E21)</f>
        <v>477466746</v>
      </c>
      <c r="F23" s="88"/>
      <c r="G23" s="23">
        <f>SUM(G15-G21)</f>
        <v>877809758</v>
      </c>
      <c r="H23" s="88"/>
      <c r="I23" s="23">
        <f>SUM(I15-I21)</f>
        <v>373183931</v>
      </c>
      <c r="J23" s="88"/>
      <c r="K23" s="23">
        <f>SUM(K15-K21)</f>
        <v>759961357</v>
      </c>
    </row>
    <row r="24" spans="1:14">
      <c r="A24" s="12" t="s">
        <v>41</v>
      </c>
      <c r="C24" s="128"/>
      <c r="D24" s="25"/>
      <c r="E24" s="22">
        <v>-31861551</v>
      </c>
      <c r="F24" s="90"/>
      <c r="G24" s="22">
        <v>-21600076</v>
      </c>
      <c r="H24" s="90"/>
      <c r="I24" s="22">
        <v>-11482377</v>
      </c>
      <c r="J24" s="90"/>
      <c r="K24" s="22">
        <v>-4617024</v>
      </c>
    </row>
    <row r="25" spans="1:14">
      <c r="A25" s="79" t="s">
        <v>153</v>
      </c>
      <c r="B25" s="79"/>
      <c r="C25" s="129"/>
      <c r="D25" s="25"/>
      <c r="E25" s="23">
        <f>SUM(E23:E24)</f>
        <v>445605195</v>
      </c>
      <c r="F25" s="90"/>
      <c r="G25" s="23">
        <f>SUM(G23:G24)</f>
        <v>856209682</v>
      </c>
      <c r="H25" s="90"/>
      <c r="I25" s="23">
        <f>SUM(I23:I24)</f>
        <v>361701554</v>
      </c>
      <c r="J25" s="90"/>
      <c r="K25" s="23">
        <f>SUM(K23:K24)</f>
        <v>755344333</v>
      </c>
    </row>
    <row r="26" spans="1:14">
      <c r="A26" s="12" t="s">
        <v>163</v>
      </c>
      <c r="C26" s="128">
        <v>29</v>
      </c>
      <c r="D26" s="25"/>
      <c r="E26" s="87">
        <v>-73914844</v>
      </c>
      <c r="F26" s="90"/>
      <c r="G26" s="87">
        <v>-53353254</v>
      </c>
      <c r="H26" s="90"/>
      <c r="I26" s="87">
        <v>-39502990</v>
      </c>
      <c r="J26" s="88"/>
      <c r="K26" s="87">
        <v>-12585932</v>
      </c>
    </row>
    <row r="27" spans="1:14" ht="22.5" thickBot="1">
      <c r="A27" s="79" t="s">
        <v>128</v>
      </c>
      <c r="B27" s="79"/>
      <c r="C27" s="128"/>
      <c r="D27" s="86"/>
      <c r="E27" s="91">
        <f>SUM(E25:E26)</f>
        <v>371690351</v>
      </c>
      <c r="F27" s="88"/>
      <c r="G27" s="91">
        <f>SUM(G25:G26)</f>
        <v>802856428</v>
      </c>
      <c r="H27" s="88"/>
      <c r="I27" s="91">
        <f>SUM(I25:I26)</f>
        <v>322198564</v>
      </c>
      <c r="J27" s="88"/>
      <c r="K27" s="91">
        <f>SUM(K25:K26)</f>
        <v>742758401</v>
      </c>
      <c r="M27" s="92"/>
      <c r="N27" s="92"/>
    </row>
    <row r="28" spans="1:14" ht="22.5" thickTop="1">
      <c r="A28" s="79"/>
      <c r="B28" s="79"/>
      <c r="C28" s="128"/>
      <c r="D28" s="86"/>
      <c r="F28" s="12"/>
      <c r="H28" s="12"/>
      <c r="J28" s="12"/>
    </row>
    <row r="29" spans="1:14">
      <c r="A29" s="79" t="s">
        <v>42</v>
      </c>
      <c r="B29" s="79"/>
      <c r="C29" s="128">
        <v>31</v>
      </c>
      <c r="D29" s="86"/>
      <c r="E29" s="92"/>
      <c r="F29" s="86"/>
      <c r="G29" s="92"/>
      <c r="H29" s="86"/>
      <c r="I29" s="92"/>
      <c r="J29" s="86"/>
      <c r="K29" s="92"/>
    </row>
    <row r="30" spans="1:14">
      <c r="A30" s="12" t="s">
        <v>43</v>
      </c>
      <c r="C30" s="128"/>
      <c r="I30" s="87"/>
      <c r="K30" s="87"/>
    </row>
    <row r="31" spans="1:14" ht="22.5" thickBot="1">
      <c r="A31" s="12" t="s">
        <v>145</v>
      </c>
      <c r="C31" s="128"/>
      <c r="D31" s="93"/>
      <c r="E31" s="94">
        <v>0.17</v>
      </c>
      <c r="F31" s="93"/>
      <c r="G31" s="94">
        <v>0.37</v>
      </c>
      <c r="H31" s="93"/>
      <c r="I31" s="94">
        <v>0.15</v>
      </c>
      <c r="J31" s="93"/>
      <c r="K31" s="94">
        <v>0.34</v>
      </c>
    </row>
    <row r="32" spans="1:14" ht="22.5" thickTop="1">
      <c r="C32" s="128"/>
      <c r="D32" s="93"/>
      <c r="E32" s="95"/>
      <c r="F32" s="96"/>
      <c r="G32" s="95"/>
      <c r="H32" s="96"/>
      <c r="I32" s="95"/>
      <c r="J32" s="96"/>
      <c r="K32" s="95"/>
    </row>
    <row r="33" spans="1:11">
      <c r="A33" s="12" t="s">
        <v>44</v>
      </c>
      <c r="C33" s="128"/>
    </row>
    <row r="34" spans="1:11" ht="22.5" thickBot="1">
      <c r="A34" s="12" t="s">
        <v>145</v>
      </c>
      <c r="C34" s="128"/>
      <c r="D34" s="93"/>
      <c r="E34" s="94">
        <v>0.17</v>
      </c>
      <c r="F34" s="93"/>
      <c r="G34" s="94">
        <v>0.37</v>
      </c>
      <c r="H34" s="93"/>
      <c r="I34" s="94">
        <v>0.15</v>
      </c>
      <c r="J34" s="93"/>
      <c r="K34" s="94">
        <v>0.34</v>
      </c>
    </row>
    <row r="35" spans="1:11" ht="22.5" thickTop="1">
      <c r="C35" s="128"/>
      <c r="D35" s="93"/>
      <c r="E35" s="95"/>
      <c r="F35" s="96"/>
      <c r="G35" s="95"/>
      <c r="H35" s="96"/>
      <c r="I35" s="95"/>
      <c r="J35" s="96"/>
      <c r="K35" s="95"/>
    </row>
    <row r="36" spans="1:11">
      <c r="A36" s="12" t="s">
        <v>16</v>
      </c>
    </row>
    <row r="37" spans="1:11" s="79" customFormat="1">
      <c r="A37" s="183" t="s">
        <v>0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s="79" customFormat="1">
      <c r="A38" s="10" t="s">
        <v>84</v>
      </c>
      <c r="C38" s="131"/>
    </row>
    <row r="39" spans="1:11" s="79" customFormat="1">
      <c r="A39" s="81" t="s">
        <v>200</v>
      </c>
      <c r="C39" s="131"/>
    </row>
    <row r="40" spans="1:11">
      <c r="A40" s="11"/>
      <c r="B40" s="11"/>
      <c r="C40" s="125"/>
      <c r="D40" s="11"/>
      <c r="F40" s="11"/>
      <c r="G40" s="11"/>
      <c r="H40" s="11"/>
      <c r="I40" s="11"/>
      <c r="J40" s="11"/>
      <c r="K40" s="13" t="s">
        <v>1</v>
      </c>
    </row>
    <row r="41" spans="1:11" s="79" customFormat="1">
      <c r="A41" s="14"/>
      <c r="B41" s="14"/>
      <c r="C41" s="126"/>
      <c r="D41" s="14"/>
      <c r="E41" s="182" t="s">
        <v>2</v>
      </c>
      <c r="F41" s="182"/>
      <c r="G41" s="182"/>
      <c r="H41" s="15"/>
      <c r="I41" s="16"/>
      <c r="J41" s="80" t="s">
        <v>3</v>
      </c>
      <c r="K41" s="17"/>
    </row>
    <row r="42" spans="1:11">
      <c r="C42" s="127" t="s">
        <v>4</v>
      </c>
      <c r="D42" s="83"/>
      <c r="E42" s="123" t="s">
        <v>199</v>
      </c>
      <c r="F42" s="83"/>
      <c r="G42" s="123" t="s">
        <v>171</v>
      </c>
      <c r="H42" s="83"/>
      <c r="I42" s="123" t="s">
        <v>199</v>
      </c>
      <c r="J42" s="83"/>
      <c r="K42" s="123" t="s">
        <v>171</v>
      </c>
    </row>
    <row r="43" spans="1:11">
      <c r="C43" s="132"/>
      <c r="D43" s="18"/>
      <c r="E43" s="19"/>
      <c r="F43" s="18"/>
      <c r="G43" s="19"/>
      <c r="H43" s="18"/>
      <c r="I43" s="19"/>
      <c r="J43" s="18"/>
      <c r="K43" s="19"/>
    </row>
    <row r="44" spans="1:11">
      <c r="A44" s="116" t="s">
        <v>128</v>
      </c>
      <c r="C44" s="132"/>
      <c r="D44" s="18"/>
      <c r="E44" s="22">
        <f>E27</f>
        <v>371690351</v>
      </c>
      <c r="F44" s="26"/>
      <c r="G44" s="22">
        <f>SUM(G27)</f>
        <v>802856428</v>
      </c>
      <c r="H44" s="26"/>
      <c r="I44" s="22">
        <f>I27</f>
        <v>322198564</v>
      </c>
      <c r="J44" s="26"/>
      <c r="K44" s="22">
        <f>SUM(K27)</f>
        <v>742758401</v>
      </c>
    </row>
    <row r="45" spans="1:11">
      <c r="C45" s="132"/>
      <c r="D45" s="18"/>
      <c r="E45" s="19"/>
      <c r="F45" s="18"/>
      <c r="G45" s="19"/>
      <c r="H45" s="18"/>
      <c r="I45" s="19"/>
      <c r="J45" s="18"/>
      <c r="K45" s="19"/>
    </row>
    <row r="46" spans="1:11">
      <c r="A46" s="114" t="s">
        <v>85</v>
      </c>
      <c r="B46" s="114"/>
      <c r="C46" s="128"/>
      <c r="D46" s="21"/>
      <c r="E46" s="23"/>
      <c r="F46" s="20"/>
      <c r="G46" s="23"/>
      <c r="H46" s="20"/>
      <c r="I46" s="23"/>
      <c r="J46" s="20"/>
      <c r="K46" s="23"/>
    </row>
    <row r="47" spans="1:11">
      <c r="A47" s="117" t="s">
        <v>147</v>
      </c>
      <c r="B47" s="114"/>
      <c r="C47" s="128"/>
      <c r="D47" s="21"/>
      <c r="E47" s="23"/>
      <c r="F47" s="20"/>
      <c r="G47" s="23"/>
      <c r="H47" s="20"/>
      <c r="I47" s="23"/>
      <c r="J47" s="20"/>
      <c r="K47" s="23"/>
    </row>
    <row r="48" spans="1:11" s="24" customFormat="1">
      <c r="A48" s="24" t="s">
        <v>86</v>
      </c>
      <c r="C48" s="133"/>
      <c r="D48" s="25"/>
      <c r="E48" s="23"/>
      <c r="F48" s="26"/>
      <c r="G48" s="23"/>
      <c r="H48" s="26"/>
      <c r="I48" s="23"/>
      <c r="J48" s="26"/>
      <c r="K48" s="23"/>
    </row>
    <row r="49" spans="1:11" s="24" customFormat="1">
      <c r="A49" s="24" t="s">
        <v>87</v>
      </c>
      <c r="C49" s="133"/>
      <c r="D49" s="25"/>
      <c r="E49" s="23">
        <v>-15078854</v>
      </c>
      <c r="F49" s="26"/>
      <c r="G49" s="23">
        <v>-4460027</v>
      </c>
      <c r="H49" s="26"/>
      <c r="I49" s="23">
        <v>0</v>
      </c>
      <c r="J49" s="26"/>
      <c r="K49" s="23">
        <v>0</v>
      </c>
    </row>
    <row r="50" spans="1:11" s="24" customFormat="1">
      <c r="A50" s="24" t="s">
        <v>238</v>
      </c>
      <c r="C50" s="133"/>
      <c r="D50" s="25"/>
      <c r="E50" s="23">
        <v>-34949503</v>
      </c>
      <c r="F50" s="26"/>
      <c r="G50" s="23">
        <v>-32709683</v>
      </c>
      <c r="H50" s="26"/>
      <c r="I50" s="23">
        <v>-34949503</v>
      </c>
      <c r="J50" s="26"/>
      <c r="K50" s="23">
        <v>-32709683</v>
      </c>
    </row>
    <row r="51" spans="1:11" s="24" customFormat="1">
      <c r="A51" s="24" t="s">
        <v>148</v>
      </c>
      <c r="C51" s="133">
        <v>29</v>
      </c>
      <c r="D51" s="25"/>
      <c r="E51" s="22">
        <v>6989900</v>
      </c>
      <c r="F51" s="26"/>
      <c r="G51" s="22">
        <v>6541937</v>
      </c>
      <c r="H51" s="26"/>
      <c r="I51" s="22">
        <v>6989900</v>
      </c>
      <c r="J51" s="26"/>
      <c r="K51" s="22">
        <v>6541937</v>
      </c>
    </row>
    <row r="52" spans="1:11" s="24" customFormat="1">
      <c r="A52" s="24" t="s">
        <v>190</v>
      </c>
      <c r="C52" s="133"/>
      <c r="D52" s="25"/>
      <c r="E52" s="23"/>
      <c r="F52" s="26"/>
      <c r="G52" s="23"/>
      <c r="H52" s="26"/>
      <c r="I52" s="23"/>
      <c r="J52" s="26"/>
      <c r="K52" s="23"/>
    </row>
    <row r="53" spans="1:11" s="24" customFormat="1">
      <c r="A53" s="24" t="s">
        <v>191</v>
      </c>
      <c r="C53" s="133"/>
      <c r="D53" s="25"/>
      <c r="E53" s="23">
        <f>SUM(E49:E51)</f>
        <v>-43038457</v>
      </c>
      <c r="F53" s="26"/>
      <c r="G53" s="23">
        <f>SUM(G49:G51)</f>
        <v>-30627773</v>
      </c>
      <c r="H53" s="26"/>
      <c r="I53" s="23">
        <f>SUM(I49:I51)</f>
        <v>-27959603</v>
      </c>
      <c r="J53" s="26"/>
      <c r="K53" s="23">
        <f>SUM(K49:K51)</f>
        <v>-26167746</v>
      </c>
    </row>
    <row r="54" spans="1:11" s="24" customFormat="1">
      <c r="A54" s="118" t="s">
        <v>149</v>
      </c>
      <c r="C54" s="133"/>
      <c r="D54" s="25"/>
      <c r="E54" s="23"/>
      <c r="F54" s="26"/>
      <c r="G54" s="23"/>
      <c r="H54" s="26"/>
      <c r="I54" s="23"/>
      <c r="J54" s="26"/>
      <c r="K54" s="23"/>
    </row>
    <row r="55" spans="1:11" s="24" customFormat="1">
      <c r="A55" s="24" t="s">
        <v>239</v>
      </c>
      <c r="C55" s="133"/>
      <c r="D55" s="25"/>
      <c r="E55" s="23">
        <v>-44490572</v>
      </c>
      <c r="F55" s="26"/>
      <c r="G55" s="23">
        <v>-481960</v>
      </c>
      <c r="H55" s="26"/>
      <c r="I55" s="23">
        <v>-35983210</v>
      </c>
      <c r="J55" s="26"/>
      <c r="K55" s="23">
        <v>0</v>
      </c>
    </row>
    <row r="56" spans="1:11" s="24" customFormat="1">
      <c r="A56" s="24" t="s">
        <v>148</v>
      </c>
      <c r="C56" s="133">
        <v>29</v>
      </c>
      <c r="D56" s="25"/>
      <c r="E56" s="22">
        <v>2138362</v>
      </c>
      <c r="F56" s="26"/>
      <c r="G56" s="22">
        <v>120490</v>
      </c>
      <c r="H56" s="26"/>
      <c r="I56" s="22">
        <v>11515</v>
      </c>
      <c r="J56" s="26"/>
      <c r="K56" s="22">
        <v>0</v>
      </c>
    </row>
    <row r="57" spans="1:11" s="24" customFormat="1">
      <c r="A57" s="24" t="s">
        <v>192</v>
      </c>
      <c r="C57" s="133"/>
      <c r="D57" s="25"/>
      <c r="E57" s="23"/>
      <c r="F57" s="26"/>
      <c r="G57" s="23"/>
      <c r="H57" s="26"/>
      <c r="I57" s="23"/>
      <c r="J57" s="26"/>
      <c r="K57" s="23"/>
    </row>
    <row r="58" spans="1:11" s="24" customFormat="1">
      <c r="A58" s="24" t="s">
        <v>191</v>
      </c>
      <c r="C58" s="133"/>
      <c r="D58" s="25"/>
      <c r="E58" s="23">
        <f>SUM(E55:E57)</f>
        <v>-42352210</v>
      </c>
      <c r="F58" s="26"/>
      <c r="G58" s="23">
        <f>SUM(G55:G56)</f>
        <v>-361470</v>
      </c>
      <c r="H58" s="26"/>
      <c r="I58" s="23">
        <f>SUM(I55:I56)</f>
        <v>-35971695</v>
      </c>
      <c r="J58" s="26"/>
      <c r="K58" s="23">
        <f>SUM(K55:K56)</f>
        <v>0</v>
      </c>
    </row>
    <row r="59" spans="1:11" s="24" customFormat="1">
      <c r="A59" s="15" t="s">
        <v>88</v>
      </c>
      <c r="C59" s="133"/>
      <c r="D59" s="25"/>
      <c r="E59" s="27">
        <f>SUM(E53,E58)</f>
        <v>-85390667</v>
      </c>
      <c r="F59" s="26"/>
      <c r="G59" s="27">
        <f>SUM(G53,G58)</f>
        <v>-30989243</v>
      </c>
      <c r="H59" s="26"/>
      <c r="I59" s="27">
        <f>SUM(I53,I58)</f>
        <v>-63931298</v>
      </c>
      <c r="J59" s="26"/>
      <c r="K59" s="27">
        <f>SUM(K53,K58)</f>
        <v>-26167746</v>
      </c>
    </row>
    <row r="60" spans="1:11" s="24" customFormat="1">
      <c r="A60" s="15"/>
      <c r="C60" s="133"/>
      <c r="D60" s="25"/>
      <c r="E60" s="23"/>
      <c r="F60" s="26"/>
      <c r="G60" s="23"/>
      <c r="H60" s="26"/>
      <c r="I60" s="23"/>
      <c r="J60" s="26"/>
      <c r="K60" s="23"/>
    </row>
    <row r="61" spans="1:11" s="24" customFormat="1" ht="22.5" thickBot="1">
      <c r="A61" s="15" t="s">
        <v>150</v>
      </c>
      <c r="C61" s="133"/>
      <c r="D61" s="25"/>
      <c r="E61" s="119">
        <f>SUM(E44,E59)</f>
        <v>286299684</v>
      </c>
      <c r="F61" s="26"/>
      <c r="G61" s="119">
        <f>SUM(G44,G59)</f>
        <v>771867185</v>
      </c>
      <c r="H61" s="26"/>
      <c r="I61" s="119">
        <f>SUM(I44,I59)</f>
        <v>258267266</v>
      </c>
      <c r="J61" s="26"/>
      <c r="K61" s="119">
        <f>SUM(K44,K59)</f>
        <v>716590655</v>
      </c>
    </row>
    <row r="62" spans="1:11" s="24" customFormat="1" ht="22.5" thickTop="1">
      <c r="C62" s="133"/>
      <c r="D62" s="25"/>
      <c r="E62" s="23"/>
      <c r="F62" s="26"/>
      <c r="G62" s="23"/>
      <c r="H62" s="26"/>
      <c r="I62" s="23"/>
      <c r="J62" s="26"/>
      <c r="K62" s="23"/>
    </row>
    <row r="63" spans="1:11">
      <c r="A63" s="12" t="s">
        <v>16</v>
      </c>
      <c r="C63" s="128"/>
      <c r="F63" s="12"/>
      <c r="H63" s="12"/>
      <c r="J63" s="12"/>
    </row>
    <row r="64" spans="1:11">
      <c r="A64" s="24"/>
      <c r="B64" s="24"/>
      <c r="C64" s="134"/>
      <c r="E64" s="92"/>
      <c r="G64" s="92"/>
      <c r="I64" s="92"/>
      <c r="K64" s="97"/>
    </row>
    <row r="65" spans="1:11">
      <c r="A65" s="24"/>
      <c r="B65" s="24"/>
      <c r="C65" s="134"/>
      <c r="E65" s="92"/>
      <c r="G65" s="92"/>
      <c r="I65" s="92"/>
      <c r="K65" s="97"/>
    </row>
  </sheetData>
  <mergeCells count="4">
    <mergeCell ref="A1:K1"/>
    <mergeCell ref="E5:G5"/>
    <mergeCell ref="A37:K37"/>
    <mergeCell ref="E41:G41"/>
  </mergeCells>
  <pageMargins left="0.78740157480314965" right="0.23622047244094491" top="0.54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5"/>
  <sheetViews>
    <sheetView showGridLines="0" topLeftCell="A13" zoomScale="70" zoomScaleNormal="70" workbookViewId="0">
      <selection activeCell="A29" sqref="A29"/>
    </sheetView>
  </sheetViews>
  <sheetFormatPr defaultColWidth="14.42578125" defaultRowHeight="21.75"/>
  <cols>
    <col min="1" max="1" width="34.7109375" style="29" customWidth="1"/>
    <col min="2" max="2" width="1.5703125" style="29" customWidth="1"/>
    <col min="3" max="3" width="17.140625" style="30" customWidth="1"/>
    <col min="4" max="4" width="1.85546875" style="31" customWidth="1"/>
    <col min="5" max="5" width="17.140625" style="30" customWidth="1"/>
    <col min="6" max="6" width="2.42578125" style="32" customWidth="1"/>
    <col min="7" max="7" width="13.85546875" style="32" customWidth="1"/>
    <col min="8" max="8" width="1.85546875" style="31" customWidth="1"/>
    <col min="9" max="9" width="13.85546875" style="32" customWidth="1"/>
    <col min="10" max="10" width="1.85546875" style="31" customWidth="1"/>
    <col min="11" max="11" width="17.140625" style="32" customWidth="1"/>
    <col min="12" max="12" width="1.85546875" style="31" customWidth="1"/>
    <col min="13" max="13" width="17.140625" style="32" customWidth="1"/>
    <col min="14" max="14" width="1.85546875" style="31" customWidth="1"/>
    <col min="15" max="15" width="17.140625" style="32" customWidth="1"/>
    <col min="16" max="16" width="2.42578125" style="31" customWidth="1"/>
    <col min="17" max="17" width="17.140625" style="32" customWidth="1"/>
    <col min="18" max="18" width="1.85546875" style="32" customWidth="1"/>
    <col min="19" max="19" width="17.140625" style="32" customWidth="1"/>
    <col min="20" max="20" width="1.85546875" style="31" customWidth="1"/>
    <col min="21" max="21" width="17.140625" style="32" customWidth="1"/>
    <col min="22" max="22" width="1.85546875" style="31" customWidth="1"/>
    <col min="23" max="23" width="17.140625" style="30" customWidth="1"/>
    <col min="24" max="24" width="1.85546875" style="29" customWidth="1"/>
    <col min="25" max="16384" width="14.42578125" style="29"/>
  </cols>
  <sheetData>
    <row r="1" spans="1:26" ht="20.100000000000001" customHeight="1">
      <c r="W1" s="33"/>
    </row>
    <row r="2" spans="1:26" s="111" customFormat="1" ht="20.100000000000001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6" s="111" customFormat="1" ht="20.100000000000001" customHeight="1">
      <c r="A3" s="185" t="s">
        <v>77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6" s="111" customFormat="1" ht="20.100000000000001" customHeight="1">
      <c r="A4" s="185" t="s">
        <v>200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6" ht="20.100000000000001" customHeight="1">
      <c r="W5" s="175" t="s">
        <v>1</v>
      </c>
    </row>
    <row r="6" spans="1:26" s="35" customFormat="1" ht="20.100000000000001" customHeight="1">
      <c r="C6" s="186" t="s">
        <v>2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6" s="35" customFormat="1" ht="20.100000000000001" customHeight="1">
      <c r="C7" s="36"/>
      <c r="D7" s="36"/>
      <c r="E7" s="36"/>
      <c r="F7" s="36"/>
      <c r="G7" s="36"/>
      <c r="H7" s="37"/>
      <c r="I7" s="36"/>
      <c r="J7" s="37"/>
      <c r="K7" s="37"/>
      <c r="L7" s="37"/>
      <c r="M7" s="37"/>
      <c r="N7" s="37"/>
      <c r="O7" s="37"/>
      <c r="P7" s="36"/>
      <c r="Q7" s="187" t="s">
        <v>91</v>
      </c>
      <c r="R7" s="187"/>
      <c r="S7" s="187"/>
      <c r="T7" s="187"/>
      <c r="U7" s="187"/>
      <c r="V7" s="36"/>
      <c r="W7" s="36"/>
    </row>
    <row r="8" spans="1:26" s="35" customFormat="1" ht="20.100000000000001" customHeight="1"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88" t="s">
        <v>92</v>
      </c>
      <c r="R8" s="188"/>
      <c r="S8" s="188"/>
      <c r="T8" s="36"/>
      <c r="U8" s="36"/>
      <c r="V8" s="36"/>
      <c r="W8" s="36"/>
    </row>
    <row r="9" spans="1:26" ht="20.100000000000001" customHeight="1">
      <c r="G9" s="38"/>
      <c r="H9" s="29"/>
      <c r="I9" s="38"/>
      <c r="J9" s="29"/>
      <c r="K9" s="188" t="s">
        <v>27</v>
      </c>
      <c r="L9" s="188"/>
      <c r="M9" s="188"/>
      <c r="N9" s="188"/>
      <c r="O9" s="188"/>
      <c r="P9" s="36"/>
      <c r="Q9" s="39" t="s">
        <v>78</v>
      </c>
      <c r="S9" s="39" t="s">
        <v>93</v>
      </c>
      <c r="U9" s="39"/>
      <c r="W9" s="40"/>
    </row>
    <row r="10" spans="1:26" ht="20.100000000000001" customHeight="1">
      <c r="G10" s="38" t="s">
        <v>135</v>
      </c>
      <c r="H10" s="41"/>
      <c r="I10" s="38"/>
      <c r="J10" s="41"/>
      <c r="K10" s="184" t="s">
        <v>94</v>
      </c>
      <c r="L10" s="184"/>
      <c r="M10" s="184"/>
      <c r="N10" s="184"/>
      <c r="O10" s="38"/>
      <c r="Q10" s="39" t="s">
        <v>79</v>
      </c>
      <c r="S10" s="39" t="s">
        <v>95</v>
      </c>
      <c r="U10" s="39" t="s">
        <v>76</v>
      </c>
      <c r="W10" s="40"/>
    </row>
    <row r="11" spans="1:26" s="38" customFormat="1" ht="19.5" customHeight="1">
      <c r="C11" s="39" t="s">
        <v>72</v>
      </c>
      <c r="D11" s="41"/>
      <c r="E11" s="40" t="s">
        <v>119</v>
      </c>
      <c r="F11" s="40"/>
      <c r="G11" s="38" t="s">
        <v>133</v>
      </c>
      <c r="M11" s="38" t="s">
        <v>160</v>
      </c>
      <c r="P11" s="41"/>
      <c r="Q11" s="40" t="s">
        <v>96</v>
      </c>
      <c r="R11" s="40"/>
      <c r="S11" s="40" t="s">
        <v>97</v>
      </c>
      <c r="T11" s="41"/>
      <c r="U11" s="40" t="s">
        <v>98</v>
      </c>
      <c r="V11" s="41"/>
      <c r="W11" s="40" t="s">
        <v>99</v>
      </c>
    </row>
    <row r="12" spans="1:26" s="38" customFormat="1" ht="20.100000000000001" customHeight="1">
      <c r="C12" s="110" t="s">
        <v>73</v>
      </c>
      <c r="D12" s="41"/>
      <c r="E12" s="110" t="s">
        <v>74</v>
      </c>
      <c r="F12" s="39"/>
      <c r="G12" s="120" t="s">
        <v>131</v>
      </c>
      <c r="H12" s="41"/>
      <c r="I12" s="110" t="s">
        <v>156</v>
      </c>
      <c r="J12" s="41"/>
      <c r="K12" s="110" t="s">
        <v>100</v>
      </c>
      <c r="L12" s="41"/>
      <c r="M12" s="120" t="s">
        <v>161</v>
      </c>
      <c r="N12" s="41"/>
      <c r="O12" s="110" t="s">
        <v>75</v>
      </c>
      <c r="P12" s="41"/>
      <c r="Q12" s="110" t="s">
        <v>101</v>
      </c>
      <c r="R12" s="39"/>
      <c r="S12" s="110" t="s">
        <v>102</v>
      </c>
      <c r="T12" s="41"/>
      <c r="U12" s="110" t="s">
        <v>103</v>
      </c>
      <c r="V12" s="41"/>
      <c r="W12" s="110" t="s">
        <v>104</v>
      </c>
    </row>
    <row r="13" spans="1:26" s="31" customFormat="1" ht="20.100000000000001" customHeight="1">
      <c r="A13" s="42" t="s">
        <v>203</v>
      </c>
      <c r="C13" s="43">
        <v>2265749381</v>
      </c>
      <c r="D13" s="43"/>
      <c r="E13" s="43">
        <v>86763859</v>
      </c>
      <c r="F13" s="43"/>
      <c r="G13" s="43">
        <v>25928401</v>
      </c>
      <c r="H13" s="43"/>
      <c r="I13" s="43">
        <v>-225244478</v>
      </c>
      <c r="J13" s="43"/>
      <c r="K13" s="43">
        <v>229674938</v>
      </c>
      <c r="L13" s="43"/>
      <c r="M13" s="43">
        <v>225244478</v>
      </c>
      <c r="N13" s="43"/>
      <c r="O13" s="43">
        <v>4601923347</v>
      </c>
      <c r="P13" s="43"/>
      <c r="Q13" s="43">
        <v>-15300517</v>
      </c>
      <c r="R13" s="43"/>
      <c r="S13" s="43">
        <v>50429666</v>
      </c>
      <c r="T13" s="43"/>
      <c r="U13" s="44">
        <f t="shared" ref="U13:U15" si="0">SUM(Q13:T13)</f>
        <v>35129149</v>
      </c>
      <c r="V13" s="43"/>
      <c r="W13" s="43">
        <f>SUM(C13:O13,U13)</f>
        <v>7245169075</v>
      </c>
    </row>
    <row r="14" spans="1:26" s="31" customFormat="1" ht="20.100000000000001" customHeight="1">
      <c r="A14" s="31" t="s">
        <v>146</v>
      </c>
      <c r="C14" s="43">
        <v>0</v>
      </c>
      <c r="D14" s="43"/>
      <c r="E14" s="43">
        <v>0</v>
      </c>
      <c r="F14" s="43"/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f>SUM(PL!G27)</f>
        <v>802856428</v>
      </c>
      <c r="P14" s="43"/>
      <c r="Q14" s="43">
        <v>0</v>
      </c>
      <c r="R14" s="43"/>
      <c r="S14" s="43">
        <v>0</v>
      </c>
      <c r="T14" s="43"/>
      <c r="U14" s="44">
        <f t="shared" si="0"/>
        <v>0</v>
      </c>
      <c r="V14" s="43"/>
      <c r="W14" s="43">
        <f>SUM(C14:O14,U14)</f>
        <v>802856428</v>
      </c>
    </row>
    <row r="15" spans="1:26" s="31" customFormat="1" ht="20.100000000000001" customHeight="1">
      <c r="A15" s="31" t="s">
        <v>129</v>
      </c>
      <c r="C15" s="54">
        <v>0</v>
      </c>
      <c r="D15" s="43"/>
      <c r="E15" s="54">
        <v>0</v>
      </c>
      <c r="F15" s="46"/>
      <c r="G15" s="54">
        <v>0</v>
      </c>
      <c r="H15" s="43"/>
      <c r="I15" s="54">
        <v>0</v>
      </c>
      <c r="J15" s="43"/>
      <c r="K15" s="54">
        <v>0</v>
      </c>
      <c r="L15" s="46"/>
      <c r="M15" s="51">
        <v>0</v>
      </c>
      <c r="N15" s="46"/>
      <c r="O15" s="51">
        <f>PL!G58</f>
        <v>-361470</v>
      </c>
      <c r="P15" s="43"/>
      <c r="Q15" s="51">
        <f>PL!G49</f>
        <v>-4460027</v>
      </c>
      <c r="R15" s="43"/>
      <c r="S15" s="51">
        <f>PL!G50+PL!G51</f>
        <v>-26167746</v>
      </c>
      <c r="T15" s="43"/>
      <c r="U15" s="52">
        <f t="shared" si="0"/>
        <v>-30627773</v>
      </c>
      <c r="V15" s="43"/>
      <c r="W15" s="51">
        <f>SUM(C15:O15,U15)</f>
        <v>-30989243</v>
      </c>
    </row>
    <row r="16" spans="1:26" s="31" customFormat="1" ht="20.100000000000001" customHeight="1">
      <c r="A16" s="29" t="s">
        <v>130</v>
      </c>
      <c r="B16" s="45"/>
      <c r="C16" s="43">
        <f>SUM(C14:C15)</f>
        <v>0</v>
      </c>
      <c r="D16" s="43"/>
      <c r="E16" s="43">
        <f>SUM(E14:E15)</f>
        <v>0</v>
      </c>
      <c r="F16" s="46"/>
      <c r="G16" s="43">
        <f>SUM(G14:G15)</f>
        <v>0</v>
      </c>
      <c r="H16" s="43"/>
      <c r="I16" s="43">
        <f>SUM(I14:I15)</f>
        <v>0</v>
      </c>
      <c r="J16" s="43"/>
      <c r="K16" s="43">
        <f>SUM(K14:K15)</f>
        <v>0</v>
      </c>
      <c r="L16" s="43"/>
      <c r="M16" s="43">
        <f>SUM(M14:M15)</f>
        <v>0</v>
      </c>
      <c r="N16" s="43"/>
      <c r="O16" s="43">
        <f>SUM(O14:O15)</f>
        <v>802494958</v>
      </c>
      <c r="P16" s="43"/>
      <c r="Q16" s="43">
        <f>SUM(Q14:Q15)</f>
        <v>-4460027</v>
      </c>
      <c r="R16" s="46"/>
      <c r="S16" s="43">
        <f>SUM(S14:S15)</f>
        <v>-26167746</v>
      </c>
      <c r="T16" s="43"/>
      <c r="U16" s="43">
        <f>SUM(U14:U15)</f>
        <v>-30627773</v>
      </c>
      <c r="V16" s="43"/>
      <c r="W16" s="43">
        <f>SUM(W14:W15)</f>
        <v>771867185</v>
      </c>
      <c r="Z16" s="43"/>
    </row>
    <row r="17" spans="1:26" s="31" customFormat="1" ht="20.100000000000001" customHeight="1">
      <c r="A17" s="29" t="s">
        <v>219</v>
      </c>
      <c r="B17" s="45"/>
      <c r="C17" s="43">
        <v>0</v>
      </c>
      <c r="D17" s="43"/>
      <c r="E17" s="43">
        <v>0</v>
      </c>
      <c r="F17" s="46"/>
      <c r="G17" s="43">
        <v>0</v>
      </c>
      <c r="H17" s="43"/>
      <c r="I17" s="43">
        <v>-199139166</v>
      </c>
      <c r="J17" s="43"/>
      <c r="K17" s="43">
        <v>0</v>
      </c>
      <c r="L17" s="43"/>
      <c r="M17" s="43">
        <v>0</v>
      </c>
      <c r="N17" s="43"/>
      <c r="O17" s="43">
        <v>0</v>
      </c>
      <c r="P17" s="43"/>
      <c r="Q17" s="43">
        <v>0</v>
      </c>
      <c r="R17" s="46"/>
      <c r="S17" s="43">
        <v>0</v>
      </c>
      <c r="T17" s="43"/>
      <c r="U17" s="44">
        <f t="shared" ref="U17" si="1">SUM(Q17:T17)</f>
        <v>0</v>
      </c>
      <c r="V17" s="43"/>
      <c r="W17" s="43">
        <f t="shared" ref="W17" si="2">SUM(C17:O17,U17)</f>
        <v>-199139166</v>
      </c>
    </row>
    <row r="18" spans="1:26" s="31" customFormat="1" ht="20.100000000000001" customHeight="1">
      <c r="A18" s="29" t="s">
        <v>220</v>
      </c>
      <c r="B18" s="45"/>
      <c r="C18" s="43">
        <v>0</v>
      </c>
      <c r="D18" s="43"/>
      <c r="E18" s="43">
        <v>0</v>
      </c>
      <c r="F18" s="46"/>
      <c r="G18" s="43">
        <v>0</v>
      </c>
      <c r="H18" s="43"/>
      <c r="I18" s="43">
        <v>0</v>
      </c>
      <c r="J18" s="43"/>
      <c r="K18" s="43">
        <v>0</v>
      </c>
      <c r="L18" s="43"/>
      <c r="M18" s="43">
        <v>199139166</v>
      </c>
      <c r="N18" s="43"/>
      <c r="O18" s="43">
        <v>-199139166</v>
      </c>
      <c r="P18" s="43"/>
      <c r="Q18" s="43">
        <v>0</v>
      </c>
      <c r="R18" s="46"/>
      <c r="S18" s="43">
        <v>0</v>
      </c>
      <c r="T18" s="43"/>
      <c r="U18" s="43">
        <v>0</v>
      </c>
      <c r="V18" s="43"/>
      <c r="W18" s="43">
        <v>0</v>
      </c>
      <c r="Z18" s="43"/>
    </row>
    <row r="19" spans="1:26" s="31" customFormat="1" ht="20.100000000000001" customHeight="1">
      <c r="A19" s="29" t="s">
        <v>221</v>
      </c>
      <c r="B19" s="45"/>
      <c r="C19" s="43">
        <v>0</v>
      </c>
      <c r="D19" s="43"/>
      <c r="E19" s="43">
        <v>0</v>
      </c>
      <c r="F19" s="46"/>
      <c r="G19" s="43">
        <v>0</v>
      </c>
      <c r="H19" s="43"/>
      <c r="I19" s="43">
        <v>0</v>
      </c>
      <c r="J19" s="43"/>
      <c r="K19" s="43">
        <v>0</v>
      </c>
      <c r="L19" s="43"/>
      <c r="M19" s="43">
        <v>0</v>
      </c>
      <c r="N19" s="43"/>
      <c r="O19" s="43">
        <v>-180078150</v>
      </c>
      <c r="P19" s="43"/>
      <c r="Q19" s="43">
        <v>0</v>
      </c>
      <c r="R19" s="46"/>
      <c r="S19" s="43">
        <v>0</v>
      </c>
      <c r="T19" s="43"/>
      <c r="U19" s="43">
        <v>0</v>
      </c>
      <c r="V19" s="43"/>
      <c r="W19" s="43">
        <f>SUM(C19:O19,U19)</f>
        <v>-180078150</v>
      </c>
    </row>
    <row r="20" spans="1:26" s="31" customFormat="1" ht="20.100000000000001" customHeight="1">
      <c r="A20" s="31" t="s">
        <v>222</v>
      </c>
      <c r="C20" s="43">
        <v>0</v>
      </c>
      <c r="D20" s="43"/>
      <c r="E20" s="43">
        <v>0</v>
      </c>
      <c r="F20" s="43"/>
      <c r="G20" s="46">
        <v>2682249</v>
      </c>
      <c r="H20" s="43"/>
      <c r="I20" s="46">
        <v>0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43"/>
      <c r="S20" s="44">
        <v>0</v>
      </c>
      <c r="T20" s="43"/>
      <c r="U20" s="44">
        <f>SUM(Q20:T20)</f>
        <v>0</v>
      </c>
      <c r="V20" s="43"/>
      <c r="W20" s="43">
        <f>SUM(C20:Q20,U20)</f>
        <v>2682249</v>
      </c>
    </row>
    <row r="21" spans="1:26" ht="19.5" customHeight="1" thickBot="1">
      <c r="A21" s="35" t="s">
        <v>173</v>
      </c>
      <c r="C21" s="47">
        <f>SUM(C13,C16:C20)</f>
        <v>2265749381</v>
      </c>
      <c r="D21" s="43"/>
      <c r="E21" s="47">
        <f>SUM(E13,E16:E20)</f>
        <v>86763859</v>
      </c>
      <c r="F21" s="43"/>
      <c r="G21" s="47">
        <f>SUM(G13,G16:G20)</f>
        <v>28610650</v>
      </c>
      <c r="H21" s="43"/>
      <c r="I21" s="47">
        <f>SUM(I13,I16:I20)</f>
        <v>-424383644</v>
      </c>
      <c r="J21" s="43"/>
      <c r="K21" s="47">
        <f>SUM(K13,K16:K20)</f>
        <v>229674938</v>
      </c>
      <c r="L21" s="43"/>
      <c r="M21" s="47">
        <f>SUM(M16:M20)+M13</f>
        <v>424383644</v>
      </c>
      <c r="N21" s="43"/>
      <c r="O21" s="47">
        <f>SUM(O16:O20)+O13</f>
        <v>5025200989</v>
      </c>
      <c r="P21" s="43"/>
      <c r="Q21" s="47">
        <f>SUM(Q13,Q16)</f>
        <v>-19760544</v>
      </c>
      <c r="R21" s="43"/>
      <c r="S21" s="47">
        <f>SUM(S13,S16:S20)</f>
        <v>24261920</v>
      </c>
      <c r="T21" s="43"/>
      <c r="U21" s="47">
        <f>SUM(U13,U16:U20)</f>
        <v>4501376</v>
      </c>
      <c r="V21" s="43"/>
      <c r="W21" s="47">
        <f>SUM(W13,W16:W20)</f>
        <v>7640501193</v>
      </c>
    </row>
    <row r="22" spans="1:26" s="31" customFormat="1" ht="20.100000000000001" customHeight="1" thickTop="1">
      <c r="A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1:26" s="31" customFormat="1" ht="20.100000000000001" customHeight="1">
      <c r="A23" s="42" t="s">
        <v>201</v>
      </c>
      <c r="C23" s="43">
        <f>C21</f>
        <v>2265749381</v>
      </c>
      <c r="D23" s="43"/>
      <c r="E23" s="43">
        <f>E21</f>
        <v>86763859</v>
      </c>
      <c r="F23" s="43"/>
      <c r="G23" s="43">
        <f>G21</f>
        <v>28610650</v>
      </c>
      <c r="H23" s="43"/>
      <c r="I23" s="43">
        <f>I21</f>
        <v>-424383644</v>
      </c>
      <c r="J23" s="43"/>
      <c r="K23" s="43">
        <f>K21</f>
        <v>229674938</v>
      </c>
      <c r="L23" s="43"/>
      <c r="M23" s="43">
        <f>M21</f>
        <v>424383644</v>
      </c>
      <c r="N23" s="43"/>
      <c r="O23" s="43">
        <f>O21</f>
        <v>5025200989</v>
      </c>
      <c r="P23" s="43"/>
      <c r="Q23" s="43">
        <f>Q21</f>
        <v>-19760544</v>
      </c>
      <c r="R23" s="43"/>
      <c r="S23" s="43">
        <f>S21</f>
        <v>24261920</v>
      </c>
      <c r="T23" s="43"/>
      <c r="U23" s="43">
        <f>U21</f>
        <v>4501376</v>
      </c>
      <c r="V23" s="43"/>
      <c r="W23" s="43">
        <f>W21</f>
        <v>7640501193</v>
      </c>
    </row>
    <row r="24" spans="1:26" s="31" customFormat="1" ht="20.100000000000001" customHeight="1">
      <c r="A24" s="31" t="s">
        <v>128</v>
      </c>
      <c r="C24" s="43">
        <v>0</v>
      </c>
      <c r="D24" s="43"/>
      <c r="E24" s="43">
        <v>0</v>
      </c>
      <c r="F24" s="43"/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f>SUM(PL!E27)</f>
        <v>371690351</v>
      </c>
      <c r="P24" s="43"/>
      <c r="Q24" s="43">
        <v>0</v>
      </c>
      <c r="R24" s="43"/>
      <c r="S24" s="43">
        <v>0</v>
      </c>
      <c r="T24" s="43"/>
      <c r="U24" s="44">
        <f>SUM(Q24:T24)</f>
        <v>0</v>
      </c>
      <c r="V24" s="43"/>
      <c r="W24" s="43">
        <f>SUM(C24:O24,U24)</f>
        <v>371690351</v>
      </c>
    </row>
    <row r="25" spans="1:26" s="31" customFormat="1" ht="20.100000000000001" customHeight="1">
      <c r="A25" s="31" t="s">
        <v>129</v>
      </c>
      <c r="C25" s="54">
        <v>0</v>
      </c>
      <c r="D25" s="43"/>
      <c r="E25" s="54">
        <v>0</v>
      </c>
      <c r="F25" s="46"/>
      <c r="G25" s="54">
        <v>0</v>
      </c>
      <c r="H25" s="43"/>
      <c r="I25" s="54">
        <v>0</v>
      </c>
      <c r="J25" s="43"/>
      <c r="K25" s="54">
        <v>0</v>
      </c>
      <c r="L25" s="46"/>
      <c r="M25" s="51">
        <f>PL!C58</f>
        <v>0</v>
      </c>
      <c r="N25" s="46"/>
      <c r="O25" s="51">
        <f>PL!E58</f>
        <v>-42352210</v>
      </c>
      <c r="P25" s="43"/>
      <c r="Q25" s="51">
        <f>PL!E49</f>
        <v>-15078854</v>
      </c>
      <c r="R25" s="43"/>
      <c r="S25" s="51">
        <f>PL!E50+PL!E51</f>
        <v>-27959603</v>
      </c>
      <c r="T25" s="43"/>
      <c r="U25" s="52">
        <f>SUM(Q25:S25)</f>
        <v>-43038457</v>
      </c>
      <c r="V25" s="43"/>
      <c r="W25" s="51">
        <f>SUM(C25:O25,U25)</f>
        <v>-85390667</v>
      </c>
    </row>
    <row r="26" spans="1:26" s="31" customFormat="1" ht="20.100000000000001" customHeight="1">
      <c r="A26" s="29" t="s">
        <v>130</v>
      </c>
      <c r="B26" s="45"/>
      <c r="C26" s="43">
        <f>SUM(C24:C25)</f>
        <v>0</v>
      </c>
      <c r="D26" s="43"/>
      <c r="E26" s="43">
        <f>SUM(E24:E25)</f>
        <v>0</v>
      </c>
      <c r="F26" s="46"/>
      <c r="G26" s="43">
        <f>SUM(G24:G25)</f>
        <v>0</v>
      </c>
      <c r="H26" s="43"/>
      <c r="I26" s="43">
        <f>SUM(I24:I25)</f>
        <v>0</v>
      </c>
      <c r="J26" s="43"/>
      <c r="K26" s="43">
        <f>SUM(K24:K25)</f>
        <v>0</v>
      </c>
      <c r="L26" s="43"/>
      <c r="M26" s="43">
        <f>SUM(M24:M25)</f>
        <v>0</v>
      </c>
      <c r="N26" s="43"/>
      <c r="O26" s="43">
        <f>SUM(O24:O25)</f>
        <v>329338141</v>
      </c>
      <c r="P26" s="43"/>
      <c r="Q26" s="43">
        <f>SUM(Q24:Q25)</f>
        <v>-15078854</v>
      </c>
      <c r="R26" s="46"/>
      <c r="S26" s="43">
        <f>SUM(S24:S25)</f>
        <v>-27959603</v>
      </c>
      <c r="T26" s="43"/>
      <c r="U26" s="43">
        <f>SUM(U24:U25)</f>
        <v>-43038457</v>
      </c>
      <c r="V26" s="43"/>
      <c r="W26" s="43">
        <f>SUM(W24:W25)</f>
        <v>286299684</v>
      </c>
    </row>
    <row r="27" spans="1:26" s="31" customFormat="1" ht="20.100000000000001" customHeight="1">
      <c r="A27" s="29" t="s">
        <v>217</v>
      </c>
      <c r="B27" s="45"/>
      <c r="C27" s="43"/>
      <c r="D27" s="43"/>
      <c r="E27" s="43"/>
      <c r="F27" s="46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6"/>
      <c r="S27" s="43"/>
      <c r="T27" s="43"/>
      <c r="U27" s="43"/>
      <c r="V27" s="43"/>
      <c r="W27" s="43"/>
    </row>
    <row r="28" spans="1:26" s="31" customFormat="1" ht="20.100000000000001" customHeight="1">
      <c r="A28" s="29" t="s">
        <v>240</v>
      </c>
      <c r="B28" s="45"/>
      <c r="C28" s="43">
        <v>1000000</v>
      </c>
      <c r="D28" s="43"/>
      <c r="E28" s="43">
        <v>3440000</v>
      </c>
      <c r="F28" s="46"/>
      <c r="G28" s="43">
        <v>0</v>
      </c>
      <c r="H28" s="43"/>
      <c r="I28" s="43">
        <v>0</v>
      </c>
      <c r="J28" s="43"/>
      <c r="K28" s="43">
        <v>0</v>
      </c>
      <c r="L28" s="43"/>
      <c r="M28" s="43">
        <v>0</v>
      </c>
      <c r="N28" s="43"/>
      <c r="O28" s="43">
        <v>0</v>
      </c>
      <c r="P28" s="43"/>
      <c r="Q28" s="43">
        <v>0</v>
      </c>
      <c r="R28" s="46"/>
      <c r="S28" s="43">
        <v>0</v>
      </c>
      <c r="T28" s="43"/>
      <c r="U28" s="44">
        <f>SUM(Q28:T28)</f>
        <v>0</v>
      </c>
      <c r="V28" s="43"/>
      <c r="W28" s="43">
        <f>SUM(C28:O28,U28)</f>
        <v>4440000</v>
      </c>
    </row>
    <row r="29" spans="1:26" s="31" customFormat="1" ht="20.100000000000001" customHeight="1">
      <c r="A29" s="29" t="s">
        <v>219</v>
      </c>
      <c r="B29" s="45"/>
      <c r="C29" s="43">
        <v>0</v>
      </c>
      <c r="D29" s="43"/>
      <c r="E29" s="43">
        <v>0</v>
      </c>
      <c r="F29" s="46"/>
      <c r="G29" s="43">
        <v>0</v>
      </c>
      <c r="H29" s="43"/>
      <c r="I29" s="43">
        <v>-75065252</v>
      </c>
      <c r="J29" s="43"/>
      <c r="K29" s="43">
        <v>0</v>
      </c>
      <c r="L29" s="43"/>
      <c r="M29" s="43">
        <v>0</v>
      </c>
      <c r="N29" s="43"/>
      <c r="O29" s="43">
        <v>0</v>
      </c>
      <c r="P29" s="43"/>
      <c r="Q29" s="43">
        <v>0</v>
      </c>
      <c r="R29" s="46"/>
      <c r="S29" s="43">
        <v>0</v>
      </c>
      <c r="T29" s="43"/>
      <c r="U29" s="44">
        <f t="shared" ref="U29:U30" si="3">SUM(Q29:T29)</f>
        <v>0</v>
      </c>
      <c r="V29" s="43"/>
      <c r="W29" s="43">
        <f t="shared" ref="W29:W30" si="4">SUM(C29:O29,U29)</f>
        <v>-75065252</v>
      </c>
    </row>
    <row r="30" spans="1:26" s="31" customFormat="1" ht="20.100000000000001" customHeight="1">
      <c r="A30" s="29" t="s">
        <v>220</v>
      </c>
      <c r="B30" s="45"/>
      <c r="C30" s="43">
        <v>0</v>
      </c>
      <c r="D30" s="43"/>
      <c r="E30" s="43">
        <v>0</v>
      </c>
      <c r="F30" s="46"/>
      <c r="G30" s="43">
        <v>0</v>
      </c>
      <c r="H30" s="43"/>
      <c r="I30" s="43">
        <v>0</v>
      </c>
      <c r="J30" s="43"/>
      <c r="K30" s="43">
        <v>0</v>
      </c>
      <c r="L30" s="43"/>
      <c r="M30" s="43">
        <v>75065252</v>
      </c>
      <c r="N30" s="43"/>
      <c r="O30" s="43">
        <v>-75065252</v>
      </c>
      <c r="P30" s="43"/>
      <c r="Q30" s="43">
        <v>0</v>
      </c>
      <c r="R30" s="46"/>
      <c r="S30" s="43">
        <v>0</v>
      </c>
      <c r="T30" s="43"/>
      <c r="U30" s="44">
        <f t="shared" si="3"/>
        <v>0</v>
      </c>
      <c r="V30" s="43"/>
      <c r="W30" s="43">
        <f t="shared" si="4"/>
        <v>0</v>
      </c>
    </row>
    <row r="31" spans="1:26" s="31" customFormat="1" ht="20.100000000000001" customHeight="1">
      <c r="A31" s="29" t="s">
        <v>221</v>
      </c>
      <c r="B31" s="45"/>
      <c r="C31" s="43">
        <v>0</v>
      </c>
      <c r="D31" s="43"/>
      <c r="E31" s="43">
        <v>0</v>
      </c>
      <c r="F31" s="46"/>
      <c r="G31" s="43">
        <v>0</v>
      </c>
      <c r="H31" s="43"/>
      <c r="I31" s="43">
        <v>0</v>
      </c>
      <c r="J31" s="43"/>
      <c r="K31" s="43">
        <v>0</v>
      </c>
      <c r="L31" s="43"/>
      <c r="M31" s="43">
        <v>0</v>
      </c>
      <c r="N31" s="43"/>
      <c r="O31" s="43">
        <v>-4390477275</v>
      </c>
      <c r="P31" s="43"/>
      <c r="Q31" s="43">
        <v>0</v>
      </c>
      <c r="R31" s="46"/>
      <c r="S31" s="43">
        <v>0</v>
      </c>
      <c r="T31" s="43"/>
      <c r="U31" s="43">
        <v>0</v>
      </c>
      <c r="V31" s="43"/>
      <c r="W31" s="43">
        <f>SUM(C31:O31,U31)</f>
        <v>-4390477275</v>
      </c>
    </row>
    <row r="32" spans="1:26" s="31" customFormat="1" ht="20.100000000000001" customHeight="1">
      <c r="A32" s="31" t="s">
        <v>222</v>
      </c>
      <c r="B32" s="45"/>
      <c r="C32" s="46">
        <v>0</v>
      </c>
      <c r="D32" s="43"/>
      <c r="E32" s="46">
        <v>0</v>
      </c>
      <c r="F32" s="46"/>
      <c r="G32" s="46">
        <v>1192110</v>
      </c>
      <c r="H32" s="43"/>
      <c r="I32" s="46">
        <v>0</v>
      </c>
      <c r="J32" s="43"/>
      <c r="K32" s="43">
        <v>0</v>
      </c>
      <c r="L32" s="43"/>
      <c r="M32" s="43">
        <v>0</v>
      </c>
      <c r="N32" s="43"/>
      <c r="O32" s="43">
        <v>0</v>
      </c>
      <c r="P32" s="43"/>
      <c r="Q32" s="46">
        <v>0</v>
      </c>
      <c r="R32" s="46"/>
      <c r="S32" s="46">
        <v>0</v>
      </c>
      <c r="T32" s="43"/>
      <c r="U32" s="44">
        <f>SUM(Q32:T32)</f>
        <v>0</v>
      </c>
      <c r="V32" s="43"/>
      <c r="W32" s="46">
        <f>SUM(C32:O32,U32)</f>
        <v>1192110</v>
      </c>
    </row>
    <row r="33" spans="1:23" ht="20.100000000000001" customHeight="1" thickBot="1">
      <c r="A33" s="35" t="s">
        <v>202</v>
      </c>
      <c r="C33" s="47">
        <f>SUM(C23,C26:C32)</f>
        <v>2266749381</v>
      </c>
      <c r="D33" s="43"/>
      <c r="E33" s="47">
        <f>SUM(E23,E26:E32)</f>
        <v>90203859</v>
      </c>
      <c r="F33" s="43"/>
      <c r="G33" s="47">
        <f>SUM(G23,G26:G32)</f>
        <v>29802760</v>
      </c>
      <c r="H33" s="43"/>
      <c r="I33" s="47">
        <f>SUM(I23,I26:I32)</f>
        <v>-499448896</v>
      </c>
      <c r="J33" s="43"/>
      <c r="K33" s="47">
        <f>SUM(K23,K26:K32)</f>
        <v>229674938</v>
      </c>
      <c r="L33" s="43"/>
      <c r="M33" s="47">
        <f>SUM(M23,M26:M32)</f>
        <v>499448896</v>
      </c>
      <c r="N33" s="43"/>
      <c r="O33" s="47">
        <f>SUM(O23,O26:O32)</f>
        <v>888996603</v>
      </c>
      <c r="P33" s="43"/>
      <c r="Q33" s="47">
        <f>SUM(Q23,Q26:Q32)</f>
        <v>-34839398</v>
      </c>
      <c r="R33" s="43"/>
      <c r="S33" s="47">
        <f>SUM(S23,S26:S32)</f>
        <v>-3697683</v>
      </c>
      <c r="T33" s="43"/>
      <c r="U33" s="47">
        <f>SUM(U23,U26:U32)</f>
        <v>-38537081</v>
      </c>
      <c r="V33" s="43"/>
      <c r="W33" s="47">
        <f>SUM(W23,W26:W32)</f>
        <v>3466890460</v>
      </c>
    </row>
    <row r="34" spans="1:23" ht="20.100000000000001" customHeight="1" thickTop="1">
      <c r="C34" s="48">
        <f>C23-BS!G75</f>
        <v>0</v>
      </c>
      <c r="D34" s="43"/>
      <c r="E34" s="48">
        <f>E23-BS!G76</f>
        <v>0</v>
      </c>
      <c r="F34" s="43"/>
      <c r="G34" s="43">
        <f>G23-BS!G77</f>
        <v>0</v>
      </c>
      <c r="H34" s="43"/>
      <c r="I34" s="43">
        <f>I23-BS!G78</f>
        <v>0</v>
      </c>
      <c r="J34" s="43"/>
      <c r="K34" s="43">
        <f>K23-BS!G81</f>
        <v>0</v>
      </c>
      <c r="L34" s="43"/>
      <c r="M34" s="43">
        <f>M23-BS!G82</f>
        <v>0</v>
      </c>
      <c r="N34" s="43"/>
      <c r="O34" s="43">
        <f>O21-BS!G83</f>
        <v>0</v>
      </c>
      <c r="P34" s="43"/>
      <c r="Q34" s="43"/>
      <c r="R34" s="43"/>
      <c r="S34" s="43">
        <f>S23-BS!K84</f>
        <v>0</v>
      </c>
      <c r="T34" s="43"/>
      <c r="U34" s="43">
        <f>U21-BS!G84</f>
        <v>0</v>
      </c>
      <c r="V34" s="43"/>
      <c r="W34" s="49">
        <f>W21-BS!G85</f>
        <v>0</v>
      </c>
    </row>
    <row r="35" spans="1:23" ht="20.100000000000001" customHeight="1">
      <c r="C35" s="48">
        <f>C33-BS!E75</f>
        <v>0</v>
      </c>
      <c r="D35" s="43"/>
      <c r="E35" s="48">
        <f>E33-BS!E76</f>
        <v>0</v>
      </c>
      <c r="F35" s="43"/>
      <c r="G35" s="43">
        <f>G33-BS!E77</f>
        <v>0</v>
      </c>
      <c r="H35" s="43"/>
      <c r="I35" s="43">
        <f>I33-BS!E78</f>
        <v>0</v>
      </c>
      <c r="J35" s="43"/>
      <c r="K35" s="43">
        <f>K33-BS!E81</f>
        <v>0</v>
      </c>
      <c r="L35" s="43"/>
      <c r="M35" s="43">
        <f>M33-BS!E82</f>
        <v>0</v>
      </c>
      <c r="N35" s="43"/>
      <c r="O35" s="43">
        <f>O33-BS!E83</f>
        <v>0</v>
      </c>
      <c r="P35" s="43"/>
      <c r="Q35" s="43"/>
      <c r="R35" s="43"/>
      <c r="S35" s="43"/>
      <c r="T35" s="43"/>
      <c r="U35" s="43">
        <f>U33-BS!E84</f>
        <v>0</v>
      </c>
      <c r="V35" s="43"/>
      <c r="W35" s="49">
        <f>W33-BS!E85</f>
        <v>0</v>
      </c>
    </row>
    <row r="36" spans="1:23" ht="20.100000000000001" customHeight="1">
      <c r="A36" s="29" t="s">
        <v>16</v>
      </c>
    </row>
    <row r="74" spans="5:5">
      <c r="E74" s="30">
        <v>1052658499</v>
      </c>
    </row>
    <row r="75" spans="5:5">
      <c r="E75" s="30">
        <v>16600380</v>
      </c>
    </row>
  </sheetData>
  <mergeCells count="8">
    <mergeCell ref="K10:N10"/>
    <mergeCell ref="A2:W2"/>
    <mergeCell ref="A3:W3"/>
    <mergeCell ref="A4:W4"/>
    <mergeCell ref="C6:W6"/>
    <mergeCell ref="Q7:U7"/>
    <mergeCell ref="Q8:S8"/>
    <mergeCell ref="K9:O9"/>
  </mergeCells>
  <pageMargins left="0.31496062992125984" right="0.23622047244094491" top="0.47244094488188981" bottom="0.31496062992125984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83"/>
  <sheetViews>
    <sheetView showGridLines="0" topLeftCell="A17" zoomScale="80" zoomScaleNormal="80" workbookViewId="0">
      <selection activeCell="A29" sqref="A29"/>
    </sheetView>
  </sheetViews>
  <sheetFormatPr defaultColWidth="14.42578125" defaultRowHeight="21" customHeight="1"/>
  <cols>
    <col min="1" max="1" width="33.5703125" style="56" customWidth="1"/>
    <col min="2" max="2" width="1.7109375" style="56" customWidth="1"/>
    <col min="3" max="3" width="16.28515625" style="57" customWidth="1"/>
    <col min="4" max="4" width="2" style="58" customWidth="1"/>
    <col min="5" max="5" width="16.28515625" style="59" customWidth="1"/>
    <col min="6" max="6" width="2" style="58" customWidth="1"/>
    <col min="7" max="7" width="20" style="57" customWidth="1"/>
    <col min="8" max="8" width="1.85546875" style="58" customWidth="1"/>
    <col min="9" max="9" width="20" style="57" customWidth="1"/>
    <col min="10" max="10" width="1.85546875" style="58" customWidth="1"/>
    <col min="11" max="11" width="16.28515625" style="59" customWidth="1"/>
    <col min="12" max="12" width="2" style="58" customWidth="1"/>
    <col min="13" max="13" width="16.28515625" style="59" customWidth="1"/>
    <col min="14" max="14" width="2" style="58" customWidth="1"/>
    <col min="15" max="15" width="16.28515625" style="59" customWidth="1"/>
    <col min="16" max="16" width="1.85546875" style="58" customWidth="1"/>
    <col min="17" max="17" width="17.140625" style="59" customWidth="1"/>
    <col min="18" max="18" width="1.85546875" style="58" customWidth="1"/>
    <col min="19" max="19" width="17.140625" style="57" customWidth="1"/>
    <col min="20" max="20" width="2" style="58" customWidth="1"/>
    <col min="21" max="21" width="17.140625" style="57" customWidth="1"/>
    <col min="22" max="22" width="1.28515625" style="56" customWidth="1"/>
    <col min="23" max="23" width="14.42578125" style="56"/>
    <col min="24" max="24" width="15" style="56" customWidth="1"/>
    <col min="25" max="16384" width="14.42578125" style="56"/>
  </cols>
  <sheetData>
    <row r="1" spans="1:23" ht="21" customHeight="1">
      <c r="G1" s="33"/>
      <c r="I1" s="33"/>
      <c r="S1" s="33"/>
      <c r="U1" s="33"/>
    </row>
    <row r="2" spans="1:23" s="60" customFormat="1" ht="21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3" s="60" customFormat="1" ht="21" customHeight="1">
      <c r="A3" s="190" t="s">
        <v>71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3" s="60" customFormat="1" ht="21" customHeight="1">
      <c r="A4" s="185" t="s">
        <v>200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3" ht="21" customHeight="1">
      <c r="G5" s="34"/>
      <c r="I5" s="34"/>
      <c r="S5" s="34"/>
      <c r="U5" s="175" t="s">
        <v>1</v>
      </c>
    </row>
    <row r="6" spans="1:23" s="61" customFormat="1" ht="21" customHeight="1">
      <c r="C6" s="191" t="s">
        <v>3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62"/>
      <c r="W6" s="62"/>
    </row>
    <row r="7" spans="1:23" s="61" customFormat="1" ht="21" customHeight="1">
      <c r="C7" s="63"/>
      <c r="D7" s="63"/>
      <c r="E7" s="63"/>
      <c r="F7" s="63"/>
      <c r="G7" s="63"/>
      <c r="H7" s="63"/>
      <c r="I7" s="63"/>
      <c r="J7" s="63"/>
      <c r="K7" s="64"/>
      <c r="L7" s="64"/>
      <c r="M7" s="64"/>
      <c r="N7" s="64"/>
      <c r="O7" s="64"/>
      <c r="P7" s="64"/>
      <c r="Q7" s="192" t="s">
        <v>91</v>
      </c>
      <c r="R7" s="192"/>
      <c r="S7" s="192"/>
      <c r="T7" s="63"/>
      <c r="U7" s="63"/>
      <c r="V7" s="62"/>
      <c r="W7" s="62"/>
    </row>
    <row r="8" spans="1:23" s="61" customFormat="1" ht="21" customHeight="1"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92" t="s">
        <v>92</v>
      </c>
      <c r="R8" s="192"/>
      <c r="S8" s="63"/>
      <c r="T8" s="63"/>
      <c r="U8" s="63"/>
      <c r="V8" s="62"/>
      <c r="W8" s="62"/>
    </row>
    <row r="9" spans="1:23" ht="21" customHeight="1">
      <c r="G9" s="66"/>
      <c r="I9" s="66"/>
      <c r="K9" s="193" t="s">
        <v>27</v>
      </c>
      <c r="L9" s="193"/>
      <c r="M9" s="193"/>
      <c r="N9" s="193"/>
      <c r="O9" s="193"/>
      <c r="Q9" s="67" t="s">
        <v>93</v>
      </c>
      <c r="S9" s="66"/>
      <c r="U9" s="66"/>
      <c r="W9" s="68"/>
    </row>
    <row r="10" spans="1:23" ht="21" customHeight="1">
      <c r="G10" s="69"/>
      <c r="I10" s="69"/>
      <c r="K10" s="189" t="s">
        <v>94</v>
      </c>
      <c r="L10" s="189"/>
      <c r="M10" s="189"/>
      <c r="N10" s="189"/>
      <c r="O10" s="69"/>
      <c r="Q10" s="67" t="s">
        <v>95</v>
      </c>
      <c r="S10" s="69" t="s">
        <v>76</v>
      </c>
      <c r="U10" s="56"/>
      <c r="W10" s="68"/>
    </row>
    <row r="11" spans="1:23" s="69" customFormat="1" ht="21" customHeight="1">
      <c r="C11" s="67" t="s">
        <v>72</v>
      </c>
      <c r="D11" s="70"/>
      <c r="E11" s="71" t="s">
        <v>118</v>
      </c>
      <c r="F11" s="70"/>
      <c r="G11" s="69" t="s">
        <v>134</v>
      </c>
      <c r="H11" s="70"/>
      <c r="J11" s="70"/>
      <c r="M11" s="69" t="s">
        <v>160</v>
      </c>
      <c r="P11" s="70"/>
      <c r="Q11" s="71" t="s">
        <v>97</v>
      </c>
      <c r="R11" s="70"/>
      <c r="S11" s="69" t="s">
        <v>98</v>
      </c>
      <c r="T11" s="70"/>
      <c r="U11" s="69" t="s">
        <v>99</v>
      </c>
      <c r="W11" s="72"/>
    </row>
    <row r="12" spans="1:23" s="69" customFormat="1" ht="21" customHeight="1">
      <c r="C12" s="65" t="s">
        <v>73</v>
      </c>
      <c r="D12" s="70"/>
      <c r="E12" s="65" t="s">
        <v>74</v>
      </c>
      <c r="F12" s="70"/>
      <c r="G12" s="121" t="s">
        <v>131</v>
      </c>
      <c r="H12" s="70"/>
      <c r="I12" s="65" t="s">
        <v>156</v>
      </c>
      <c r="J12" s="70"/>
      <c r="K12" s="65" t="s">
        <v>100</v>
      </c>
      <c r="L12" s="70"/>
      <c r="M12" s="121" t="s">
        <v>161</v>
      </c>
      <c r="N12" s="70"/>
      <c r="O12" s="65" t="s">
        <v>75</v>
      </c>
      <c r="P12" s="70"/>
      <c r="Q12" s="65" t="s">
        <v>102</v>
      </c>
      <c r="R12" s="70"/>
      <c r="S12" s="65" t="s">
        <v>103</v>
      </c>
      <c r="T12" s="70"/>
      <c r="U12" s="65" t="s">
        <v>104</v>
      </c>
    </row>
    <row r="13" spans="1:23" s="69" customFormat="1" ht="21" customHeight="1">
      <c r="A13" s="61" t="s">
        <v>172</v>
      </c>
      <c r="C13" s="43">
        <v>2265749381</v>
      </c>
      <c r="D13" s="43"/>
      <c r="E13" s="43">
        <v>86763859</v>
      </c>
      <c r="F13" s="73"/>
      <c r="G13" s="43">
        <v>25928401</v>
      </c>
      <c r="H13" s="73"/>
      <c r="I13" s="43">
        <v>-225244478</v>
      </c>
      <c r="J13" s="73"/>
      <c r="K13" s="43">
        <v>229674938</v>
      </c>
      <c r="L13" s="73"/>
      <c r="M13" s="43">
        <v>225244478</v>
      </c>
      <c r="N13" s="73"/>
      <c r="O13" s="43">
        <v>4620840380</v>
      </c>
      <c r="P13" s="73"/>
      <c r="Q13" s="43">
        <v>50429666</v>
      </c>
      <c r="R13" s="73"/>
      <c r="S13" s="43">
        <f>SUM(Q13:R13)</f>
        <v>50429666</v>
      </c>
      <c r="T13" s="73"/>
      <c r="U13" s="43">
        <f>SUM(C13:O13,S13)</f>
        <v>7279386625</v>
      </c>
    </row>
    <row r="14" spans="1:23" s="31" customFormat="1" ht="20.100000000000001" customHeight="1">
      <c r="A14" s="31" t="s">
        <v>128</v>
      </c>
      <c r="C14" s="43">
        <v>0</v>
      </c>
      <c r="D14" s="43"/>
      <c r="E14" s="43">
        <v>0</v>
      </c>
      <c r="F14" s="43"/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f>SUM(PL!K27)</f>
        <v>742758401</v>
      </c>
      <c r="P14" s="43"/>
      <c r="Q14" s="43">
        <v>0</v>
      </c>
      <c r="R14" s="43"/>
      <c r="S14" s="44">
        <f>SUM(Q14:R14)</f>
        <v>0</v>
      </c>
      <c r="T14" s="43"/>
      <c r="U14" s="43">
        <f>SUM(C14:O14,S14)</f>
        <v>742758401</v>
      </c>
    </row>
    <row r="15" spans="1:23" s="31" customFormat="1" ht="20.100000000000001" customHeight="1">
      <c r="A15" s="31" t="s">
        <v>88</v>
      </c>
      <c r="C15" s="54">
        <v>0</v>
      </c>
      <c r="D15" s="43"/>
      <c r="E15" s="54">
        <v>0</v>
      </c>
      <c r="F15" s="46"/>
      <c r="G15" s="54">
        <v>0</v>
      </c>
      <c r="H15" s="43"/>
      <c r="I15" s="54">
        <v>0</v>
      </c>
      <c r="J15" s="43"/>
      <c r="K15" s="54">
        <v>0</v>
      </c>
      <c r="L15" s="46"/>
      <c r="M15" s="51">
        <v>0</v>
      </c>
      <c r="N15" s="46"/>
      <c r="O15" s="51">
        <f>PL!K58</f>
        <v>0</v>
      </c>
      <c r="P15" s="43"/>
      <c r="Q15" s="54">
        <f>PL!K53</f>
        <v>-26167746</v>
      </c>
      <c r="R15" s="74"/>
      <c r="S15" s="52">
        <f>SUM(Q15:R15)</f>
        <v>-26167746</v>
      </c>
      <c r="T15" s="43"/>
      <c r="U15" s="51">
        <f>SUM(C15:O15,S15)</f>
        <v>-26167746</v>
      </c>
    </row>
    <row r="16" spans="1:23" s="31" customFormat="1" ht="20.100000000000001" customHeight="1">
      <c r="A16" s="29" t="s">
        <v>89</v>
      </c>
      <c r="B16" s="45"/>
      <c r="C16" s="43">
        <f>SUM(C14:C15)</f>
        <v>0</v>
      </c>
      <c r="D16" s="43"/>
      <c r="E16" s="43">
        <f>SUM(E14:E15)</f>
        <v>0</v>
      </c>
      <c r="F16" s="46"/>
      <c r="G16" s="43">
        <f>SUM(G14:G15)</f>
        <v>0</v>
      </c>
      <c r="H16" s="43"/>
      <c r="I16" s="43">
        <f>SUM(I14:I15)</f>
        <v>0</v>
      </c>
      <c r="J16" s="43"/>
      <c r="K16" s="43">
        <f>SUM(K14:K15)</f>
        <v>0</v>
      </c>
      <c r="L16" s="43"/>
      <c r="M16" s="43">
        <f>SUM(M14:M15)</f>
        <v>0</v>
      </c>
      <c r="N16" s="43"/>
      <c r="O16" s="43">
        <f>SUM(O14:O15)</f>
        <v>742758401</v>
      </c>
      <c r="P16" s="43"/>
      <c r="Q16" s="43">
        <f>SUM(Q14:Q15)</f>
        <v>-26167746</v>
      </c>
      <c r="R16" s="46"/>
      <c r="S16" s="43">
        <f>SUM(S14:S15)</f>
        <v>-26167746</v>
      </c>
      <c r="T16" s="43"/>
      <c r="U16" s="43">
        <f>SUM(U14:U15)</f>
        <v>716590655</v>
      </c>
    </row>
    <row r="17" spans="1:23" s="31" customFormat="1" ht="20.100000000000001" customHeight="1">
      <c r="A17" s="29" t="s">
        <v>219</v>
      </c>
      <c r="B17" s="45"/>
      <c r="C17" s="43">
        <v>0</v>
      </c>
      <c r="D17" s="43"/>
      <c r="E17" s="43">
        <v>0</v>
      </c>
      <c r="F17" s="43"/>
      <c r="G17" s="43">
        <v>0</v>
      </c>
      <c r="H17" s="43"/>
      <c r="I17" s="43">
        <v>-199139166</v>
      </c>
      <c r="J17" s="43"/>
      <c r="K17" s="43">
        <v>0</v>
      </c>
      <c r="L17" s="43"/>
      <c r="M17" s="43">
        <v>0</v>
      </c>
      <c r="N17" s="43"/>
      <c r="O17" s="43">
        <v>0</v>
      </c>
      <c r="P17" s="43"/>
      <c r="Q17" s="43">
        <v>0</v>
      </c>
      <c r="R17" s="43"/>
      <c r="S17" s="44">
        <f>SUM(Q17:R17)</f>
        <v>0</v>
      </c>
      <c r="T17" s="43"/>
      <c r="U17" s="43">
        <f>SUM(C17:O17,S17)</f>
        <v>-199139166</v>
      </c>
    </row>
    <row r="18" spans="1:23" s="31" customFormat="1" ht="20.100000000000001" customHeight="1">
      <c r="A18" s="29" t="s">
        <v>220</v>
      </c>
      <c r="B18" s="45"/>
      <c r="C18" s="43">
        <v>0</v>
      </c>
      <c r="D18" s="43"/>
      <c r="E18" s="43">
        <v>0</v>
      </c>
      <c r="F18" s="43"/>
      <c r="G18" s="43">
        <v>0</v>
      </c>
      <c r="H18" s="43"/>
      <c r="I18" s="43">
        <v>0</v>
      </c>
      <c r="J18" s="43"/>
      <c r="K18" s="43">
        <v>0</v>
      </c>
      <c r="L18" s="43"/>
      <c r="M18" s="43">
        <v>199139166</v>
      </c>
      <c r="N18" s="43"/>
      <c r="O18" s="43">
        <v>-199139166</v>
      </c>
      <c r="P18" s="43"/>
      <c r="Q18" s="43">
        <v>0</v>
      </c>
      <c r="R18" s="43"/>
      <c r="S18" s="44">
        <f>SUM(Q18:R18)</f>
        <v>0</v>
      </c>
      <c r="T18" s="43"/>
      <c r="U18" s="43">
        <f>SUM(C18:O18,S18)</f>
        <v>0</v>
      </c>
    </row>
    <row r="19" spans="1:23" s="31" customFormat="1" ht="20.100000000000001" customHeight="1">
      <c r="A19" s="29" t="s">
        <v>221</v>
      </c>
      <c r="B19" s="45"/>
      <c r="C19" s="43">
        <v>0</v>
      </c>
      <c r="D19" s="43"/>
      <c r="E19" s="43">
        <v>0</v>
      </c>
      <c r="F19" s="46"/>
      <c r="G19" s="43">
        <v>0</v>
      </c>
      <c r="H19" s="43"/>
      <c r="I19" s="43">
        <v>0</v>
      </c>
      <c r="J19" s="43"/>
      <c r="K19" s="43">
        <v>0</v>
      </c>
      <c r="L19" s="43"/>
      <c r="M19" s="43">
        <v>0</v>
      </c>
      <c r="N19" s="43"/>
      <c r="O19" s="43">
        <v>-180078150</v>
      </c>
      <c r="P19" s="43"/>
      <c r="Q19" s="43">
        <v>0</v>
      </c>
      <c r="R19" s="46"/>
      <c r="S19" s="74">
        <v>0</v>
      </c>
      <c r="T19" s="74"/>
      <c r="U19" s="74">
        <f>SUM(C19:O19,S19)</f>
        <v>-180078150</v>
      </c>
    </row>
    <row r="20" spans="1:23" s="69" customFormat="1" ht="21" customHeight="1">
      <c r="A20" s="31" t="s">
        <v>222</v>
      </c>
      <c r="C20" s="115">
        <v>0</v>
      </c>
      <c r="D20" s="73"/>
      <c r="E20" s="115">
        <v>0</v>
      </c>
      <c r="F20" s="73"/>
      <c r="G20" s="54">
        <v>2682249</v>
      </c>
      <c r="H20" s="73"/>
      <c r="I20" s="54">
        <v>0</v>
      </c>
      <c r="J20" s="73"/>
      <c r="K20" s="115">
        <v>0</v>
      </c>
      <c r="L20" s="73"/>
      <c r="M20" s="115">
        <v>0</v>
      </c>
      <c r="N20" s="73"/>
      <c r="O20" s="115">
        <v>0</v>
      </c>
      <c r="P20" s="73"/>
      <c r="Q20" s="115">
        <v>0</v>
      </c>
      <c r="R20" s="73"/>
      <c r="S20" s="115">
        <f>SUM(Q20)</f>
        <v>0</v>
      </c>
      <c r="T20" s="73"/>
      <c r="U20" s="115">
        <f>SUM(C20:O20,S20)</f>
        <v>2682249</v>
      </c>
    </row>
    <row r="21" spans="1:23" s="58" customFormat="1" ht="21" customHeight="1" thickBot="1">
      <c r="A21" s="35" t="s">
        <v>174</v>
      </c>
      <c r="B21" s="75"/>
      <c r="C21" s="76">
        <f>SUM(C13,C16:C20)</f>
        <v>2265749381</v>
      </c>
      <c r="D21" s="74"/>
      <c r="E21" s="76">
        <f>SUM(E13,E16:E20)</f>
        <v>86763859</v>
      </c>
      <c r="F21" s="74"/>
      <c r="G21" s="76">
        <f>SUM(G13,G16:G20)</f>
        <v>28610650</v>
      </c>
      <c r="H21" s="74"/>
      <c r="I21" s="76">
        <f>SUM(I13,I16:I20)</f>
        <v>-424383644</v>
      </c>
      <c r="J21" s="74"/>
      <c r="K21" s="76">
        <f>SUM(K13,K16:K20)</f>
        <v>229674938</v>
      </c>
      <c r="L21" s="74"/>
      <c r="M21" s="76">
        <f>SUM(M13,M16:M20)</f>
        <v>424383644</v>
      </c>
      <c r="N21" s="74"/>
      <c r="O21" s="76">
        <f>SUM(O13,O16:O20)</f>
        <v>4984381465</v>
      </c>
      <c r="P21" s="74"/>
      <c r="Q21" s="76">
        <f>SUM(Q13,Q16:Q20)</f>
        <v>24261920</v>
      </c>
      <c r="R21" s="74"/>
      <c r="S21" s="76">
        <f>SUM(S13,S16:S20)</f>
        <v>24261920</v>
      </c>
      <c r="T21" s="74"/>
      <c r="U21" s="76">
        <f>SUM(U13,U16:U20)</f>
        <v>7619442213</v>
      </c>
      <c r="W21" s="56"/>
    </row>
    <row r="22" spans="1:23" ht="21" customHeight="1" thickTop="1">
      <c r="A22" s="42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3"/>
      <c r="R22" s="74"/>
      <c r="S22" s="74"/>
      <c r="T22" s="74"/>
      <c r="U22" s="74"/>
    </row>
    <row r="23" spans="1:23" s="69" customFormat="1" ht="21" customHeight="1">
      <c r="A23" s="61" t="s">
        <v>201</v>
      </c>
      <c r="C23" s="74">
        <f>C21</f>
        <v>2265749381</v>
      </c>
      <c r="D23" s="73"/>
      <c r="E23" s="74">
        <f>E21</f>
        <v>86763859</v>
      </c>
      <c r="F23" s="73"/>
      <c r="G23" s="74">
        <f>G21</f>
        <v>28610650</v>
      </c>
      <c r="H23" s="73"/>
      <c r="I23" s="74">
        <f>I21</f>
        <v>-424383644</v>
      </c>
      <c r="J23" s="73"/>
      <c r="K23" s="74">
        <f>K21</f>
        <v>229674938</v>
      </c>
      <c r="L23" s="73"/>
      <c r="M23" s="74">
        <f>M21</f>
        <v>424383644</v>
      </c>
      <c r="N23" s="73"/>
      <c r="O23" s="74">
        <f>O21</f>
        <v>4984381465</v>
      </c>
      <c r="P23" s="73"/>
      <c r="Q23" s="74">
        <f>Q21</f>
        <v>24261920</v>
      </c>
      <c r="R23" s="73"/>
      <c r="S23" s="74">
        <f>S21</f>
        <v>24261920</v>
      </c>
      <c r="T23" s="74"/>
      <c r="U23" s="74">
        <f>SUM(C23:O23,S23)</f>
        <v>7619442213</v>
      </c>
      <c r="W23" s="77"/>
    </row>
    <row r="24" spans="1:23" s="31" customFormat="1" ht="20.100000000000001" customHeight="1">
      <c r="A24" s="31" t="s">
        <v>128</v>
      </c>
      <c r="C24" s="43">
        <v>0</v>
      </c>
      <c r="D24" s="43"/>
      <c r="E24" s="43">
        <v>0</v>
      </c>
      <c r="F24" s="43"/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f>SUM(PL!I27)</f>
        <v>322198564</v>
      </c>
      <c r="P24" s="43"/>
      <c r="Q24" s="43">
        <v>0</v>
      </c>
      <c r="R24" s="43"/>
      <c r="S24" s="44">
        <f>SUM(Q24:R24)</f>
        <v>0</v>
      </c>
      <c r="T24" s="43"/>
      <c r="U24" s="43">
        <f>SUM(C24:O24,S24)</f>
        <v>322198564</v>
      </c>
    </row>
    <row r="25" spans="1:23" s="31" customFormat="1" ht="20.100000000000001" customHeight="1">
      <c r="A25" s="31" t="s">
        <v>88</v>
      </c>
      <c r="C25" s="54">
        <v>0</v>
      </c>
      <c r="D25" s="43"/>
      <c r="E25" s="54">
        <v>0</v>
      </c>
      <c r="F25" s="46"/>
      <c r="G25" s="54">
        <v>0</v>
      </c>
      <c r="H25" s="43"/>
      <c r="I25" s="54">
        <v>0</v>
      </c>
      <c r="J25" s="43"/>
      <c r="K25" s="54">
        <v>0</v>
      </c>
      <c r="L25" s="46"/>
      <c r="M25" s="51">
        <v>0</v>
      </c>
      <c r="N25" s="46"/>
      <c r="O25" s="51">
        <v>-35971695</v>
      </c>
      <c r="P25" s="43"/>
      <c r="Q25" s="54">
        <f>PL!I53</f>
        <v>-27959603</v>
      </c>
      <c r="R25" s="74"/>
      <c r="S25" s="52">
        <f>SUM(Q25:R25)</f>
        <v>-27959603</v>
      </c>
      <c r="T25" s="43"/>
      <c r="U25" s="51">
        <f>SUM(C25:O25,S25)</f>
        <v>-63931298</v>
      </c>
    </row>
    <row r="26" spans="1:23" s="31" customFormat="1" ht="20.100000000000001" customHeight="1">
      <c r="A26" s="29" t="s">
        <v>89</v>
      </c>
      <c r="B26" s="45"/>
      <c r="C26" s="43">
        <f>SUM(C24:C25)</f>
        <v>0</v>
      </c>
      <c r="D26" s="43"/>
      <c r="E26" s="43">
        <f>SUM(E24:E25)</f>
        <v>0</v>
      </c>
      <c r="F26" s="46"/>
      <c r="G26" s="43">
        <f>SUM(G24:G25)</f>
        <v>0</v>
      </c>
      <c r="H26" s="43"/>
      <c r="I26" s="43">
        <f>SUM(I24:I25)</f>
        <v>0</v>
      </c>
      <c r="J26" s="43"/>
      <c r="K26" s="43">
        <f>SUM(K24:K25)</f>
        <v>0</v>
      </c>
      <c r="L26" s="43"/>
      <c r="M26" s="43">
        <f>SUM(M24:M25)</f>
        <v>0</v>
      </c>
      <c r="N26" s="43"/>
      <c r="O26" s="43">
        <f>SUM(O24:O25)</f>
        <v>286226869</v>
      </c>
      <c r="P26" s="43"/>
      <c r="Q26" s="43">
        <f>SUM(Q24:Q25)</f>
        <v>-27959603</v>
      </c>
      <c r="R26" s="46"/>
      <c r="S26" s="43">
        <f>SUM(S24:S25)</f>
        <v>-27959603</v>
      </c>
      <c r="T26" s="43"/>
      <c r="U26" s="43">
        <f>SUM(U24:U25)</f>
        <v>258267266</v>
      </c>
    </row>
    <row r="27" spans="1:23" s="31" customFormat="1" ht="20.100000000000001" customHeight="1">
      <c r="A27" s="29" t="s">
        <v>217</v>
      </c>
      <c r="B27" s="45"/>
      <c r="C27" s="43"/>
      <c r="D27" s="43"/>
      <c r="E27" s="43"/>
      <c r="F27" s="46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6"/>
      <c r="S27" s="43"/>
      <c r="T27" s="43"/>
      <c r="U27" s="43"/>
    </row>
    <row r="28" spans="1:23" s="31" customFormat="1" ht="20.100000000000001" customHeight="1">
      <c r="A28" s="29" t="s">
        <v>240</v>
      </c>
      <c r="B28" s="45"/>
      <c r="C28" s="43">
        <v>1000000</v>
      </c>
      <c r="D28" s="43"/>
      <c r="E28" s="43">
        <v>3440000</v>
      </c>
      <c r="F28" s="46"/>
      <c r="G28" s="43">
        <v>0</v>
      </c>
      <c r="H28" s="43"/>
      <c r="I28" s="43">
        <v>0</v>
      </c>
      <c r="J28" s="43"/>
      <c r="K28" s="43">
        <v>0</v>
      </c>
      <c r="L28" s="43"/>
      <c r="M28" s="43">
        <v>0</v>
      </c>
      <c r="N28" s="43"/>
      <c r="O28" s="43">
        <v>0</v>
      </c>
      <c r="P28" s="43"/>
      <c r="Q28" s="43">
        <v>0</v>
      </c>
      <c r="R28" s="46"/>
      <c r="S28" s="43">
        <v>0</v>
      </c>
      <c r="T28" s="74"/>
      <c r="U28" s="74">
        <f>SUM(C28:O28,S28)</f>
        <v>4440000</v>
      </c>
    </row>
    <row r="29" spans="1:23" s="31" customFormat="1" ht="20.100000000000001" customHeight="1">
      <c r="A29" s="29" t="s">
        <v>219</v>
      </c>
      <c r="B29" s="45"/>
      <c r="C29" s="43">
        <v>0</v>
      </c>
      <c r="D29" s="43"/>
      <c r="E29" s="43">
        <v>0</v>
      </c>
      <c r="F29" s="43"/>
      <c r="G29" s="43">
        <v>0</v>
      </c>
      <c r="H29" s="43"/>
      <c r="I29" s="43">
        <v>-75065252</v>
      </c>
      <c r="J29" s="43"/>
      <c r="K29" s="43">
        <v>0</v>
      </c>
      <c r="L29" s="43"/>
      <c r="M29" s="43">
        <v>0</v>
      </c>
      <c r="N29" s="43"/>
      <c r="O29" s="43">
        <v>0</v>
      </c>
      <c r="P29" s="43"/>
      <c r="Q29" s="43">
        <v>0</v>
      </c>
      <c r="R29" s="43"/>
      <c r="S29" s="44">
        <f>SUM(Q29:R29)</f>
        <v>0</v>
      </c>
      <c r="T29" s="43"/>
      <c r="U29" s="43">
        <f>SUM(C29:O29,S29)</f>
        <v>-75065252</v>
      </c>
    </row>
    <row r="30" spans="1:23" s="31" customFormat="1" ht="20.100000000000001" customHeight="1">
      <c r="A30" s="29" t="s">
        <v>220</v>
      </c>
      <c r="B30" s="45"/>
      <c r="C30" s="43">
        <v>0</v>
      </c>
      <c r="D30" s="43"/>
      <c r="E30" s="43">
        <v>0</v>
      </c>
      <c r="F30" s="43"/>
      <c r="G30" s="43">
        <v>0</v>
      </c>
      <c r="H30" s="43"/>
      <c r="I30" s="43">
        <v>0</v>
      </c>
      <c r="J30" s="43"/>
      <c r="K30" s="43">
        <v>0</v>
      </c>
      <c r="L30" s="43"/>
      <c r="M30" s="43">
        <v>75065252</v>
      </c>
      <c r="N30" s="43"/>
      <c r="O30" s="43">
        <v>-75065252</v>
      </c>
      <c r="P30" s="43"/>
      <c r="Q30" s="43">
        <v>0</v>
      </c>
      <c r="R30" s="43"/>
      <c r="S30" s="44">
        <f>SUM(Q30:R30)</f>
        <v>0</v>
      </c>
      <c r="T30" s="43"/>
      <c r="U30" s="43">
        <f>SUM(C30:O30,S30)</f>
        <v>0</v>
      </c>
    </row>
    <row r="31" spans="1:23" s="31" customFormat="1" ht="20.100000000000001" customHeight="1">
      <c r="A31" s="29" t="s">
        <v>221</v>
      </c>
      <c r="B31" s="45"/>
      <c r="C31" s="43">
        <v>0</v>
      </c>
      <c r="D31" s="43"/>
      <c r="E31" s="43">
        <v>0</v>
      </c>
      <c r="F31" s="46"/>
      <c r="G31" s="43">
        <v>0</v>
      </c>
      <c r="H31" s="43"/>
      <c r="I31" s="43">
        <v>0</v>
      </c>
      <c r="J31" s="43"/>
      <c r="K31" s="43">
        <v>0</v>
      </c>
      <c r="L31" s="43"/>
      <c r="M31" s="43">
        <v>0</v>
      </c>
      <c r="N31" s="43"/>
      <c r="O31" s="43">
        <v>-4390477275</v>
      </c>
      <c r="P31" s="43"/>
      <c r="Q31" s="43">
        <v>0</v>
      </c>
      <c r="R31" s="46"/>
      <c r="S31" s="74">
        <v>0</v>
      </c>
      <c r="T31" s="74"/>
      <c r="U31" s="74">
        <f>SUM(C31:O31,S31)</f>
        <v>-4390477275</v>
      </c>
    </row>
    <row r="32" spans="1:23" s="69" customFormat="1" ht="21" customHeight="1">
      <c r="A32" s="31" t="s">
        <v>222</v>
      </c>
      <c r="C32" s="54">
        <v>0</v>
      </c>
      <c r="D32" s="46"/>
      <c r="E32" s="54">
        <v>0</v>
      </c>
      <c r="F32" s="46"/>
      <c r="G32" s="54">
        <v>1192110</v>
      </c>
      <c r="H32" s="43"/>
      <c r="I32" s="54">
        <v>0</v>
      </c>
      <c r="J32" s="43"/>
      <c r="K32" s="54">
        <v>0</v>
      </c>
      <c r="L32" s="46"/>
      <c r="M32" s="54">
        <v>0</v>
      </c>
      <c r="N32" s="46"/>
      <c r="O32" s="54">
        <v>0</v>
      </c>
      <c r="P32" s="43"/>
      <c r="Q32" s="54">
        <v>0</v>
      </c>
      <c r="R32" s="43"/>
      <c r="S32" s="51">
        <f>SUM(Q32)</f>
        <v>0</v>
      </c>
      <c r="T32" s="43"/>
      <c r="U32" s="54">
        <f>SUM(C32:O32,S32)</f>
        <v>1192110</v>
      </c>
      <c r="W32" s="29"/>
    </row>
    <row r="33" spans="1:23" s="58" customFormat="1" ht="21" customHeight="1" thickBot="1">
      <c r="A33" s="35" t="s">
        <v>204</v>
      </c>
      <c r="B33" s="75"/>
      <c r="C33" s="76">
        <f>SUM(C23,C26:C32)</f>
        <v>2266749381</v>
      </c>
      <c r="D33" s="74"/>
      <c r="E33" s="76">
        <f>SUM(E23,E26:E32)</f>
        <v>90203859</v>
      </c>
      <c r="F33" s="74"/>
      <c r="G33" s="76">
        <f>SUM(G23,G26:G32)</f>
        <v>29802760</v>
      </c>
      <c r="H33" s="74"/>
      <c r="I33" s="76">
        <f>SUM(I23,I26:I32)</f>
        <v>-499448896</v>
      </c>
      <c r="J33" s="74"/>
      <c r="K33" s="76">
        <f>SUM(K23,K26:K32)</f>
        <v>229674938</v>
      </c>
      <c r="L33" s="74"/>
      <c r="M33" s="76">
        <f>SUM(M23,M26:M32)</f>
        <v>499448896</v>
      </c>
      <c r="N33" s="74"/>
      <c r="O33" s="76">
        <f>SUM(O23,O26:O32)</f>
        <v>805065807</v>
      </c>
      <c r="P33" s="74"/>
      <c r="Q33" s="76">
        <f>SUM(Q23,Q26:Q32)</f>
        <v>-3697683</v>
      </c>
      <c r="R33" s="74"/>
      <c r="S33" s="76">
        <f>SUM(S23,S26:S32)</f>
        <v>-3697683</v>
      </c>
      <c r="T33" s="74"/>
      <c r="U33" s="76">
        <f>SUM(U23,U26:U32)</f>
        <v>3417799062</v>
      </c>
      <c r="W33" s="56"/>
    </row>
    <row r="34" spans="1:23" ht="21" customHeight="1" thickTop="1">
      <c r="C34" s="78">
        <f>C23-BS!K75</f>
        <v>0</v>
      </c>
      <c r="D34" s="74"/>
      <c r="E34" s="74">
        <f>E23-BS!K76</f>
        <v>0</v>
      </c>
      <c r="F34" s="74"/>
      <c r="G34" s="74">
        <f>G23-BS!K77</f>
        <v>0</v>
      </c>
      <c r="H34" s="74"/>
      <c r="I34" s="74">
        <f>SUM(I23-BS!G78)</f>
        <v>0</v>
      </c>
      <c r="J34" s="74"/>
      <c r="K34" s="74">
        <f>K23-BS!K81</f>
        <v>0</v>
      </c>
      <c r="L34" s="74"/>
      <c r="M34" s="74"/>
      <c r="N34" s="74"/>
      <c r="O34" s="74">
        <f>O23-BS!K83</f>
        <v>0</v>
      </c>
      <c r="P34" s="74"/>
      <c r="Q34" s="74"/>
      <c r="R34" s="74"/>
      <c r="S34" s="74">
        <f>S23-BS!K84</f>
        <v>0</v>
      </c>
      <c r="T34" s="74"/>
      <c r="U34" s="74">
        <f>U23-BS!K85</f>
        <v>0</v>
      </c>
    </row>
    <row r="35" spans="1:23" ht="21" customHeight="1">
      <c r="C35" s="78">
        <f>C33-BS!I75</f>
        <v>0</v>
      </c>
      <c r="D35" s="74"/>
      <c r="E35" s="74">
        <f>E33-BS!I76</f>
        <v>0</v>
      </c>
      <c r="F35" s="74"/>
      <c r="G35" s="78">
        <f>G33-BS!E77</f>
        <v>0</v>
      </c>
      <c r="H35" s="74"/>
      <c r="I35" s="78">
        <f>I33-BS!E78</f>
        <v>0</v>
      </c>
      <c r="J35" s="74"/>
      <c r="K35" s="74">
        <f>K33-BS!I81</f>
        <v>0</v>
      </c>
      <c r="L35" s="74"/>
      <c r="M35" s="74">
        <f>M33-BS!I82</f>
        <v>0</v>
      </c>
      <c r="N35" s="74"/>
      <c r="O35" s="74">
        <f>O33-BS!I83</f>
        <v>0</v>
      </c>
      <c r="P35" s="74"/>
      <c r="Q35" s="74"/>
      <c r="R35" s="74"/>
      <c r="S35" s="74"/>
      <c r="T35" s="74"/>
      <c r="U35" s="78">
        <f>U33-BS!I85</f>
        <v>0</v>
      </c>
      <c r="W35" s="61"/>
    </row>
    <row r="36" spans="1:23" ht="21" customHeight="1">
      <c r="A36" s="56" t="s">
        <v>16</v>
      </c>
    </row>
    <row r="82" spans="5:5" ht="21" customHeight="1">
      <c r="E82" s="59">
        <v>1052658499</v>
      </c>
    </row>
    <row r="83" spans="5:5" ht="21" customHeight="1">
      <c r="E83" s="59">
        <v>16600380</v>
      </c>
    </row>
  </sheetData>
  <mergeCells count="8">
    <mergeCell ref="K10:N10"/>
    <mergeCell ref="A2:U2"/>
    <mergeCell ref="A3:U3"/>
    <mergeCell ref="A4:W4"/>
    <mergeCell ref="C6:U6"/>
    <mergeCell ref="Q7:S7"/>
    <mergeCell ref="Q8:R8"/>
    <mergeCell ref="K9:O9"/>
  </mergeCells>
  <printOptions horizontalCentered="1"/>
  <pageMargins left="0.15748031496063" right="0.15748031496063" top="0.39370078740157499" bottom="0.23622047244094499" header="0.196850393700787" footer="0.196850393700787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80D02-26F2-4763-B6A0-4E20CD29CA36}">
  <dimension ref="A1:T91"/>
  <sheetViews>
    <sheetView showGridLines="0" tabSelected="1" view="pageBreakPreview" topLeftCell="A76" zoomScale="90" zoomScaleNormal="100" zoomScaleSheetLayoutView="90" workbookViewId="0">
      <selection activeCell="E84" sqref="E84"/>
    </sheetView>
  </sheetViews>
  <sheetFormatPr defaultColWidth="14.42578125" defaultRowHeight="21.75"/>
  <cols>
    <col min="1" max="1" width="41.42578125" style="12" customWidth="1"/>
    <col min="2" max="2" width="3.140625" style="12" customWidth="1"/>
    <col min="3" max="3" width="8" style="130" customWidth="1"/>
    <col min="4" max="4" width="1.5703125" style="28" customWidth="1"/>
    <col min="5" max="5" width="14.5703125" style="12" customWidth="1"/>
    <col min="6" max="6" width="2.42578125" style="28" customWidth="1"/>
    <col min="7" max="7" width="14.5703125" style="12" customWidth="1"/>
    <col min="8" max="8" width="2.42578125" style="28" customWidth="1"/>
    <col min="9" max="9" width="14.42578125" style="12" customWidth="1"/>
    <col min="10" max="10" width="2.42578125" style="28" customWidth="1"/>
    <col min="11" max="11" width="14.7109375" style="12" customWidth="1"/>
    <col min="12" max="12" width="1.28515625" style="12" customWidth="1"/>
    <col min="13" max="13" width="16" style="12" bestFit="1" customWidth="1"/>
    <col min="14" max="14" width="22.42578125" style="12" bestFit="1" customWidth="1"/>
    <col min="15" max="15" width="14.42578125" style="12"/>
    <col min="16" max="16" width="23.28515625" style="12" bestFit="1" customWidth="1"/>
    <col min="17" max="17" width="14.42578125" style="12"/>
    <col min="18" max="18" width="22.42578125" style="12" bestFit="1" customWidth="1"/>
    <col min="19" max="19" width="14.42578125" style="12"/>
    <col min="20" max="20" width="23.28515625" style="12" bestFit="1" customWidth="1"/>
    <col min="21" max="16384" width="14.42578125" style="12"/>
  </cols>
  <sheetData>
    <row r="1" spans="1:11" s="176" customForma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s="176" customFormat="1">
      <c r="A2" s="176" t="s">
        <v>45</v>
      </c>
      <c r="C2" s="124"/>
    </row>
    <row r="3" spans="1:11" s="176" customFormat="1">
      <c r="A3" s="176" t="s">
        <v>200</v>
      </c>
      <c r="C3" s="124"/>
    </row>
    <row r="4" spans="1:11">
      <c r="A4" s="11"/>
      <c r="B4" s="11"/>
      <c r="C4" s="125"/>
      <c r="D4" s="11"/>
      <c r="E4" s="11"/>
      <c r="F4" s="11"/>
      <c r="G4" s="11"/>
      <c r="H4" s="11"/>
      <c r="I4" s="11"/>
      <c r="J4" s="11"/>
      <c r="K4" s="13" t="s">
        <v>1</v>
      </c>
    </row>
    <row r="5" spans="1:11" s="177" customFormat="1">
      <c r="A5" s="14"/>
      <c r="B5" s="14"/>
      <c r="C5" s="126"/>
      <c r="D5" s="14"/>
      <c r="E5" s="182" t="s">
        <v>2</v>
      </c>
      <c r="F5" s="182"/>
      <c r="G5" s="182"/>
      <c r="H5" s="14"/>
      <c r="I5" s="17"/>
      <c r="J5" s="17" t="s">
        <v>3</v>
      </c>
      <c r="K5" s="82"/>
    </row>
    <row r="6" spans="1:11">
      <c r="C6" s="132"/>
      <c r="D6" s="83"/>
      <c r="E6" s="123" t="s">
        <v>199</v>
      </c>
      <c r="F6" s="83"/>
      <c r="G6" s="123" t="s">
        <v>171</v>
      </c>
      <c r="H6" s="83"/>
      <c r="I6" s="123" t="s">
        <v>199</v>
      </c>
      <c r="J6" s="83"/>
      <c r="K6" s="123" t="s">
        <v>171</v>
      </c>
    </row>
    <row r="7" spans="1:11">
      <c r="A7" s="177" t="s">
        <v>46</v>
      </c>
      <c r="B7" s="177"/>
      <c r="C7" s="135"/>
      <c r="D7" s="83"/>
      <c r="E7" s="28"/>
      <c r="F7" s="83"/>
      <c r="G7" s="28"/>
      <c r="H7" s="83"/>
      <c r="I7" s="84"/>
      <c r="J7" s="83"/>
      <c r="K7" s="85"/>
    </row>
    <row r="8" spans="1:11">
      <c r="A8" s="12" t="s">
        <v>151</v>
      </c>
      <c r="C8" s="136"/>
      <c r="D8" s="86"/>
      <c r="E8" s="87">
        <f>SUM(PL!E25)</f>
        <v>445605195</v>
      </c>
      <c r="F8" s="88"/>
      <c r="G8" s="87">
        <f>PL!G25</f>
        <v>856209682</v>
      </c>
      <c r="H8" s="88"/>
      <c r="I8" s="87">
        <f>PL!I25</f>
        <v>361701554</v>
      </c>
      <c r="J8" s="88"/>
      <c r="K8" s="87">
        <f>PL!K25</f>
        <v>755344333</v>
      </c>
    </row>
    <row r="9" spans="1:11">
      <c r="A9" s="12" t="s">
        <v>154</v>
      </c>
      <c r="C9" s="136"/>
      <c r="D9" s="86"/>
      <c r="E9" s="87"/>
      <c r="F9" s="88"/>
      <c r="G9" s="87"/>
      <c r="H9" s="88"/>
      <c r="I9" s="87"/>
      <c r="J9" s="88"/>
      <c r="K9" s="87"/>
    </row>
    <row r="10" spans="1:11">
      <c r="A10" s="12" t="s">
        <v>47</v>
      </c>
      <c r="C10" s="136"/>
      <c r="D10" s="86"/>
      <c r="E10" s="87"/>
      <c r="F10" s="88"/>
      <c r="G10" s="87"/>
      <c r="H10" s="88"/>
      <c r="I10" s="87"/>
      <c r="J10" s="88"/>
      <c r="K10" s="87"/>
    </row>
    <row r="11" spans="1:11">
      <c r="A11" s="12" t="s">
        <v>48</v>
      </c>
      <c r="C11" s="136"/>
      <c r="D11" s="86"/>
      <c r="E11" s="87">
        <v>355960392</v>
      </c>
      <c r="F11" s="88"/>
      <c r="G11" s="87">
        <v>328922581</v>
      </c>
      <c r="H11" s="88"/>
      <c r="I11" s="87">
        <v>273084085</v>
      </c>
      <c r="J11" s="88"/>
      <c r="K11" s="87">
        <v>252278201</v>
      </c>
    </row>
    <row r="12" spans="1:11">
      <c r="A12" s="12" t="s">
        <v>164</v>
      </c>
      <c r="C12" s="136"/>
      <c r="D12" s="86"/>
      <c r="E12" s="99">
        <v>-8127282</v>
      </c>
      <c r="F12" s="88"/>
      <c r="G12" s="99">
        <v>10481561</v>
      </c>
      <c r="H12" s="88"/>
      <c r="I12" s="99">
        <v>-6753316</v>
      </c>
      <c r="J12" s="88"/>
      <c r="K12" s="99">
        <v>8563421</v>
      </c>
    </row>
    <row r="13" spans="1:11">
      <c r="A13" s="12" t="s">
        <v>193</v>
      </c>
      <c r="C13" s="136"/>
      <c r="D13" s="86"/>
      <c r="E13" s="87">
        <v>25966962</v>
      </c>
      <c r="F13" s="88"/>
      <c r="G13" s="87">
        <v>27740966</v>
      </c>
      <c r="H13" s="88"/>
      <c r="I13" s="87">
        <v>18897953</v>
      </c>
      <c r="J13" s="88"/>
      <c r="K13" s="87">
        <v>29437588</v>
      </c>
    </row>
    <row r="14" spans="1:11">
      <c r="A14" s="12" t="s">
        <v>223</v>
      </c>
      <c r="C14" s="136"/>
      <c r="D14" s="86"/>
      <c r="E14" s="87">
        <v>2845</v>
      </c>
      <c r="F14" s="88"/>
      <c r="G14" s="87">
        <v>0</v>
      </c>
      <c r="H14" s="88"/>
      <c r="I14" s="87">
        <v>2845</v>
      </c>
      <c r="J14" s="88"/>
      <c r="K14" s="87">
        <v>0</v>
      </c>
    </row>
    <row r="15" spans="1:11">
      <c r="A15" s="12" t="s">
        <v>228</v>
      </c>
      <c r="C15" s="136"/>
      <c r="D15" s="86"/>
      <c r="E15" s="87">
        <v>4902820</v>
      </c>
      <c r="F15" s="88"/>
      <c r="G15" s="87">
        <v>2385987</v>
      </c>
      <c r="H15" s="88"/>
      <c r="I15" s="87">
        <v>4725057</v>
      </c>
      <c r="J15" s="88"/>
      <c r="K15" s="87">
        <v>2385987</v>
      </c>
    </row>
    <row r="16" spans="1:11">
      <c r="A16" s="12" t="s">
        <v>116</v>
      </c>
      <c r="C16" s="136"/>
      <c r="D16" s="86"/>
      <c r="E16" s="87">
        <v>42243559</v>
      </c>
      <c r="F16" s="88"/>
      <c r="G16" s="87">
        <v>15839056</v>
      </c>
      <c r="H16" s="88"/>
      <c r="I16" s="87">
        <v>30581307</v>
      </c>
      <c r="J16" s="88"/>
      <c r="K16" s="87">
        <v>9288517</v>
      </c>
    </row>
    <row r="17" spans="1:11">
      <c r="A17" s="12" t="s">
        <v>211</v>
      </c>
      <c r="C17" s="136"/>
      <c r="D17" s="86"/>
      <c r="E17" s="87">
        <v>-63537862</v>
      </c>
      <c r="F17" s="88"/>
      <c r="G17" s="87">
        <v>0</v>
      </c>
      <c r="H17" s="88"/>
      <c r="I17" s="87">
        <v>-63537862</v>
      </c>
      <c r="J17" s="88"/>
      <c r="K17" s="87">
        <v>0</v>
      </c>
    </row>
    <row r="18" spans="1:11">
      <c r="A18" s="12" t="s">
        <v>229</v>
      </c>
      <c r="C18" s="136"/>
      <c r="D18" s="86"/>
      <c r="E18" s="100">
        <v>-365017</v>
      </c>
      <c r="F18" s="90"/>
      <c r="G18" s="100">
        <v>-420229</v>
      </c>
      <c r="H18" s="90"/>
      <c r="I18" s="23">
        <v>-507758</v>
      </c>
      <c r="J18" s="90"/>
      <c r="K18" s="23">
        <v>-16135423</v>
      </c>
    </row>
    <row r="19" spans="1:11">
      <c r="A19" s="12" t="s">
        <v>162</v>
      </c>
      <c r="C19" s="136"/>
      <c r="D19" s="86"/>
      <c r="E19" s="100">
        <v>566538</v>
      </c>
      <c r="F19" s="90"/>
      <c r="G19" s="100">
        <v>408106</v>
      </c>
      <c r="H19" s="90"/>
      <c r="I19" s="23">
        <v>34216</v>
      </c>
      <c r="J19" s="90"/>
      <c r="K19" s="23">
        <v>408106</v>
      </c>
    </row>
    <row r="20" spans="1:11">
      <c r="A20" s="12" t="s">
        <v>230</v>
      </c>
      <c r="C20" s="136"/>
      <c r="D20" s="86"/>
      <c r="E20" s="23">
        <v>-5366304</v>
      </c>
      <c r="F20" s="90"/>
      <c r="G20" s="23">
        <v>5872724</v>
      </c>
      <c r="H20" s="90"/>
      <c r="I20" s="23">
        <v>14932895</v>
      </c>
      <c r="J20" s="90"/>
      <c r="K20" s="23">
        <v>11881232</v>
      </c>
    </row>
    <row r="21" spans="1:11">
      <c r="A21" s="12" t="s">
        <v>186</v>
      </c>
      <c r="C21" s="136"/>
      <c r="D21" s="86"/>
      <c r="E21" s="23">
        <v>-74995216</v>
      </c>
      <c r="F21" s="90"/>
      <c r="G21" s="23">
        <v>-12876728</v>
      </c>
      <c r="H21" s="90"/>
      <c r="I21" s="23">
        <v>-74995216</v>
      </c>
      <c r="J21" s="90"/>
      <c r="K21" s="23">
        <v>-12876728</v>
      </c>
    </row>
    <row r="22" spans="1:11">
      <c r="A22" s="12" t="s">
        <v>212</v>
      </c>
      <c r="C22" s="136"/>
      <c r="D22" s="86"/>
      <c r="E22" s="87">
        <v>1192110</v>
      </c>
      <c r="F22" s="90"/>
      <c r="G22" s="87">
        <v>2682249</v>
      </c>
      <c r="H22" s="90"/>
      <c r="I22" s="23">
        <v>1192110</v>
      </c>
      <c r="J22" s="90"/>
      <c r="K22" s="23">
        <v>2682249</v>
      </c>
    </row>
    <row r="23" spans="1:11">
      <c r="A23" s="12" t="s">
        <v>49</v>
      </c>
      <c r="C23" s="136"/>
      <c r="D23" s="86"/>
      <c r="E23" s="23">
        <v>-27842604</v>
      </c>
      <c r="F23" s="90"/>
      <c r="G23" s="23">
        <v>-29079151</v>
      </c>
      <c r="H23" s="90"/>
      <c r="I23" s="23">
        <v>-38201384</v>
      </c>
      <c r="J23" s="90"/>
      <c r="K23" s="23">
        <v>-34427954</v>
      </c>
    </row>
    <row r="24" spans="1:11">
      <c r="A24" s="12" t="s">
        <v>179</v>
      </c>
      <c r="C24" s="136"/>
      <c r="D24" s="86"/>
      <c r="E24" s="23">
        <v>-32915560</v>
      </c>
      <c r="F24" s="90"/>
      <c r="G24" s="23">
        <v>-41985091</v>
      </c>
      <c r="H24" s="90"/>
      <c r="I24" s="23">
        <v>-32915560</v>
      </c>
      <c r="J24" s="90"/>
      <c r="K24" s="23">
        <v>-41985091</v>
      </c>
    </row>
    <row r="25" spans="1:11">
      <c r="A25" s="12" t="s">
        <v>50</v>
      </c>
      <c r="C25" s="136"/>
      <c r="D25" s="86"/>
      <c r="E25" s="101">
        <v>17817766</v>
      </c>
      <c r="F25" s="88"/>
      <c r="G25" s="101">
        <v>15409474</v>
      </c>
      <c r="H25" s="88"/>
      <c r="I25" s="101">
        <v>6559857</v>
      </c>
      <c r="J25" s="90"/>
      <c r="K25" s="101">
        <v>413089</v>
      </c>
    </row>
    <row r="26" spans="1:11">
      <c r="A26" s="12" t="s">
        <v>51</v>
      </c>
      <c r="C26" s="136"/>
      <c r="D26" s="86"/>
      <c r="E26" s="23"/>
      <c r="F26" s="88"/>
      <c r="G26" s="23"/>
      <c r="H26" s="88"/>
      <c r="I26" s="23"/>
      <c r="J26" s="88"/>
      <c r="K26" s="23"/>
    </row>
    <row r="27" spans="1:11">
      <c r="A27" s="12" t="s">
        <v>52</v>
      </c>
      <c r="C27" s="136"/>
      <c r="D27" s="86"/>
      <c r="E27" s="87">
        <f>SUM(E8:E25)</f>
        <v>681108342</v>
      </c>
      <c r="F27" s="88"/>
      <c r="G27" s="87">
        <f>SUM(G8:G25)</f>
        <v>1181591187</v>
      </c>
      <c r="H27" s="88"/>
      <c r="I27" s="87">
        <f>SUM(I8:I25)</f>
        <v>494800783</v>
      </c>
      <c r="J27" s="88"/>
      <c r="K27" s="87">
        <f>SUM(K8:K25)</f>
        <v>967257527</v>
      </c>
    </row>
    <row r="28" spans="1:11">
      <c r="A28" s="12" t="s">
        <v>53</v>
      </c>
      <c r="B28" s="177"/>
      <c r="C28" s="136"/>
      <c r="D28" s="86"/>
      <c r="E28" s="87"/>
      <c r="F28" s="88"/>
      <c r="G28" s="87"/>
      <c r="H28" s="88"/>
      <c r="I28" s="87"/>
      <c r="J28" s="88"/>
      <c r="K28" s="87"/>
    </row>
    <row r="29" spans="1:11">
      <c r="A29" s="12" t="s">
        <v>125</v>
      </c>
      <c r="C29" s="136"/>
      <c r="D29" s="86"/>
      <c r="E29" s="87">
        <v>836934003</v>
      </c>
      <c r="F29" s="88"/>
      <c r="G29" s="87">
        <v>-1141904063</v>
      </c>
      <c r="H29" s="88"/>
      <c r="I29" s="87">
        <v>768182823</v>
      </c>
      <c r="J29" s="88"/>
      <c r="K29" s="87">
        <v>-1238831540</v>
      </c>
    </row>
    <row r="30" spans="1:11">
      <c r="A30" s="12" t="s">
        <v>54</v>
      </c>
      <c r="C30" s="136"/>
      <c r="D30" s="86"/>
      <c r="E30" s="87">
        <v>1159882214</v>
      </c>
      <c r="F30" s="88"/>
      <c r="G30" s="87">
        <v>-1659259527</v>
      </c>
      <c r="H30" s="88"/>
      <c r="I30" s="87">
        <v>1246006198</v>
      </c>
      <c r="J30" s="88"/>
      <c r="K30" s="87">
        <v>-1547798888</v>
      </c>
    </row>
    <row r="31" spans="1:11">
      <c r="A31" s="12" t="s">
        <v>55</v>
      </c>
      <c r="C31" s="136"/>
      <c r="D31" s="86"/>
      <c r="E31" s="87">
        <v>15730848</v>
      </c>
      <c r="F31" s="88"/>
      <c r="G31" s="87">
        <v>-16566958</v>
      </c>
      <c r="H31" s="88"/>
      <c r="I31" s="87">
        <v>-3238734</v>
      </c>
      <c r="J31" s="88"/>
      <c r="K31" s="87">
        <v>-10141070</v>
      </c>
    </row>
    <row r="32" spans="1:11">
      <c r="A32" s="12" t="s">
        <v>56</v>
      </c>
      <c r="C32" s="136"/>
      <c r="D32" s="86"/>
      <c r="E32" s="87">
        <v>1858769</v>
      </c>
      <c r="F32" s="88"/>
      <c r="G32" s="87">
        <v>4705369</v>
      </c>
      <c r="H32" s="88"/>
      <c r="I32" s="87">
        <v>1156173</v>
      </c>
      <c r="J32" s="88"/>
      <c r="K32" s="87">
        <v>794286</v>
      </c>
    </row>
    <row r="33" spans="1:11">
      <c r="A33" s="12" t="s">
        <v>57</v>
      </c>
      <c r="B33" s="177"/>
      <c r="C33" s="136"/>
      <c r="D33" s="86"/>
      <c r="E33" s="87"/>
      <c r="F33" s="88"/>
      <c r="G33" s="87"/>
      <c r="H33" s="88"/>
      <c r="I33" s="87"/>
      <c r="J33" s="88"/>
      <c r="K33" s="87"/>
    </row>
    <row r="34" spans="1:11">
      <c r="A34" s="12" t="s">
        <v>90</v>
      </c>
      <c r="C34" s="136"/>
      <c r="D34" s="86"/>
      <c r="E34" s="87">
        <v>-1057455640</v>
      </c>
      <c r="F34" s="88"/>
      <c r="G34" s="87">
        <v>1355896680</v>
      </c>
      <c r="H34" s="88"/>
      <c r="I34" s="87">
        <v>-1020820569</v>
      </c>
      <c r="J34" s="88"/>
      <c r="K34" s="87">
        <v>1387339339</v>
      </c>
    </row>
    <row r="35" spans="1:11">
      <c r="A35" s="12" t="s">
        <v>231</v>
      </c>
      <c r="C35" s="136"/>
      <c r="D35" s="86"/>
      <c r="E35" s="87">
        <v>-15868710</v>
      </c>
      <c r="F35" s="88"/>
      <c r="G35" s="87">
        <v>0</v>
      </c>
      <c r="H35" s="88"/>
      <c r="I35" s="87">
        <v>-15868710</v>
      </c>
      <c r="J35" s="88"/>
      <c r="K35" s="87">
        <v>0</v>
      </c>
    </row>
    <row r="36" spans="1:11">
      <c r="A36" s="12" t="s">
        <v>115</v>
      </c>
      <c r="C36" s="136"/>
      <c r="D36" s="86"/>
      <c r="E36" s="102">
        <v>196332865</v>
      </c>
      <c r="F36" s="88"/>
      <c r="G36" s="102">
        <v>-7171279</v>
      </c>
      <c r="H36" s="88"/>
      <c r="I36" s="102">
        <v>222197493</v>
      </c>
      <c r="J36" s="88"/>
      <c r="K36" s="102">
        <v>-637779</v>
      </c>
    </row>
    <row r="37" spans="1:11">
      <c r="A37" s="12" t="s">
        <v>117</v>
      </c>
      <c r="C37" s="136"/>
      <c r="D37" s="86"/>
      <c r="E37" s="102">
        <v>-15414924</v>
      </c>
      <c r="F37" s="88"/>
      <c r="G37" s="102">
        <v>-11192597</v>
      </c>
      <c r="H37" s="88"/>
      <c r="I37" s="102">
        <v>-12368601</v>
      </c>
      <c r="J37" s="88"/>
      <c r="K37" s="102">
        <v>-6430733</v>
      </c>
    </row>
    <row r="38" spans="1:11">
      <c r="A38" s="12" t="s">
        <v>189</v>
      </c>
      <c r="B38" s="177"/>
      <c r="C38" s="137"/>
      <c r="D38" s="98"/>
      <c r="E38" s="104">
        <f>SUM(E27:E37)</f>
        <v>1803107767</v>
      </c>
      <c r="F38" s="23"/>
      <c r="G38" s="104">
        <f>SUM(G27:G37)</f>
        <v>-293901188</v>
      </c>
      <c r="H38" s="23"/>
      <c r="I38" s="104">
        <f>SUM(I27:I37)</f>
        <v>1680046856</v>
      </c>
      <c r="J38" s="23"/>
      <c r="K38" s="104">
        <f>SUM(K27:K37)</f>
        <v>-448448858</v>
      </c>
    </row>
    <row r="39" spans="1:11">
      <c r="A39" s="12" t="s">
        <v>58</v>
      </c>
      <c r="C39" s="137"/>
      <c r="D39" s="98"/>
      <c r="E39" s="102">
        <v>-20662883</v>
      </c>
      <c r="F39" s="23"/>
      <c r="G39" s="102">
        <v>-15849001</v>
      </c>
      <c r="H39" s="23"/>
      <c r="I39" s="102">
        <v>-6328111</v>
      </c>
      <c r="J39" s="23"/>
      <c r="K39" s="102">
        <v>-413089</v>
      </c>
    </row>
    <row r="40" spans="1:11">
      <c r="A40" s="12" t="s">
        <v>59</v>
      </c>
      <c r="C40" s="137"/>
      <c r="D40" s="98"/>
      <c r="E40" s="102">
        <v>-93997952</v>
      </c>
      <c r="F40" s="23"/>
      <c r="G40" s="102">
        <v>-27972432</v>
      </c>
      <c r="H40" s="23"/>
      <c r="I40" s="102">
        <v>-38169287</v>
      </c>
      <c r="J40" s="23"/>
      <c r="K40" s="102">
        <v>-13509229</v>
      </c>
    </row>
    <row r="41" spans="1:11">
      <c r="A41" s="177" t="s">
        <v>232</v>
      </c>
      <c r="B41" s="177"/>
      <c r="C41" s="137"/>
      <c r="D41" s="98"/>
      <c r="E41" s="89">
        <f>SUM(E38:E40)</f>
        <v>1688446932</v>
      </c>
      <c r="F41" s="23"/>
      <c r="G41" s="89">
        <f>SUM(G38:G40)</f>
        <v>-337722621</v>
      </c>
      <c r="H41" s="23"/>
      <c r="I41" s="89">
        <f>SUM(I38:I40)</f>
        <v>1635549458</v>
      </c>
      <c r="J41" s="23"/>
      <c r="K41" s="89">
        <f>SUM(K38:K40)</f>
        <v>-462371176</v>
      </c>
    </row>
    <row r="42" spans="1:11">
      <c r="A42" s="177"/>
      <c r="B42" s="177"/>
      <c r="C42" s="137"/>
      <c r="D42" s="98"/>
      <c r="E42" s="102"/>
      <c r="F42" s="23"/>
      <c r="G42" s="102"/>
      <c r="H42" s="23"/>
      <c r="I42" s="102"/>
      <c r="J42" s="23"/>
      <c r="K42" s="102"/>
    </row>
    <row r="43" spans="1:11">
      <c r="A43" s="12" t="s">
        <v>16</v>
      </c>
      <c r="C43" s="137"/>
      <c r="D43" s="98"/>
      <c r="E43" s="103"/>
      <c r="F43" s="98"/>
      <c r="G43" s="103"/>
      <c r="H43" s="98"/>
      <c r="I43" s="103"/>
      <c r="J43" s="98"/>
      <c r="K43" s="103"/>
    </row>
    <row r="44" spans="1:11" s="176" customFormat="1">
      <c r="A44" s="181" t="s">
        <v>0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</row>
    <row r="45" spans="1:11" s="176" customFormat="1">
      <c r="A45" s="176" t="s">
        <v>60</v>
      </c>
      <c r="C45" s="124"/>
    </row>
    <row r="46" spans="1:11" s="176" customFormat="1">
      <c r="A46" s="176" t="s">
        <v>200</v>
      </c>
      <c r="C46" s="124"/>
    </row>
    <row r="47" spans="1:11">
      <c r="A47" s="11"/>
      <c r="B47" s="11"/>
      <c r="C47" s="125"/>
      <c r="D47" s="11"/>
      <c r="E47" s="11"/>
      <c r="F47" s="11"/>
      <c r="G47" s="11"/>
      <c r="H47" s="11"/>
      <c r="I47" s="11"/>
      <c r="J47" s="11"/>
      <c r="K47" s="13" t="s">
        <v>1</v>
      </c>
    </row>
    <row r="48" spans="1:11" s="177" customFormat="1">
      <c r="A48" s="14"/>
      <c r="B48" s="14"/>
      <c r="C48" s="126"/>
      <c r="D48" s="14"/>
      <c r="E48" s="182" t="s">
        <v>2</v>
      </c>
      <c r="F48" s="182"/>
      <c r="G48" s="182"/>
      <c r="H48" s="14"/>
      <c r="I48" s="17"/>
      <c r="J48" s="17" t="s">
        <v>3</v>
      </c>
      <c r="K48" s="82"/>
    </row>
    <row r="49" spans="1:11" ht="21.75" customHeight="1">
      <c r="C49" s="132"/>
      <c r="D49" s="83"/>
      <c r="E49" s="123" t="s">
        <v>199</v>
      </c>
      <c r="F49" s="83"/>
      <c r="G49" s="123" t="s">
        <v>171</v>
      </c>
      <c r="H49" s="83"/>
      <c r="I49" s="123" t="s">
        <v>199</v>
      </c>
      <c r="J49" s="83"/>
      <c r="K49" s="123" t="s">
        <v>171</v>
      </c>
    </row>
    <row r="50" spans="1:11">
      <c r="A50" s="177" t="s">
        <v>61</v>
      </c>
      <c r="B50" s="177"/>
      <c r="C50" s="136"/>
      <c r="D50" s="86"/>
      <c r="E50" s="92"/>
      <c r="F50" s="86"/>
      <c r="G50" s="92"/>
      <c r="H50" s="86"/>
      <c r="J50" s="86"/>
      <c r="K50" s="92"/>
    </row>
    <row r="51" spans="1:11">
      <c r="A51" s="12" t="s">
        <v>184</v>
      </c>
      <c r="C51" s="136"/>
      <c r="D51" s="86"/>
      <c r="E51" s="87">
        <v>-2365889389</v>
      </c>
      <c r="F51" s="88"/>
      <c r="G51" s="87">
        <v>-1890739530</v>
      </c>
      <c r="H51" s="88"/>
      <c r="I51" s="87">
        <v>-2365889389</v>
      </c>
      <c r="J51" s="88"/>
      <c r="K51" s="87">
        <v>-1890739530</v>
      </c>
    </row>
    <row r="52" spans="1:11">
      <c r="A52" s="12" t="s">
        <v>165</v>
      </c>
      <c r="C52" s="136"/>
      <c r="D52" s="86"/>
      <c r="E52" s="87">
        <v>0</v>
      </c>
      <c r="F52" s="88"/>
      <c r="G52" s="87">
        <v>0</v>
      </c>
      <c r="H52" s="88"/>
      <c r="I52" s="87">
        <v>-40482</v>
      </c>
      <c r="J52" s="88"/>
      <c r="K52" s="87">
        <v>-227744</v>
      </c>
    </row>
    <row r="53" spans="1:11">
      <c r="A53" s="12" t="s">
        <v>185</v>
      </c>
      <c r="C53" s="136"/>
      <c r="D53" s="86"/>
      <c r="E53" s="87">
        <v>0</v>
      </c>
      <c r="F53" s="88"/>
      <c r="G53" s="87">
        <v>0</v>
      </c>
      <c r="H53" s="88"/>
      <c r="I53" s="87">
        <v>-196358003</v>
      </c>
      <c r="J53" s="88"/>
      <c r="K53" s="87">
        <v>-112226260</v>
      </c>
    </row>
    <row r="54" spans="1:11">
      <c r="A54" s="12" t="s">
        <v>181</v>
      </c>
      <c r="C54" s="136"/>
      <c r="D54" s="86"/>
      <c r="E54" s="87">
        <v>32915560</v>
      </c>
      <c r="F54" s="88"/>
      <c r="G54" s="87">
        <v>41985091</v>
      </c>
      <c r="H54" s="88"/>
      <c r="I54" s="87">
        <v>32915560</v>
      </c>
      <c r="J54" s="88"/>
      <c r="K54" s="87">
        <v>41985091</v>
      </c>
    </row>
    <row r="55" spans="1:11">
      <c r="A55" s="12" t="s">
        <v>62</v>
      </c>
      <c r="C55" s="136"/>
      <c r="D55" s="86"/>
      <c r="E55" s="99">
        <v>27834164</v>
      </c>
      <c r="F55" s="88"/>
      <c r="G55" s="99">
        <v>29086659</v>
      </c>
      <c r="H55" s="88"/>
      <c r="I55" s="87">
        <v>39423128</v>
      </c>
      <c r="J55" s="88"/>
      <c r="K55" s="87">
        <v>33617600</v>
      </c>
    </row>
    <row r="56" spans="1:11">
      <c r="A56" s="12" t="s">
        <v>155</v>
      </c>
      <c r="C56" s="136"/>
      <c r="D56" s="86"/>
      <c r="E56" s="87">
        <v>-328697841</v>
      </c>
      <c r="F56" s="88"/>
      <c r="G56" s="87">
        <v>-394460931</v>
      </c>
      <c r="H56" s="88"/>
      <c r="I56" s="87">
        <v>-270899918</v>
      </c>
      <c r="J56" s="88"/>
      <c r="K56" s="87">
        <v>-264322373</v>
      </c>
    </row>
    <row r="57" spans="1:11">
      <c r="A57" s="50" t="s">
        <v>112</v>
      </c>
      <c r="C57" s="136"/>
      <c r="D57" s="86"/>
      <c r="E57" s="87">
        <v>-12669088</v>
      </c>
      <c r="F57" s="88"/>
      <c r="G57" s="87">
        <v>-6214839</v>
      </c>
      <c r="H57" s="88"/>
      <c r="I57" s="87">
        <v>-10409455</v>
      </c>
      <c r="J57" s="88"/>
      <c r="K57" s="87">
        <v>-5976309</v>
      </c>
    </row>
    <row r="58" spans="1:11">
      <c r="A58" s="12" t="s">
        <v>63</v>
      </c>
      <c r="C58" s="136"/>
      <c r="D58" s="86"/>
      <c r="E58" s="87">
        <v>365017</v>
      </c>
      <c r="F58" s="88"/>
      <c r="G58" s="87">
        <v>820000</v>
      </c>
      <c r="H58" s="88"/>
      <c r="I58" s="87">
        <v>21467899</v>
      </c>
      <c r="J58" s="88"/>
      <c r="K58" s="87">
        <v>16223024</v>
      </c>
    </row>
    <row r="59" spans="1:11">
      <c r="A59" s="12" t="s">
        <v>180</v>
      </c>
      <c r="C59" s="136"/>
      <c r="D59" s="86"/>
      <c r="E59" s="87">
        <v>2349481668</v>
      </c>
      <c r="F59" s="88"/>
      <c r="G59" s="87">
        <v>2648488814</v>
      </c>
      <c r="H59" s="88"/>
      <c r="I59" s="87">
        <v>2349481668</v>
      </c>
      <c r="J59" s="88"/>
      <c r="K59" s="87">
        <v>2648488814</v>
      </c>
    </row>
    <row r="60" spans="1:11">
      <c r="A60" s="177" t="s">
        <v>233</v>
      </c>
      <c r="B60" s="177"/>
      <c r="C60" s="136"/>
      <c r="D60" s="98"/>
      <c r="E60" s="89">
        <f>SUM(E51:E59)</f>
        <v>-296659909</v>
      </c>
      <c r="F60" s="23"/>
      <c r="G60" s="89">
        <f>SUM(G51:G59)</f>
        <v>428965264</v>
      </c>
      <c r="H60" s="23"/>
      <c r="I60" s="89">
        <f>SUM(I51:I59)</f>
        <v>-400308992</v>
      </c>
      <c r="J60" s="23"/>
      <c r="K60" s="89">
        <f>SUM(K51:K59)</f>
        <v>466822313</v>
      </c>
    </row>
    <row r="61" spans="1:11">
      <c r="A61" s="177" t="s">
        <v>64</v>
      </c>
      <c r="B61" s="177"/>
      <c r="C61" s="136"/>
      <c r="D61" s="86"/>
      <c r="E61" s="87"/>
      <c r="F61" s="88"/>
      <c r="G61" s="87"/>
      <c r="H61" s="88"/>
      <c r="I61" s="105"/>
      <c r="J61" s="106"/>
      <c r="K61" s="105"/>
    </row>
    <row r="62" spans="1:11">
      <c r="A62" s="12" t="s">
        <v>187</v>
      </c>
      <c r="B62" s="177"/>
      <c r="C62" s="136"/>
      <c r="D62" s="86"/>
      <c r="E62" s="87">
        <v>997888210</v>
      </c>
      <c r="F62" s="88"/>
      <c r="G62" s="87">
        <v>117882595</v>
      </c>
      <c r="H62" s="88"/>
      <c r="I62" s="87">
        <v>947000000</v>
      </c>
      <c r="J62" s="106"/>
      <c r="K62" s="87">
        <v>0</v>
      </c>
    </row>
    <row r="63" spans="1:11">
      <c r="A63" s="12" t="s">
        <v>196</v>
      </c>
      <c r="C63" s="136"/>
      <c r="D63" s="86"/>
      <c r="E63" s="87">
        <v>-19457335</v>
      </c>
      <c r="F63" s="88"/>
      <c r="G63" s="87">
        <v>-26492134</v>
      </c>
      <c r="H63" s="88"/>
      <c r="I63" s="87">
        <v>-6131248</v>
      </c>
      <c r="J63" s="88"/>
      <c r="K63" s="87">
        <v>-6845025</v>
      </c>
    </row>
    <row r="64" spans="1:11">
      <c r="A64" s="12" t="s">
        <v>156</v>
      </c>
      <c r="C64" s="136"/>
      <c r="D64" s="86"/>
      <c r="E64" s="87">
        <v>-75065252</v>
      </c>
      <c r="F64" s="88"/>
      <c r="G64" s="87">
        <v>-199139166</v>
      </c>
      <c r="H64" s="88"/>
      <c r="I64" s="87">
        <v>-75065252</v>
      </c>
      <c r="J64" s="88"/>
      <c r="K64" s="87">
        <v>-199139166</v>
      </c>
    </row>
    <row r="65" spans="1:20">
      <c r="A65" s="12" t="s">
        <v>65</v>
      </c>
      <c r="C65" s="136"/>
      <c r="D65" s="86"/>
      <c r="E65" s="87">
        <v>-4390477275</v>
      </c>
      <c r="F65" s="88"/>
      <c r="G65" s="87">
        <v>-180078150</v>
      </c>
      <c r="H65" s="88"/>
      <c r="I65" s="87">
        <v>-4390477275</v>
      </c>
      <c r="J65" s="88"/>
      <c r="K65" s="87">
        <v>-180078150</v>
      </c>
    </row>
    <row r="66" spans="1:20">
      <c r="A66" s="12" t="s">
        <v>213</v>
      </c>
      <c r="C66" s="136"/>
      <c r="D66" s="86"/>
      <c r="E66" s="87">
        <v>4440000</v>
      </c>
      <c r="F66" s="88"/>
      <c r="G66" s="87">
        <v>0</v>
      </c>
      <c r="H66" s="88"/>
      <c r="I66" s="87">
        <v>4440000</v>
      </c>
      <c r="J66" s="88"/>
      <c r="K66" s="87">
        <v>0</v>
      </c>
    </row>
    <row r="67" spans="1:20">
      <c r="A67" s="12" t="s">
        <v>224</v>
      </c>
      <c r="C67" s="136"/>
      <c r="D67" s="86"/>
      <c r="E67" s="87">
        <v>2800000000</v>
      </c>
      <c r="F67" s="88"/>
      <c r="G67" s="87">
        <v>0</v>
      </c>
      <c r="H67" s="88"/>
      <c r="I67" s="87">
        <v>2800000000</v>
      </c>
      <c r="J67" s="88"/>
      <c r="K67" s="87">
        <v>0</v>
      </c>
    </row>
    <row r="68" spans="1:20">
      <c r="A68" s="12" t="s">
        <v>234</v>
      </c>
      <c r="C68" s="136"/>
      <c r="D68" s="86"/>
      <c r="E68" s="99">
        <v>-101193300</v>
      </c>
      <c r="F68" s="88"/>
      <c r="G68" s="99">
        <v>-148500800</v>
      </c>
      <c r="H68" s="88"/>
      <c r="I68" s="99">
        <v>0</v>
      </c>
      <c r="J68" s="88"/>
      <c r="K68" s="99">
        <v>0</v>
      </c>
    </row>
    <row r="69" spans="1:20">
      <c r="A69" s="12" t="s">
        <v>235</v>
      </c>
      <c r="C69" s="136"/>
      <c r="D69" s="86"/>
      <c r="E69" s="99">
        <v>-28000000</v>
      </c>
      <c r="F69" s="88"/>
      <c r="G69" s="99">
        <v>0</v>
      </c>
      <c r="H69" s="88"/>
      <c r="I69" s="99">
        <v>-28000000</v>
      </c>
      <c r="J69" s="88"/>
      <c r="K69" s="99">
        <v>0</v>
      </c>
    </row>
    <row r="70" spans="1:20">
      <c r="A70" s="177" t="s">
        <v>188</v>
      </c>
      <c r="B70" s="177"/>
      <c r="C70" s="136"/>
      <c r="D70" s="98"/>
      <c r="E70" s="27">
        <f>SUM(E62:E69)</f>
        <v>-811864952</v>
      </c>
      <c r="F70" s="23"/>
      <c r="G70" s="27">
        <f>SUM(G62:G68)</f>
        <v>-436327655</v>
      </c>
      <c r="H70" s="23"/>
      <c r="I70" s="27">
        <f>SUM(I62:I69)</f>
        <v>-748233775</v>
      </c>
      <c r="J70" s="23"/>
      <c r="K70" s="27">
        <f>SUM(K62:K69)</f>
        <v>-386062341</v>
      </c>
    </row>
    <row r="71" spans="1:20">
      <c r="A71" s="12" t="s">
        <v>236</v>
      </c>
      <c r="C71" s="136"/>
      <c r="D71" s="98"/>
      <c r="E71" s="102">
        <v>-51871418</v>
      </c>
      <c r="F71" s="23"/>
      <c r="G71" s="102">
        <v>-30623860</v>
      </c>
      <c r="H71" s="23"/>
      <c r="I71" s="99">
        <v>0</v>
      </c>
      <c r="J71" s="23"/>
      <c r="K71" s="99" t="s">
        <v>182</v>
      </c>
    </row>
    <row r="72" spans="1:20">
      <c r="A72" s="12" t="s">
        <v>66</v>
      </c>
      <c r="C72" s="136"/>
      <c r="D72" s="98"/>
      <c r="E72" s="102"/>
      <c r="F72" s="23"/>
      <c r="G72" s="102"/>
      <c r="H72" s="23"/>
      <c r="I72" s="102"/>
      <c r="J72" s="23"/>
      <c r="K72" s="102"/>
    </row>
    <row r="73" spans="1:20">
      <c r="A73" s="12" t="s">
        <v>67</v>
      </c>
      <c r="C73" s="136"/>
      <c r="D73" s="98"/>
      <c r="E73" s="101">
        <v>-6445053</v>
      </c>
      <c r="F73" s="23"/>
      <c r="G73" s="101">
        <v>9951047</v>
      </c>
      <c r="H73" s="23"/>
      <c r="I73" s="101">
        <v>-6445053</v>
      </c>
      <c r="J73" s="23"/>
      <c r="K73" s="101">
        <v>9951047</v>
      </c>
    </row>
    <row r="74" spans="1:20">
      <c r="A74" s="177" t="s">
        <v>237</v>
      </c>
      <c r="B74" s="177"/>
      <c r="C74" s="136"/>
      <c r="D74" s="86"/>
      <c r="E74" s="87">
        <f>SUM(E41,E60,E70,E73,E71)</f>
        <v>521605600</v>
      </c>
      <c r="F74" s="88"/>
      <c r="G74" s="87">
        <f>SUM(G41,G60,G70,G73,G71)</f>
        <v>-365757825</v>
      </c>
      <c r="H74" s="88"/>
      <c r="I74" s="87">
        <f>SUM(I41,I60,I70,I73,I71)</f>
        <v>480561638</v>
      </c>
      <c r="J74" s="88"/>
      <c r="K74" s="87">
        <f>SUM(K41,K60,K70,K73,K71)</f>
        <v>-371660157</v>
      </c>
    </row>
    <row r="75" spans="1:20">
      <c r="A75" s="12" t="s">
        <v>68</v>
      </c>
      <c r="C75" s="136"/>
      <c r="D75" s="86"/>
      <c r="E75" s="87">
        <v>344065512</v>
      </c>
      <c r="F75" s="88"/>
      <c r="G75" s="87">
        <v>709823337</v>
      </c>
      <c r="H75" s="88"/>
      <c r="I75" s="87">
        <v>255129011</v>
      </c>
      <c r="J75" s="88"/>
      <c r="K75" s="87">
        <v>626789168</v>
      </c>
    </row>
    <row r="76" spans="1:20" ht="22.5" thickBot="1">
      <c r="A76" s="177" t="s">
        <v>159</v>
      </c>
      <c r="B76" s="177"/>
      <c r="C76" s="136"/>
      <c r="D76" s="98"/>
      <c r="E76" s="91">
        <f>SUM(E74:E75)</f>
        <v>865671112</v>
      </c>
      <c r="F76" s="23"/>
      <c r="G76" s="91">
        <f>SUM(G74:G75)</f>
        <v>344065512</v>
      </c>
      <c r="H76" s="23"/>
      <c r="I76" s="91">
        <f>SUM(I74:I75)</f>
        <v>735690649</v>
      </c>
      <c r="J76" s="23"/>
      <c r="K76" s="91">
        <f>SUM(K74:K75)</f>
        <v>255129011</v>
      </c>
    </row>
    <row r="77" spans="1:20" ht="22.5" thickTop="1">
      <c r="C77" s="136"/>
      <c r="D77" s="98"/>
      <c r="E77" s="23">
        <f>SUM(E76-BS!E10)</f>
        <v>0</v>
      </c>
      <c r="F77" s="23"/>
      <c r="G77" s="23">
        <f>SUM(G76-BS!G10)</f>
        <v>0</v>
      </c>
      <c r="H77" s="23"/>
      <c r="I77" s="23">
        <f>SUM(I76-BS!I10)</f>
        <v>0</v>
      </c>
      <c r="J77" s="23"/>
      <c r="K77" s="23">
        <f>SUM(K76-BS!K10)</f>
        <v>0</v>
      </c>
      <c r="L77" s="107"/>
      <c r="N77" s="108"/>
      <c r="O77" s="108"/>
      <c r="P77" s="108"/>
      <c r="Q77" s="108"/>
      <c r="S77" s="108"/>
      <c r="T77" s="108"/>
    </row>
    <row r="78" spans="1:20">
      <c r="A78" s="177" t="s">
        <v>69</v>
      </c>
      <c r="B78" s="177"/>
      <c r="C78" s="138"/>
      <c r="E78" s="87"/>
      <c r="F78" s="88"/>
      <c r="G78" s="87"/>
      <c r="H78" s="88"/>
      <c r="I78" s="87"/>
      <c r="J78" s="88"/>
      <c r="K78" s="87"/>
      <c r="N78" s="108"/>
      <c r="O78" s="108"/>
      <c r="P78" s="108"/>
      <c r="Q78" s="108"/>
      <c r="S78" s="108"/>
      <c r="T78" s="108"/>
    </row>
    <row r="79" spans="1:20">
      <c r="A79" s="12" t="s">
        <v>70</v>
      </c>
      <c r="C79" s="138"/>
      <c r="E79" s="87"/>
      <c r="F79" s="88"/>
      <c r="G79" s="87"/>
      <c r="H79" s="88"/>
      <c r="I79" s="87"/>
      <c r="J79" s="88"/>
      <c r="K79" s="87"/>
    </row>
    <row r="80" spans="1:20">
      <c r="A80" s="12" t="s">
        <v>225</v>
      </c>
      <c r="F80" s="12"/>
      <c r="H80" s="12"/>
      <c r="J80" s="12"/>
    </row>
    <row r="81" spans="1:11">
      <c r="A81" s="12" t="s">
        <v>214</v>
      </c>
      <c r="E81" s="109">
        <v>27959603</v>
      </c>
      <c r="F81" s="88"/>
      <c r="G81" s="109">
        <v>26167746</v>
      </c>
      <c r="H81" s="88"/>
      <c r="I81" s="109">
        <v>27959603</v>
      </c>
      <c r="J81" s="88"/>
      <c r="K81" s="109">
        <v>26167746</v>
      </c>
    </row>
    <row r="82" spans="1:11">
      <c r="A82" s="12" t="s">
        <v>197</v>
      </c>
      <c r="E82" s="87">
        <v>0</v>
      </c>
      <c r="F82" s="88"/>
      <c r="G82" s="87">
        <v>0</v>
      </c>
      <c r="H82" s="88"/>
      <c r="I82" s="87">
        <v>-87964419</v>
      </c>
      <c r="J82" s="88"/>
      <c r="K82" s="87">
        <v>-103968530</v>
      </c>
    </row>
    <row r="83" spans="1:11">
      <c r="A83" s="12" t="s">
        <v>194</v>
      </c>
      <c r="E83" s="87"/>
      <c r="F83" s="88"/>
      <c r="G83" s="87"/>
      <c r="H83" s="88"/>
      <c r="J83" s="88"/>
    </row>
    <row r="84" spans="1:11">
      <c r="A84" s="12" t="s">
        <v>195</v>
      </c>
      <c r="E84" s="87">
        <v>34436917</v>
      </c>
      <c r="F84" s="88"/>
      <c r="G84" s="87">
        <v>12931585</v>
      </c>
      <c r="H84" s="88"/>
      <c r="I84" s="87">
        <v>26619099</v>
      </c>
      <c r="J84" s="88"/>
      <c r="K84" s="87">
        <v>1050579</v>
      </c>
    </row>
    <row r="85" spans="1:11" ht="17.25" customHeight="1">
      <c r="A85" s="12" t="s">
        <v>241</v>
      </c>
      <c r="E85" s="87">
        <v>-42000000</v>
      </c>
      <c r="F85" s="88"/>
      <c r="G85" s="87">
        <v>0</v>
      </c>
      <c r="H85" s="88"/>
      <c r="I85" s="87">
        <v>-42000000</v>
      </c>
      <c r="J85" s="88"/>
      <c r="K85" s="87">
        <v>0</v>
      </c>
    </row>
    <row r="86" spans="1:11">
      <c r="A86" s="12" t="s">
        <v>226</v>
      </c>
      <c r="E86" s="87"/>
      <c r="F86" s="88"/>
      <c r="G86" s="87"/>
      <c r="H86" s="88"/>
      <c r="I86" s="87"/>
      <c r="J86" s="88"/>
      <c r="K86" s="87"/>
    </row>
    <row r="87" spans="1:11">
      <c r="A87" s="12" t="s">
        <v>166</v>
      </c>
      <c r="E87" s="87">
        <v>42352210</v>
      </c>
      <c r="F87" s="88"/>
      <c r="G87" s="87">
        <v>361470</v>
      </c>
      <c r="H87" s="88"/>
      <c r="I87" s="87">
        <v>35971695</v>
      </c>
      <c r="J87" s="88"/>
      <c r="K87" s="87">
        <v>0</v>
      </c>
    </row>
    <row r="88" spans="1:11">
      <c r="A88" s="12" t="s">
        <v>215</v>
      </c>
      <c r="E88" s="87">
        <v>0</v>
      </c>
      <c r="F88" s="88"/>
      <c r="G88" s="87">
        <v>0</v>
      </c>
      <c r="H88" s="88"/>
      <c r="I88" s="87">
        <v>-79641037</v>
      </c>
      <c r="J88" s="88"/>
      <c r="K88" s="87">
        <v>0</v>
      </c>
    </row>
    <row r="89" spans="1:11">
      <c r="A89" s="12" t="s">
        <v>216</v>
      </c>
      <c r="E89" s="87">
        <v>-3603868</v>
      </c>
      <c r="F89" s="88"/>
      <c r="G89" s="87">
        <v>0</v>
      </c>
      <c r="H89" s="88"/>
      <c r="I89" s="87">
        <v>-3603868</v>
      </c>
      <c r="J89" s="88"/>
      <c r="K89" s="87">
        <v>0</v>
      </c>
    </row>
    <row r="91" spans="1:11">
      <c r="A91" s="12" t="s">
        <v>16</v>
      </c>
      <c r="E91" s="87"/>
      <c r="F91" s="88"/>
      <c r="G91" s="87"/>
      <c r="H91" s="88"/>
      <c r="I91" s="87"/>
      <c r="J91" s="88"/>
      <c r="K91" s="87"/>
    </row>
  </sheetData>
  <mergeCells count="4">
    <mergeCell ref="A44:K44"/>
    <mergeCell ref="E48:G48"/>
    <mergeCell ref="A1:K1"/>
    <mergeCell ref="E5:G5"/>
  </mergeCells>
  <pageMargins left="0.78740157480314965" right="0.23622047244094491" top="0.55118110236220474" bottom="0.39370078740157483" header="0.19685039370078741" footer="0.19685039370078741"/>
  <pageSetup paperSize="9" scale="72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55430</vt:lpwstr>
  </property>
  <property fmtid="{D5CDD505-2E9C-101B-9397-08002B2CF9AE}" pid="4" name="OptimizationTime">
    <vt:lpwstr>20200213_2142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2020-02-13T11:24:14Z</cp:lastPrinted>
  <dcterms:created xsi:type="dcterms:W3CDTF">2011-09-30T06:49:30Z</dcterms:created>
  <dcterms:modified xsi:type="dcterms:W3CDTF">2020-02-13T11:24:18Z</dcterms:modified>
</cp:coreProperties>
</file>