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C\NKK\Ad\2019_Chewethai Plc_RL\Convert\"/>
    </mc:Choice>
  </mc:AlternateContent>
  <xr:revisionPtr revIDLastSave="0" documentId="13_ncr:1_{3A908C94-B5C4-4C2D-ABD5-AB7822EF42C6}" xr6:coauthVersionLast="36" xr6:coauthVersionMax="36" xr10:uidLastSave="{00000000-0000-0000-0000-000000000000}"/>
  <bookViews>
    <workbookView xWindow="10980" yWindow="-60" windowWidth="10190" windowHeight="9980" activeTab="3" xr2:uid="{00000000-000D-0000-FFFF-FFFF00000000}"/>
  </bookViews>
  <sheets>
    <sheet name="bs&amp;pl" sheetId="4" r:id="rId1"/>
    <sheet name="Consolidated" sheetId="5" r:id="rId2"/>
    <sheet name="Separate" sheetId="7" r:id="rId3"/>
    <sheet name="cashflow" sheetId="6" r:id="rId4"/>
  </sheets>
  <definedNames>
    <definedName name="_xlnm.Print_Area" localSheetId="0">'bs&amp;pl'!$A$1:$K$144</definedName>
    <definedName name="_xlnm.Print_Area" localSheetId="1">Consolidated!$A$1:$M$34</definedName>
    <definedName name="_xlnm.Print_Area" localSheetId="2">Separate!$A$1:$K$34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4" i="6" l="1"/>
  <c r="H84" i="6"/>
  <c r="F84" i="6"/>
  <c r="D84" i="6"/>
  <c r="E33" i="5" l="1"/>
  <c r="E32" i="5"/>
  <c r="C33" i="5"/>
  <c r="C32" i="5"/>
  <c r="K33" i="7"/>
  <c r="K32" i="7"/>
  <c r="I33" i="7"/>
  <c r="I32" i="7"/>
  <c r="G33" i="7"/>
  <c r="G32" i="7"/>
  <c r="E33" i="7"/>
  <c r="E32" i="7"/>
  <c r="C33" i="7"/>
  <c r="C32" i="7"/>
  <c r="M32" i="5"/>
  <c r="K32" i="5"/>
  <c r="I33" i="5"/>
  <c r="I32" i="5"/>
  <c r="G33" i="5"/>
  <c r="G32" i="5"/>
  <c r="E86" i="4" l="1"/>
  <c r="K86" i="4"/>
  <c r="K87" i="4" s="1"/>
  <c r="K88" i="4" s="1"/>
  <c r="I86" i="4"/>
  <c r="I87" i="4" s="1"/>
  <c r="G86" i="4"/>
  <c r="G87" i="4" s="1"/>
  <c r="G88" i="4" s="1"/>
  <c r="K61" i="4"/>
  <c r="I61" i="4"/>
  <c r="G61" i="4"/>
  <c r="E61" i="4"/>
  <c r="K53" i="4"/>
  <c r="K62" i="4" s="1"/>
  <c r="I53" i="4"/>
  <c r="I62" i="4" s="1"/>
  <c r="G53" i="4"/>
  <c r="G62" i="4" s="1"/>
  <c r="E53" i="4"/>
  <c r="E62" i="4" s="1"/>
  <c r="K29" i="4"/>
  <c r="I29" i="4"/>
  <c r="G29" i="4"/>
  <c r="E29" i="4"/>
  <c r="K17" i="4"/>
  <c r="K30" i="4" s="1"/>
  <c r="I17" i="4"/>
  <c r="I30" i="4" s="1"/>
  <c r="G17" i="4"/>
  <c r="G30" i="4" s="1"/>
  <c r="E17" i="4"/>
  <c r="E87" i="4" l="1"/>
  <c r="I88" i="4"/>
  <c r="E30" i="4"/>
  <c r="J80" i="6"/>
  <c r="H80" i="6"/>
  <c r="F80" i="6"/>
  <c r="D80" i="6"/>
  <c r="J64" i="6"/>
  <c r="H64" i="6"/>
  <c r="F64" i="6"/>
  <c r="D64" i="6"/>
  <c r="K24" i="7"/>
  <c r="K10" i="5"/>
  <c r="M29" i="5"/>
  <c r="K26" i="5"/>
  <c r="M24" i="5"/>
  <c r="K135" i="4"/>
  <c r="K136" i="4" s="1"/>
  <c r="I135" i="4"/>
  <c r="I136" i="4" s="1"/>
  <c r="G135" i="4"/>
  <c r="G136" i="4" s="1"/>
  <c r="E135" i="4"/>
  <c r="K114" i="4"/>
  <c r="I114" i="4"/>
  <c r="G114" i="4"/>
  <c r="E114" i="4"/>
  <c r="K108" i="4"/>
  <c r="K117" i="4" s="1"/>
  <c r="K123" i="4" s="1"/>
  <c r="K125" i="4" s="1"/>
  <c r="K127" i="4" s="1"/>
  <c r="K137" i="4" s="1"/>
  <c r="I108" i="4"/>
  <c r="G108" i="4"/>
  <c r="G117" i="4" s="1"/>
  <c r="G123" i="4" s="1"/>
  <c r="G125" i="4" s="1"/>
  <c r="G127" i="4" s="1"/>
  <c r="G137" i="4" s="1"/>
  <c r="E108" i="4"/>
  <c r="E117" i="4" l="1"/>
  <c r="E123" i="4" s="1"/>
  <c r="E125" i="4" s="1"/>
  <c r="E127" i="4" s="1"/>
  <c r="J8" i="6"/>
  <c r="J26" i="6" s="1"/>
  <c r="J45" i="6" s="1"/>
  <c r="J47" i="6" s="1"/>
  <c r="J81" i="6" s="1"/>
  <c r="J83" i="6" s="1"/>
  <c r="E136" i="4"/>
  <c r="I26" i="7"/>
  <c r="I10" i="7"/>
  <c r="F8" i="6"/>
  <c r="F26" i="6" s="1"/>
  <c r="F45" i="6" s="1"/>
  <c r="F47" i="6" s="1"/>
  <c r="F81" i="6" s="1"/>
  <c r="F83" i="6" s="1"/>
  <c r="I117" i="4"/>
  <c r="I123" i="4" s="1"/>
  <c r="I125" i="4" s="1"/>
  <c r="I127" i="4" s="1"/>
  <c r="I137" i="4" s="1"/>
  <c r="K25" i="5"/>
  <c r="E88" i="4"/>
  <c r="D8" i="6" l="1"/>
  <c r="D26" i="6" s="1"/>
  <c r="D45" i="6" s="1"/>
  <c r="D47" i="6" s="1"/>
  <c r="D81" i="6" s="1"/>
  <c r="D83" i="6" s="1"/>
  <c r="E137" i="4"/>
  <c r="H8" i="6"/>
  <c r="H26" i="6" s="1"/>
  <c r="H45" i="6" s="1"/>
  <c r="H47" i="6" s="1"/>
  <c r="H81" i="6" s="1"/>
  <c r="H83" i="6" s="1"/>
  <c r="I25" i="7"/>
  <c r="C31" i="5"/>
  <c r="K16" i="7" l="1"/>
  <c r="K15" i="7"/>
  <c r="M16" i="5"/>
  <c r="M15" i="5"/>
  <c r="K14" i="7" l="1"/>
  <c r="K17" i="7" l="1"/>
  <c r="M17" i="5"/>
  <c r="M14" i="5"/>
  <c r="K29" i="7" l="1"/>
  <c r="G27" i="7"/>
  <c r="G12" i="7"/>
  <c r="G27" i="5"/>
  <c r="G12" i="5"/>
  <c r="G18" i="5" s="1"/>
  <c r="G20" i="5" s="1"/>
  <c r="G18" i="7" l="1"/>
  <c r="G20" i="7" s="1"/>
  <c r="G31" i="7" s="1"/>
  <c r="G31" i="5"/>
  <c r="K30" i="7" l="1"/>
  <c r="E27" i="7"/>
  <c r="E12" i="7"/>
  <c r="M30" i="5"/>
  <c r="I27" i="5"/>
  <c r="I12" i="5"/>
  <c r="I18" i="5" s="1"/>
  <c r="I20" i="5" s="1"/>
  <c r="E27" i="5"/>
  <c r="E12" i="5"/>
  <c r="E18" i="5" s="1"/>
  <c r="E20" i="5" s="1"/>
  <c r="E18" i="7" l="1"/>
  <c r="E20" i="7" s="1"/>
  <c r="E31" i="7" s="1"/>
  <c r="E31" i="5"/>
  <c r="I31" i="5"/>
  <c r="C27" i="7"/>
  <c r="K26" i="7"/>
  <c r="C12" i="7"/>
  <c r="K11" i="7"/>
  <c r="K9" i="7"/>
  <c r="C27" i="5"/>
  <c r="M26" i="5"/>
  <c r="C12" i="5"/>
  <c r="C18" i="5" s="1"/>
  <c r="C20" i="5" s="1"/>
  <c r="M11" i="5"/>
  <c r="M9" i="5"/>
  <c r="C18" i="7" l="1"/>
  <c r="C20" i="7" s="1"/>
  <c r="C31" i="7" s="1"/>
  <c r="K25" i="7"/>
  <c r="K27" i="7" s="1"/>
  <c r="K10" i="7"/>
  <c r="K12" i="7" s="1"/>
  <c r="K18" i="7" s="1"/>
  <c r="I12" i="7"/>
  <c r="I18" i="7" s="1"/>
  <c r="M10" i="5"/>
  <c r="M12" i="5" s="1"/>
  <c r="M18" i="5" s="1"/>
  <c r="K12" i="5"/>
  <c r="K18" i="5" s="1"/>
  <c r="I20" i="7" l="1"/>
  <c r="K20" i="5"/>
  <c r="I27" i="7"/>
  <c r="M20" i="5" l="1"/>
  <c r="I31" i="7"/>
  <c r="K20" i="7"/>
  <c r="K31" i="7" s="1"/>
  <c r="M25" i="5"/>
  <c r="M27" i="5" s="1"/>
  <c r="K27" i="5"/>
  <c r="K31" i="5" s="1"/>
  <c r="K33" i="5" s="1"/>
  <c r="M31" i="5" l="1"/>
  <c r="M33" i="5" s="1"/>
</calcChain>
</file>

<file path=xl/sharedStrings.xml><?xml version="1.0" encoding="utf-8"?>
<sst xmlns="http://schemas.openxmlformats.org/spreadsheetml/2006/main" count="324" uniqueCount="227">
  <si>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</si>
  <si>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</si>
  <si>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</si>
  <si>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</si>
  <si>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</si>
  <si>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</si>
  <si>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</si>
  <si>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</si>
  <si>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</si>
  <si>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</si>
  <si>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</si>
  <si>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</si>
  <si>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</si>
  <si>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</si>
  <si>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</si>
  <si>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</si>
  <si>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</si>
  <si>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</si>
  <si>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</si>
  <si>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</si>
  <si>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</si>
  <si>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</si>
  <si>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</si>
  <si>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</si>
  <si>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</si>
  <si>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</si>
  <si>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</si>
  <si>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</si>
  <si>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</si>
  <si>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</si>
  <si>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</si>
  <si>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</si>
  <si>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</si>
  <si>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</si>
  <si>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</si>
  <si>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</si>
  <si>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</si>
  <si>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</si>
  <si>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</si>
  <si>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Finance costs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</si>
  <si>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</si>
  <si>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</si>
  <si>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</si>
  <si>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</si>
  <si>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</si>
  <si>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</si>
  <si>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</si>
  <si>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 xml:space="preserve">   net of current portion</t>
  </si>
  <si>
    <t xml:space="preserve">Long-term loans from financial institutions, </t>
  </si>
  <si>
    <t>Trade and other receivables</t>
  </si>
  <si>
    <t>Income tax payable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</si>
  <si>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</si>
  <si>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</si>
  <si>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</si>
  <si>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</si>
  <si>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</si>
  <si>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</si>
  <si>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</si>
  <si>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</si>
  <si>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</si>
  <si>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</si>
  <si>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</si>
  <si>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</si>
  <si>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</si>
  <si>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</si>
  <si>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</si>
  <si>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</si>
  <si>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</si>
  <si>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</si>
  <si>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received from interest income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</si>
  <si>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</si>
  <si>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</si>
  <si>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</si>
  <si>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</si>
  <si>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</si>
  <si>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</si>
  <si>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</si>
  <si>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</si>
  <si>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</si>
  <si>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</si>
  <si>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</si>
  <si>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to net cash provided by (paid from) operating activities: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</si>
  <si>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</si>
  <si>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</si>
  <si>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</si>
  <si>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</si>
  <si>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</si>
  <si>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</si>
  <si>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>Cash paid for repayment of long-term loans from related parties</t>
  </si>
  <si>
    <t>Cash paid for repayment of long-term loans from financial institutions</t>
  </si>
  <si>
    <t xml:space="preserve">Cash received from drawdown of long-term loans </t>
  </si>
  <si>
    <t xml:space="preserve">   from financial institutions</t>
  </si>
  <si>
    <t xml:space="preserve">   Decrease in land and real estate development costs</t>
  </si>
  <si>
    <t>Supplemental cash flow information</t>
  </si>
  <si>
    <t>Non-cash items</t>
  </si>
  <si>
    <t xml:space="preserve">   Interest expenses recorded as land and </t>
  </si>
  <si>
    <t xml:space="preserve">      real estate development costs</t>
  </si>
  <si>
    <t>Deposit for purchase of land</t>
  </si>
  <si>
    <t>Other comprehensive income:</t>
  </si>
  <si>
    <t>Basic earnings per share</t>
  </si>
  <si>
    <t>Other income</t>
  </si>
  <si>
    <t xml:space="preserve">      -  Related parties</t>
  </si>
  <si>
    <t xml:space="preserve">      -  Others</t>
  </si>
  <si>
    <t>Other comprehensive income for the year</t>
  </si>
  <si>
    <t>Total comprehensive income for the year</t>
  </si>
  <si>
    <t>Cash paid for purchase of computer software</t>
  </si>
  <si>
    <t>Cash and cash equivalents at beginning of year</t>
  </si>
  <si>
    <t xml:space="preserve">   Others</t>
  </si>
  <si>
    <t xml:space="preserve">Profit for the year </t>
  </si>
  <si>
    <t>Intangible assets</t>
  </si>
  <si>
    <t>Premium on ordinary shares</t>
  </si>
  <si>
    <t>Retained earnings</t>
  </si>
  <si>
    <t xml:space="preserve">   Appropriated - statutory reserve</t>
  </si>
  <si>
    <t xml:space="preserve">   Unappropriated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</si>
  <si>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</si>
  <si>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</si>
  <si>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</si>
  <si>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Premium on</t>
  </si>
  <si>
    <t>ordinary shares</t>
  </si>
  <si>
    <t xml:space="preserve">Unappropriated retain earnings transferred </t>
  </si>
  <si>
    <t xml:space="preserve">   Amortisation of transaction costs of issuing debentures</t>
  </si>
  <si>
    <t>Dividend paid</t>
  </si>
  <si>
    <t xml:space="preserve">   income tax expenses</t>
  </si>
  <si>
    <t>Operating assets decrease (increase)</t>
  </si>
  <si>
    <t xml:space="preserve">   Deposit for purchase of land</t>
  </si>
  <si>
    <t>Operating liabilities increase (decrease)</t>
  </si>
  <si>
    <t>Cash paid for transaction costs of issuing debentures</t>
  </si>
  <si>
    <t xml:space="preserve">      - the Company</t>
  </si>
  <si>
    <t>Appropriated - statutory reserve</t>
  </si>
  <si>
    <t>Unappropriated retained earnings</t>
  </si>
  <si>
    <t xml:space="preserve">      - subsidiary</t>
  </si>
  <si>
    <t>Short-term loans to related parties</t>
  </si>
  <si>
    <t>Investment in associate</t>
  </si>
  <si>
    <t>Current portion of debentures</t>
  </si>
  <si>
    <t>Debentures, net of current portion</t>
  </si>
  <si>
    <t>The Company</t>
  </si>
  <si>
    <t>Subsidiary</t>
  </si>
  <si>
    <t>Appropriated -</t>
  </si>
  <si>
    <t>statutory reserve</t>
  </si>
  <si>
    <t>Cash paid for investment in associate</t>
  </si>
  <si>
    <t>Investments in joint ventures</t>
  </si>
  <si>
    <t xml:space="preserve">   in joint ventures and associate, finance costs and</t>
  </si>
  <si>
    <t xml:space="preserve">   Share of loss from investment in associate</t>
  </si>
  <si>
    <t xml:space="preserve">   Loss on disposals and write-off of equipment</t>
  </si>
  <si>
    <t>Proceed from sales of equipment</t>
  </si>
  <si>
    <t xml:space="preserve">   Advances to related party</t>
  </si>
  <si>
    <t>2018</t>
  </si>
  <si>
    <t>Balance as at 1 January 2018</t>
  </si>
  <si>
    <t>Balance as at 31 December 2018</t>
  </si>
  <si>
    <t xml:space="preserve">      2,307,692,307 ordinary shares of Baht 1 each</t>
  </si>
  <si>
    <t xml:space="preserve">   Amortisation of financial fees</t>
  </si>
  <si>
    <t>Proceeds from issuance of debentures</t>
  </si>
  <si>
    <t>Cash paid for repayment of debentures</t>
  </si>
  <si>
    <t>Cash paid for financial fees</t>
  </si>
  <si>
    <t>Proceed from increase in share capital</t>
  </si>
  <si>
    <t xml:space="preserve">      to property, plant and equipment</t>
  </si>
  <si>
    <t xml:space="preserve">      to investment properties</t>
  </si>
  <si>
    <t xml:space="preserve">   Stock dividend</t>
  </si>
  <si>
    <t xml:space="preserve">   Transfer from land and real estate development costs </t>
  </si>
  <si>
    <t xml:space="preserve">   Write-off of withholding tax deducted at source </t>
  </si>
  <si>
    <t>Net cash flows used in investing activities</t>
  </si>
  <si>
    <t xml:space="preserve">   in joint ventures</t>
  </si>
  <si>
    <t xml:space="preserve">Share of profit (loss) from investments </t>
  </si>
  <si>
    <t>Share of loss from investment</t>
  </si>
  <si>
    <t xml:space="preserve">    in associate</t>
  </si>
  <si>
    <t xml:space="preserve">    to profit or loss in subsequent periods - net of </t>
  </si>
  <si>
    <t xml:space="preserve">     income tax</t>
  </si>
  <si>
    <t>Short-term provisions</t>
  </si>
  <si>
    <t xml:space="preserve">   Provision for maintenance expenses (reversal)</t>
  </si>
  <si>
    <t xml:space="preserve">   Share of loss (profit) from investments in joint ventures</t>
  </si>
  <si>
    <t>Long-term loans to related party</t>
  </si>
  <si>
    <t>Decrease (increase) in loans to related parties</t>
  </si>
  <si>
    <t>Cash paid for purchase of equipment</t>
  </si>
  <si>
    <t>As at 31 December 2019</t>
  </si>
  <si>
    <t>2019</t>
  </si>
  <si>
    <t>For the year ended 31 December 2019</t>
  </si>
  <si>
    <t>Balance as at 1 January 2019</t>
  </si>
  <si>
    <t>Balance as at 31 December 2019</t>
  </si>
  <si>
    <t>Bank overdrafts</t>
  </si>
  <si>
    <t>Profit (loss) before income tax expenses</t>
  </si>
  <si>
    <t>Profit (loss) for the year</t>
  </si>
  <si>
    <t>Cumulative effects of the change</t>
  </si>
  <si>
    <t xml:space="preserve">   in accounting policies due to</t>
  </si>
  <si>
    <t xml:space="preserve">   the adoption of new financial</t>
  </si>
  <si>
    <t xml:space="preserve">   Short-term provisions</t>
  </si>
  <si>
    <t>Net increase (decrease) in cash and cash equivalents</t>
  </si>
  <si>
    <t>Rental income</t>
  </si>
  <si>
    <t xml:space="preserve">Cost of rental </t>
  </si>
  <si>
    <t xml:space="preserve">   reporting standard (Note 4)</t>
  </si>
  <si>
    <t xml:space="preserve">Converted warrants to </t>
  </si>
  <si>
    <t>7, 9</t>
  </si>
  <si>
    <t>7, 21</t>
  </si>
  <si>
    <t xml:space="preserve">      1,275,027,883 ordinary shares of Baht 1 each</t>
  </si>
  <si>
    <t>Profit (loss) before share of profit (loss) from investments</t>
  </si>
  <si>
    <t>Income tax revenues (expenses)</t>
  </si>
  <si>
    <t xml:space="preserve">   to statutory reserve (Note 29)</t>
  </si>
  <si>
    <t>Issurance of new shares (Note 26)</t>
  </si>
  <si>
    <t>Stock dividend (Note 37)</t>
  </si>
  <si>
    <t>Dividend payment (Note 37)</t>
  </si>
  <si>
    <t xml:space="preserve">Loss for the year </t>
  </si>
  <si>
    <t xml:space="preserve">   share capital (Note 26)</t>
  </si>
  <si>
    <t xml:space="preserve">   transferred to statutory reserve (Note 29)</t>
  </si>
  <si>
    <t>Issuance of new shares (Note 26)</t>
  </si>
  <si>
    <t>Cash and cash equivalents at end of year (Note 8)</t>
  </si>
  <si>
    <t>Cost to obtain contracts with customers</t>
  </si>
  <si>
    <t>Restricted bank deposits</t>
  </si>
  <si>
    <t>Investment in subsidiaries</t>
  </si>
  <si>
    <t xml:space="preserve">         (31 December 2018: 1,275,027,183 ordinary</t>
  </si>
  <si>
    <t xml:space="preserve">           shares of Baht 1 each)</t>
  </si>
  <si>
    <t>Profit (loss) before tax</t>
  </si>
  <si>
    <t>Cash flows used in operating activities</t>
  </si>
  <si>
    <t>Net cash flows used in operating activities</t>
  </si>
  <si>
    <t>Net cash flows from financing activities</t>
  </si>
  <si>
    <t>Chewathai Public Company Limited and its subsidiaries</t>
  </si>
  <si>
    <t>Deposits and advance received from customers</t>
  </si>
  <si>
    <t>Long-term provisions</t>
  </si>
  <si>
    <t>Profit (loss) before finance costs and</t>
  </si>
  <si>
    <t>Actuarial gain (loss) - net of income tax</t>
  </si>
  <si>
    <t xml:space="preserve">   Profit (loss) attributable to equity holders of the Company</t>
  </si>
  <si>
    <t>Adjustments to reconcile profit (loss) before tax</t>
  </si>
  <si>
    <t xml:space="preserve">   Provision for compensation for housing estate juristic persons</t>
  </si>
  <si>
    <t xml:space="preserve">   Deposits and advance received from customers</t>
  </si>
  <si>
    <t>Increase (decrease) in short-term loans and overdraft</t>
  </si>
  <si>
    <t>Decrease in short-term loans from related party</t>
  </si>
  <si>
    <t xml:space="preserve">   Actuarial gain (loss)</t>
  </si>
  <si>
    <t>Revenue from sale of real estate</t>
  </si>
  <si>
    <t>Increase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</si>
</sst>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i/>
      <u/>
      <sz val="11"/>
      <name val="Arial"/>
      <family val="2"/>
    </font>
    <font>
      <i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02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10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vertical="center"/>
    </xf>
    <xf numFmtId="41" fontId="8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horizontal="right" vertical="center"/>
    </xf>
    <xf numFmtId="41" fontId="8" fillId="0" borderId="1" xfId="13" applyNumberFormat="1" applyFont="1" applyFill="1" applyBorder="1" applyAlignment="1">
      <alignment horizontal="center" vertical="center"/>
    </xf>
    <xf numFmtId="41" fontId="8" fillId="0" borderId="1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41" fontId="8" fillId="0" borderId="2" xfId="13" applyNumberFormat="1" applyFont="1" applyFill="1" applyBorder="1" applyAlignment="1">
      <alignment vertical="center"/>
    </xf>
    <xf numFmtId="41" fontId="8" fillId="0" borderId="3" xfId="13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37" fontId="12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13" fillId="0" borderId="0" xfId="1" applyNumberFormat="1" applyFont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41" fontId="8" fillId="0" borderId="3" xfId="2" applyNumberFormat="1" applyFont="1" applyFill="1" applyBorder="1" applyAlignment="1">
      <alignment vertical="center"/>
    </xf>
    <xf numFmtId="43" fontId="8" fillId="0" borderId="0" xfId="12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vertical="center"/>
    </xf>
    <xf numFmtId="41" fontId="8" fillId="0" borderId="0" xfId="12" applyNumberFormat="1" applyFont="1" applyFill="1" applyAlignment="1">
      <alignment vertical="center"/>
    </xf>
    <xf numFmtId="37" fontId="8" fillId="0" borderId="5" xfId="1" applyNumberFormat="1" applyFont="1" applyBorder="1" applyAlignment="1">
      <alignment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41" fontId="8" fillId="0" borderId="6" xfId="2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horizontal="center" vertical="center"/>
    </xf>
    <xf numFmtId="168" fontId="8" fillId="0" borderId="2" xfId="12" applyNumberFormat="1" applyFont="1" applyFill="1" applyBorder="1" applyAlignment="1">
      <alignment vertical="center"/>
    </xf>
    <xf numFmtId="168" fontId="8" fillId="0" borderId="0" xfId="12" applyNumberFormat="1" applyFont="1" applyFill="1" applyAlignment="1">
      <alignment vertical="center"/>
    </xf>
    <xf numFmtId="168" fontId="8" fillId="0" borderId="3" xfId="12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3" fontId="8" fillId="0" borderId="3" xfId="12" applyFont="1" applyFill="1" applyBorder="1" applyAlignment="1">
      <alignment vertical="center"/>
    </xf>
    <xf numFmtId="41" fontId="8" fillId="0" borderId="0" xfId="2" applyNumberFormat="1" applyFont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41" fontId="8" fillId="0" borderId="1" xfId="2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8" fillId="0" borderId="1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right" vertical="center"/>
    </xf>
    <xf numFmtId="37" fontId="8" fillId="0" borderId="2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vertical="center"/>
    </xf>
    <xf numFmtId="41" fontId="8" fillId="0" borderId="2" xfId="1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Border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1" xfId="12" applyNumberFormat="1" applyFont="1" applyFill="1" applyBorder="1" applyAlignment="1">
      <alignment horizontal="center" vertical="center"/>
    </xf>
    <xf numFmtId="168" fontId="8" fillId="0" borderId="0" xfId="12" applyNumberFormat="1" applyFont="1" applyFill="1" applyBorder="1" applyAlignment="1">
      <alignment vertical="center"/>
    </xf>
    <xf numFmtId="168" fontId="8" fillId="0" borderId="1" xfId="12" applyNumberFormat="1" applyFont="1" applyFill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3"/>
  <sheetViews>
    <sheetView showGridLines="0" view="pageBreakPreview" zoomScale="80" zoomScaleNormal="80" zoomScaleSheetLayoutView="80" workbookViewId="0">
      <selection activeCell="I97" sqref="I97"/>
    </sheetView>
  </sheetViews>
  <sheetFormatPr defaultColWidth="14.7265625" defaultRowHeight="21.75" customHeight="1"/>
  <cols>
    <col min="1" max="1" width="23.1796875" style="1" customWidth="1"/>
    <col min="2" max="2" width="23" style="1" customWidth="1"/>
    <col min="3" max="3" width="6.54296875" style="48" customWidth="1"/>
    <col min="4" max="4" width="1.7265625" style="1" customWidth="1"/>
    <col min="5" max="5" width="18.54296875" style="1" customWidth="1"/>
    <col min="6" max="6" width="1.7265625" style="1" customWidth="1"/>
    <col min="7" max="7" width="18.54296875" style="1" customWidth="1"/>
    <col min="8" max="8" width="1.7265625" style="1" customWidth="1"/>
    <col min="9" max="9" width="18.54296875" style="1" customWidth="1"/>
    <col min="10" max="10" width="1.7265625" style="1" customWidth="1"/>
    <col min="11" max="11" width="18.54296875" style="53" customWidth="1"/>
    <col min="12" max="12" width="14.7265625" style="1"/>
    <col min="13" max="13" width="23" style="1" bestFit="1" customWidth="1"/>
    <col min="14" max="14" width="23.26953125" style="1" customWidth="1"/>
    <col min="15" max="15" width="1.54296875" style="1" customWidth="1"/>
    <col min="16" max="16384" width="14.7265625" style="1"/>
  </cols>
  <sheetData>
    <row r="1" spans="1:11" s="88" customFormat="1" ht="21.75" customHeight="1">
      <c r="A1" s="88" t="s">
        <v>213</v>
      </c>
      <c r="C1" s="46"/>
      <c r="K1" s="47"/>
    </row>
    <row r="2" spans="1:11" s="88" customFormat="1" ht="21.75" customHeight="1">
      <c r="A2" s="88" t="s">
        <v>0</v>
      </c>
      <c r="C2" s="46"/>
      <c r="K2" s="47"/>
    </row>
    <row r="3" spans="1:11" s="88" customFormat="1" ht="21.75" customHeight="1">
      <c r="A3" s="88" t="s">
        <v>173</v>
      </c>
      <c r="C3" s="46"/>
      <c r="K3" s="47"/>
    </row>
    <row r="4" spans="1:11" ht="21.75" customHeight="1">
      <c r="K4" s="2" t="s">
        <v>82</v>
      </c>
    </row>
    <row r="5" spans="1:11" ht="21.75" customHeight="1">
      <c r="E5" s="98" t="s">
        <v>52</v>
      </c>
      <c r="F5" s="98"/>
      <c r="G5" s="98"/>
      <c r="I5" s="98" t="s">
        <v>53</v>
      </c>
      <c r="J5" s="98"/>
      <c r="K5" s="98"/>
    </row>
    <row r="6" spans="1:11" ht="21.75" customHeight="1">
      <c r="C6" s="89" t="s">
        <v>1</v>
      </c>
      <c r="E6" s="76" t="s">
        <v>174</v>
      </c>
      <c r="F6" s="49"/>
      <c r="G6" s="76" t="s">
        <v>146</v>
      </c>
      <c r="H6" s="44"/>
      <c r="I6" s="76" t="s">
        <v>174</v>
      </c>
      <c r="J6" s="49"/>
      <c r="K6" s="76" t="s">
        <v>146</v>
      </c>
    </row>
    <row r="7" spans="1:11" ht="21.75" customHeight="1">
      <c r="A7" s="3" t="s">
        <v>2</v>
      </c>
      <c r="K7" s="52"/>
    </row>
    <row r="8" spans="1:11" ht="21.75" customHeight="1">
      <c r="A8" s="3" t="s">
        <v>3</v>
      </c>
    </row>
    <row r="9" spans="1:11" ht="21.75" customHeight="1">
      <c r="A9" s="1" t="s">
        <v>4</v>
      </c>
      <c r="C9" s="54">
        <v>8</v>
      </c>
      <c r="D9" s="55"/>
      <c r="E9" s="4">
        <v>35935771</v>
      </c>
      <c r="F9" s="55"/>
      <c r="G9" s="4">
        <v>506941487</v>
      </c>
      <c r="H9" s="55"/>
      <c r="I9" s="4">
        <v>30416530</v>
      </c>
      <c r="J9" s="55"/>
      <c r="K9" s="4">
        <v>366969325</v>
      </c>
    </row>
    <row r="10" spans="1:11" ht="21.75" customHeight="1">
      <c r="A10" s="1" t="s">
        <v>49</v>
      </c>
      <c r="C10" s="54" t="s">
        <v>190</v>
      </c>
      <c r="D10" s="55"/>
      <c r="E10" s="4">
        <v>11949996</v>
      </c>
      <c r="F10" s="55"/>
      <c r="G10" s="4">
        <v>17813988</v>
      </c>
      <c r="H10" s="55"/>
      <c r="I10" s="4">
        <v>21056325</v>
      </c>
      <c r="J10" s="55"/>
      <c r="K10" s="4">
        <v>18820885</v>
      </c>
    </row>
    <row r="11" spans="1:11" ht="21.75" customHeight="1">
      <c r="A11" s="1" t="s">
        <v>131</v>
      </c>
      <c r="C11" s="54">
        <v>7</v>
      </c>
      <c r="D11" s="55"/>
      <c r="E11" s="4">
        <v>36000000</v>
      </c>
      <c r="F11" s="55"/>
      <c r="G11" s="4">
        <v>55000000</v>
      </c>
      <c r="H11" s="55"/>
      <c r="I11" s="4">
        <v>36000000</v>
      </c>
      <c r="J11" s="55"/>
      <c r="K11" s="4">
        <v>55000000</v>
      </c>
    </row>
    <row r="12" spans="1:11" ht="21.75" customHeight="1">
      <c r="A12" s="1" t="s">
        <v>5</v>
      </c>
      <c r="C12" s="54">
        <v>10</v>
      </c>
      <c r="D12" s="55"/>
      <c r="E12" s="4">
        <v>5680326213</v>
      </c>
      <c r="F12" s="55"/>
      <c r="G12" s="4">
        <v>3161830940</v>
      </c>
      <c r="H12" s="55"/>
      <c r="I12" s="61">
        <v>5288966009</v>
      </c>
      <c r="J12" s="55"/>
      <c r="K12" s="68">
        <v>3132547181</v>
      </c>
    </row>
    <row r="13" spans="1:11" ht="21.75" customHeight="1">
      <c r="A13" s="1" t="s">
        <v>74</v>
      </c>
      <c r="C13" s="54"/>
      <c r="D13" s="55"/>
      <c r="E13" s="4">
        <v>18703990</v>
      </c>
      <c r="F13" s="55"/>
      <c r="G13" s="4">
        <v>2108978</v>
      </c>
      <c r="H13" s="55"/>
      <c r="I13" s="4">
        <v>18703990</v>
      </c>
      <c r="J13" s="55"/>
      <c r="K13" s="4">
        <v>2108978</v>
      </c>
    </row>
    <row r="14" spans="1:11" ht="21.75" customHeight="1">
      <c r="A14" s="1" t="s">
        <v>97</v>
      </c>
      <c r="C14" s="54"/>
      <c r="D14" s="55"/>
      <c r="E14" s="4">
        <v>29665000</v>
      </c>
      <c r="F14" s="55"/>
      <c r="G14" s="4">
        <v>246987955</v>
      </c>
      <c r="H14" s="55"/>
      <c r="I14" s="4">
        <v>29665000</v>
      </c>
      <c r="J14" s="55"/>
      <c r="K14" s="4">
        <v>246987955</v>
      </c>
    </row>
    <row r="15" spans="1:11" ht="21.75" customHeight="1">
      <c r="A15" s="1" t="s">
        <v>204</v>
      </c>
      <c r="C15" s="54">
        <v>11</v>
      </c>
      <c r="D15" s="55"/>
      <c r="E15" s="4">
        <v>940862</v>
      </c>
      <c r="F15" s="55"/>
      <c r="G15" s="4">
        <v>0</v>
      </c>
      <c r="H15" s="55"/>
      <c r="I15" s="4">
        <v>940862</v>
      </c>
      <c r="J15" s="55"/>
      <c r="K15" s="4">
        <v>0</v>
      </c>
    </row>
    <row r="16" spans="1:11" ht="21.75" customHeight="1">
      <c r="A16" s="1" t="s">
        <v>6</v>
      </c>
      <c r="C16" s="54">
        <v>12</v>
      </c>
      <c r="D16" s="55"/>
      <c r="E16" s="45">
        <v>38497469</v>
      </c>
      <c r="F16" s="55"/>
      <c r="G16" s="45">
        <v>30214200</v>
      </c>
      <c r="H16" s="55"/>
      <c r="I16" s="45">
        <v>34881003</v>
      </c>
      <c r="J16" s="55"/>
      <c r="K16" s="45">
        <v>24339428</v>
      </c>
    </row>
    <row r="17" spans="1:11" ht="21.75" customHeight="1">
      <c r="A17" s="3" t="s">
        <v>7</v>
      </c>
      <c r="C17" s="55"/>
      <c r="D17" s="55"/>
      <c r="E17" s="56">
        <f>SUM(E9:E16)</f>
        <v>5852019301</v>
      </c>
      <c r="F17" s="55"/>
      <c r="G17" s="56">
        <f>SUM(G9:G16)</f>
        <v>4020897548</v>
      </c>
      <c r="H17" s="55"/>
      <c r="I17" s="56">
        <f>SUM(I9:I16)</f>
        <v>5460629719</v>
      </c>
      <c r="J17" s="55"/>
      <c r="K17" s="56">
        <f>SUM(K9:K16)</f>
        <v>3846773752</v>
      </c>
    </row>
    <row r="18" spans="1:11" ht="21.75" customHeight="1">
      <c r="A18" s="3" t="s">
        <v>8</v>
      </c>
      <c r="C18" s="55"/>
      <c r="D18" s="55"/>
      <c r="E18" s="4"/>
      <c r="F18" s="55"/>
      <c r="G18" s="4"/>
      <c r="H18" s="55"/>
      <c r="I18" s="4"/>
      <c r="J18" s="55"/>
      <c r="K18" s="4"/>
    </row>
    <row r="19" spans="1:11" ht="21.75" customHeight="1">
      <c r="A19" s="1" t="s">
        <v>205</v>
      </c>
      <c r="C19" s="54">
        <v>13</v>
      </c>
      <c r="D19" s="55"/>
      <c r="E19" s="4">
        <v>28343527</v>
      </c>
      <c r="F19" s="55"/>
      <c r="G19" s="4">
        <v>20323310</v>
      </c>
      <c r="H19" s="55"/>
      <c r="I19" s="4">
        <v>28343527</v>
      </c>
      <c r="J19" s="55"/>
      <c r="K19" s="4">
        <v>20323310</v>
      </c>
    </row>
    <row r="20" spans="1:11" ht="21.75" customHeight="1">
      <c r="A20" s="1" t="s">
        <v>170</v>
      </c>
      <c r="C20" s="54">
        <v>7</v>
      </c>
      <c r="D20" s="55"/>
      <c r="E20" s="4">
        <v>131577891</v>
      </c>
      <c r="F20" s="55"/>
      <c r="G20" s="4">
        <v>34000000</v>
      </c>
      <c r="H20" s="55"/>
      <c r="I20" s="4">
        <v>329077891</v>
      </c>
      <c r="J20" s="55"/>
      <c r="K20" s="4">
        <v>34000000</v>
      </c>
    </row>
    <row r="21" spans="1:11" ht="21.75" customHeight="1">
      <c r="A21" s="1" t="s">
        <v>206</v>
      </c>
      <c r="C21" s="54">
        <v>14</v>
      </c>
      <c r="D21" s="55"/>
      <c r="E21" s="5">
        <v>0</v>
      </c>
      <c r="F21" s="55"/>
      <c r="G21" s="5">
        <v>0</v>
      </c>
      <c r="H21" s="55"/>
      <c r="I21" s="4">
        <v>68593941</v>
      </c>
      <c r="J21" s="55"/>
      <c r="K21" s="4">
        <v>68593941</v>
      </c>
    </row>
    <row r="22" spans="1:11" ht="21.75" customHeight="1">
      <c r="A22" s="1" t="s">
        <v>140</v>
      </c>
      <c r="C22" s="54">
        <v>15</v>
      </c>
      <c r="D22" s="55"/>
      <c r="E22" s="5">
        <v>40366814</v>
      </c>
      <c r="F22" s="55"/>
      <c r="G22" s="5">
        <v>39701670</v>
      </c>
      <c r="H22" s="55"/>
      <c r="I22" s="5">
        <v>42000000</v>
      </c>
      <c r="J22" s="55"/>
      <c r="K22" s="5">
        <v>42000000</v>
      </c>
    </row>
    <row r="23" spans="1:11" ht="21.75" customHeight="1">
      <c r="A23" s="1" t="s">
        <v>132</v>
      </c>
      <c r="C23" s="54">
        <v>16</v>
      </c>
      <c r="D23" s="55"/>
      <c r="E23" s="5">
        <v>18949032</v>
      </c>
      <c r="F23" s="55"/>
      <c r="G23" s="5">
        <v>24661435</v>
      </c>
      <c r="H23" s="55"/>
      <c r="I23" s="5">
        <v>25000000</v>
      </c>
      <c r="J23" s="55"/>
      <c r="K23" s="5">
        <v>25000000</v>
      </c>
    </row>
    <row r="24" spans="1:11" ht="21.75" customHeight="1">
      <c r="A24" s="1" t="s">
        <v>9</v>
      </c>
      <c r="C24" s="54">
        <v>17</v>
      </c>
      <c r="D24" s="55"/>
      <c r="E24" s="4">
        <v>277701241</v>
      </c>
      <c r="F24" s="55"/>
      <c r="G24" s="4">
        <v>290770383</v>
      </c>
      <c r="H24" s="55"/>
      <c r="I24" s="4">
        <v>277701241</v>
      </c>
      <c r="J24" s="55"/>
      <c r="K24" s="4">
        <v>290770383</v>
      </c>
    </row>
    <row r="25" spans="1:11" ht="21.75" customHeight="1">
      <c r="A25" s="1" t="s">
        <v>75</v>
      </c>
      <c r="C25" s="54">
        <v>18</v>
      </c>
      <c r="D25" s="55"/>
      <c r="E25" s="4">
        <v>20148440</v>
      </c>
      <c r="F25" s="55"/>
      <c r="G25" s="4">
        <v>17101118</v>
      </c>
      <c r="H25" s="55"/>
      <c r="I25" s="4">
        <v>16532279</v>
      </c>
      <c r="J25" s="55"/>
      <c r="K25" s="4">
        <v>13320479</v>
      </c>
    </row>
    <row r="26" spans="1:11" ht="21.75" customHeight="1">
      <c r="A26" s="1" t="s">
        <v>109</v>
      </c>
      <c r="C26" s="54">
        <v>19</v>
      </c>
      <c r="D26" s="55"/>
      <c r="E26" s="4">
        <v>13006509</v>
      </c>
      <c r="F26" s="55"/>
      <c r="G26" s="4">
        <v>7117254</v>
      </c>
      <c r="H26" s="55"/>
      <c r="I26" s="4">
        <v>12856338</v>
      </c>
      <c r="J26" s="55"/>
      <c r="K26" s="4">
        <v>7117254</v>
      </c>
    </row>
    <row r="27" spans="1:11" ht="21.75" customHeight="1">
      <c r="A27" s="1" t="s">
        <v>76</v>
      </c>
      <c r="C27" s="54">
        <v>32</v>
      </c>
      <c r="D27" s="55"/>
      <c r="E27" s="4">
        <v>14022573</v>
      </c>
      <c r="F27" s="55"/>
      <c r="G27" s="4">
        <v>1839539</v>
      </c>
      <c r="H27" s="55"/>
      <c r="I27" s="4">
        <v>13927756</v>
      </c>
      <c r="J27" s="55"/>
      <c r="K27" s="4">
        <v>1174179</v>
      </c>
    </row>
    <row r="28" spans="1:11" ht="21.75" customHeight="1">
      <c r="A28" s="1" t="s">
        <v>10</v>
      </c>
      <c r="C28" s="59"/>
      <c r="D28" s="55"/>
      <c r="E28" s="45">
        <v>8174660</v>
      </c>
      <c r="F28" s="55"/>
      <c r="G28" s="45">
        <v>8973741</v>
      </c>
      <c r="H28" s="55"/>
      <c r="I28" s="45">
        <v>6238827</v>
      </c>
      <c r="J28" s="55"/>
      <c r="K28" s="45">
        <v>7371946</v>
      </c>
    </row>
    <row r="29" spans="1:11" ht="21.75" customHeight="1">
      <c r="A29" s="3" t="s">
        <v>11</v>
      </c>
      <c r="C29" s="59"/>
      <c r="D29" s="55"/>
      <c r="E29" s="56">
        <f>SUM(E19:E28)</f>
        <v>552290687</v>
      </c>
      <c r="F29" s="55"/>
      <c r="G29" s="56">
        <f>SUM(G19:G28)</f>
        <v>444488450</v>
      </c>
      <c r="H29" s="55"/>
      <c r="I29" s="56">
        <f>SUM(I19:I28)</f>
        <v>820271800</v>
      </c>
      <c r="J29" s="55"/>
      <c r="K29" s="56">
        <f>SUM(K19:K28)</f>
        <v>509671492</v>
      </c>
    </row>
    <row r="30" spans="1:11" ht="21.75" customHeight="1" thickBot="1">
      <c r="A30" s="3" t="s">
        <v>12</v>
      </c>
      <c r="C30" s="59"/>
      <c r="D30" s="55"/>
      <c r="E30" s="57">
        <f>SUM(E17+E29)</f>
        <v>6404309988</v>
      </c>
      <c r="F30" s="55"/>
      <c r="G30" s="57">
        <f>SUM(G17+G29)</f>
        <v>4465385998</v>
      </c>
      <c r="H30" s="55"/>
      <c r="I30" s="57">
        <f>SUM(I17+I29)</f>
        <v>6280901519</v>
      </c>
      <c r="J30" s="55"/>
      <c r="K30" s="57">
        <f>SUM(K17+K29)</f>
        <v>4356445244</v>
      </c>
    </row>
    <row r="31" spans="1:11" ht="21.75" customHeight="1" thickTop="1">
      <c r="C31" s="1"/>
    </row>
    <row r="32" spans="1:11" ht="21.75" customHeight="1">
      <c r="K32" s="6"/>
    </row>
    <row r="33" spans="1:11" ht="21.75" customHeight="1">
      <c r="A33" s="1" t="s">
        <v>13</v>
      </c>
      <c r="K33" s="6"/>
    </row>
    <row r="34" spans="1:11" ht="21.75" customHeight="1">
      <c r="K34" s="6"/>
    </row>
    <row r="35" spans="1:11" s="88" customFormat="1" ht="21.75" customHeight="1">
      <c r="A35" s="97" t="s">
        <v>213</v>
      </c>
      <c r="C35" s="46"/>
      <c r="K35" s="47"/>
    </row>
    <row r="36" spans="1:11" s="88" customFormat="1" ht="21.75" customHeight="1">
      <c r="A36" s="88" t="s">
        <v>40</v>
      </c>
      <c r="C36" s="46"/>
      <c r="K36" s="47"/>
    </row>
    <row r="37" spans="1:11" s="88" customFormat="1" ht="21.75" customHeight="1">
      <c r="A37" s="88" t="s">
        <v>173</v>
      </c>
      <c r="C37" s="46"/>
      <c r="K37" s="47"/>
    </row>
    <row r="38" spans="1:11" ht="21.75" customHeight="1">
      <c r="K38" s="2" t="s">
        <v>82</v>
      </c>
    </row>
    <row r="39" spans="1:11" ht="21.75" customHeight="1">
      <c r="E39" s="98" t="s">
        <v>52</v>
      </c>
      <c r="F39" s="98"/>
      <c r="G39" s="98"/>
      <c r="I39" s="98" t="s">
        <v>53</v>
      </c>
      <c r="J39" s="98"/>
      <c r="K39" s="98"/>
    </row>
    <row r="40" spans="1:11" ht="21.75" customHeight="1">
      <c r="C40" s="89" t="s">
        <v>1</v>
      </c>
      <c r="E40" s="76" t="s">
        <v>174</v>
      </c>
      <c r="F40" s="49"/>
      <c r="G40" s="76" t="s">
        <v>146</v>
      </c>
      <c r="H40" s="44"/>
      <c r="I40" s="76" t="s">
        <v>174</v>
      </c>
      <c r="J40" s="49"/>
      <c r="K40" s="76" t="s">
        <v>146</v>
      </c>
    </row>
    <row r="41" spans="1:11" ht="21.75" customHeight="1">
      <c r="A41" s="3" t="s">
        <v>15</v>
      </c>
      <c r="B41" s="3"/>
      <c r="K41" s="5"/>
    </row>
    <row r="42" spans="1:11" ht="21.75" customHeight="1">
      <c r="A42" s="3" t="s">
        <v>16</v>
      </c>
      <c r="K42" s="5"/>
    </row>
    <row r="43" spans="1:11" ht="21.75" customHeight="1">
      <c r="A43" s="1" t="s">
        <v>178</v>
      </c>
      <c r="C43" s="54">
        <v>20</v>
      </c>
      <c r="D43" s="55"/>
      <c r="E43" s="4">
        <v>51239047</v>
      </c>
      <c r="F43" s="58"/>
      <c r="G43" s="4">
        <v>0</v>
      </c>
      <c r="H43" s="55"/>
      <c r="I43" s="4">
        <v>41240435</v>
      </c>
      <c r="J43" s="55"/>
      <c r="K43" s="4">
        <v>0</v>
      </c>
    </row>
    <row r="44" spans="1:11" ht="21.75" customHeight="1">
      <c r="A44" s="1" t="s">
        <v>17</v>
      </c>
      <c r="C44" s="54" t="s">
        <v>191</v>
      </c>
      <c r="D44" s="55"/>
      <c r="E44" s="4">
        <v>287682203</v>
      </c>
      <c r="F44" s="55"/>
      <c r="G44" s="4">
        <v>143492999</v>
      </c>
      <c r="H44" s="55"/>
      <c r="I44" s="4">
        <v>284870628</v>
      </c>
      <c r="J44" s="55"/>
      <c r="K44" s="4">
        <v>144696378</v>
      </c>
    </row>
    <row r="45" spans="1:11" ht="21.75" customHeight="1">
      <c r="A45" s="1" t="s">
        <v>46</v>
      </c>
      <c r="C45" s="54"/>
      <c r="D45" s="55"/>
      <c r="E45" s="6">
        <v>81704860</v>
      </c>
      <c r="F45" s="55"/>
      <c r="G45" s="6">
        <v>32325328</v>
      </c>
      <c r="H45" s="55"/>
      <c r="I45" s="6">
        <v>79169506</v>
      </c>
      <c r="J45" s="55"/>
      <c r="K45" s="6">
        <v>32207948</v>
      </c>
    </row>
    <row r="46" spans="1:11" ht="21.75" customHeight="1">
      <c r="A46" s="1" t="s">
        <v>18</v>
      </c>
      <c r="C46" s="1"/>
    </row>
    <row r="47" spans="1:11" ht="21.75" customHeight="1">
      <c r="A47" s="1" t="s">
        <v>19</v>
      </c>
      <c r="C47" s="54">
        <v>22</v>
      </c>
      <c r="D47" s="55"/>
      <c r="E47" s="6">
        <v>1682000830</v>
      </c>
      <c r="F47" s="55"/>
      <c r="G47" s="6">
        <v>405717329</v>
      </c>
      <c r="H47" s="55"/>
      <c r="I47" s="6">
        <v>1682000830</v>
      </c>
      <c r="J47" s="55"/>
      <c r="K47" s="6">
        <v>405717329</v>
      </c>
    </row>
    <row r="48" spans="1:11" ht="21.75" customHeight="1">
      <c r="A48" s="1" t="s">
        <v>133</v>
      </c>
      <c r="C48" s="54">
        <v>23</v>
      </c>
      <c r="D48" s="55"/>
      <c r="E48" s="6">
        <v>1693782628</v>
      </c>
      <c r="F48" s="55"/>
      <c r="G48" s="6">
        <v>0</v>
      </c>
      <c r="H48" s="55"/>
      <c r="I48" s="6">
        <v>1693782628</v>
      </c>
      <c r="J48" s="55"/>
      <c r="K48" s="6">
        <v>0</v>
      </c>
    </row>
    <row r="49" spans="1:11" ht="21.75" customHeight="1">
      <c r="A49" s="1" t="s">
        <v>50</v>
      </c>
      <c r="C49" s="54"/>
      <c r="D49" s="55"/>
      <c r="E49" s="6">
        <v>0</v>
      </c>
      <c r="F49" s="55"/>
      <c r="G49" s="6">
        <v>16826602</v>
      </c>
      <c r="H49" s="55"/>
      <c r="I49" s="6">
        <v>0</v>
      </c>
      <c r="J49" s="55"/>
      <c r="K49" s="6">
        <v>14013118</v>
      </c>
    </row>
    <row r="50" spans="1:11" ht="21.75" customHeight="1">
      <c r="A50" s="1" t="s">
        <v>214</v>
      </c>
      <c r="C50" s="66"/>
      <c r="D50" s="55"/>
      <c r="E50" s="6">
        <v>61530666</v>
      </c>
      <c r="F50" s="55"/>
      <c r="G50" s="6">
        <v>21751180</v>
      </c>
      <c r="H50" s="55"/>
      <c r="I50" s="4">
        <v>51337666</v>
      </c>
      <c r="J50" s="55"/>
      <c r="K50" s="4">
        <v>21639892</v>
      </c>
    </row>
    <row r="51" spans="1:11" ht="21.75" customHeight="1">
      <c r="A51" s="1" t="s">
        <v>167</v>
      </c>
      <c r="C51" s="54">
        <v>24</v>
      </c>
      <c r="D51" s="55"/>
      <c r="E51" s="6">
        <v>2206977</v>
      </c>
      <c r="F51" s="55"/>
      <c r="G51" s="6">
        <v>3526798</v>
      </c>
      <c r="H51" s="55"/>
      <c r="I51" s="4">
        <v>2080827</v>
      </c>
      <c r="J51" s="55"/>
      <c r="K51" s="4">
        <v>200000</v>
      </c>
    </row>
    <row r="52" spans="1:11" ht="21.75" customHeight="1">
      <c r="A52" s="1" t="s">
        <v>20</v>
      </c>
      <c r="C52" s="54"/>
      <c r="D52" s="55"/>
      <c r="E52" s="45">
        <v>8691205</v>
      </c>
      <c r="F52" s="55"/>
      <c r="G52" s="45">
        <v>6721505</v>
      </c>
      <c r="H52" s="55"/>
      <c r="I52" s="45">
        <v>8532056</v>
      </c>
      <c r="J52" s="55"/>
      <c r="K52" s="45">
        <v>6693510</v>
      </c>
    </row>
    <row r="53" spans="1:11" ht="21.75" customHeight="1">
      <c r="A53" s="3" t="s">
        <v>21</v>
      </c>
      <c r="C53" s="59"/>
      <c r="D53" s="55"/>
      <c r="E53" s="45">
        <f>SUM(E43:E52)</f>
        <v>3868838416</v>
      </c>
      <c r="F53" s="55"/>
      <c r="G53" s="45">
        <f>SUM(G43:G52)</f>
        <v>630361741</v>
      </c>
      <c r="H53" s="55"/>
      <c r="I53" s="45">
        <f>SUM(I43:I52)</f>
        <v>3843014576</v>
      </c>
      <c r="J53" s="55"/>
      <c r="K53" s="45">
        <f>SUM(K43:K52)</f>
        <v>625168175</v>
      </c>
    </row>
    <row r="54" spans="1:11" ht="21.75" customHeight="1">
      <c r="A54" s="3" t="s">
        <v>22</v>
      </c>
      <c r="C54" s="59"/>
      <c r="D54" s="55"/>
      <c r="E54" s="6"/>
      <c r="F54" s="55"/>
      <c r="G54" s="6"/>
      <c r="H54" s="55"/>
      <c r="I54" s="6"/>
      <c r="J54" s="55"/>
      <c r="K54" s="6"/>
    </row>
    <row r="55" spans="1:11" ht="21.75" customHeight="1">
      <c r="A55" s="1" t="s">
        <v>48</v>
      </c>
      <c r="C55" s="59"/>
      <c r="D55" s="55"/>
      <c r="E55" s="6"/>
      <c r="F55" s="55"/>
      <c r="G55" s="6"/>
      <c r="H55" s="55"/>
      <c r="I55" s="6"/>
      <c r="J55" s="55"/>
      <c r="K55" s="6"/>
    </row>
    <row r="56" spans="1:11" ht="21.75" customHeight="1">
      <c r="A56" s="1" t="s">
        <v>47</v>
      </c>
      <c r="C56" s="54">
        <v>22</v>
      </c>
      <c r="D56" s="55"/>
      <c r="E56" s="6">
        <v>297047244</v>
      </c>
      <c r="F56" s="55"/>
      <c r="G56" s="6">
        <v>300834018</v>
      </c>
      <c r="H56" s="55"/>
      <c r="I56" s="6">
        <v>297047244</v>
      </c>
      <c r="J56" s="55"/>
      <c r="K56" s="6">
        <v>300834018</v>
      </c>
    </row>
    <row r="57" spans="1:11" ht="21.75" customHeight="1">
      <c r="A57" s="1" t="s">
        <v>134</v>
      </c>
      <c r="C57" s="54">
        <v>23</v>
      </c>
      <c r="D57" s="55"/>
      <c r="E57" s="4">
        <v>482613190</v>
      </c>
      <c r="F57" s="55"/>
      <c r="G57" s="4">
        <v>1683651370</v>
      </c>
      <c r="H57" s="55"/>
      <c r="I57" s="4">
        <v>482613190</v>
      </c>
      <c r="J57" s="55"/>
      <c r="K57" s="4">
        <v>1683651370</v>
      </c>
    </row>
    <row r="58" spans="1:11" ht="21.75" customHeight="1">
      <c r="A58" s="1" t="s">
        <v>23</v>
      </c>
      <c r="C58" s="54">
        <v>25</v>
      </c>
      <c r="D58" s="55"/>
      <c r="E58" s="4">
        <v>11423761</v>
      </c>
      <c r="F58" s="60"/>
      <c r="G58" s="4">
        <v>5670896</v>
      </c>
      <c r="H58" s="60"/>
      <c r="I58" s="4">
        <v>11423761</v>
      </c>
      <c r="J58" s="60"/>
      <c r="K58" s="4">
        <v>5670896</v>
      </c>
    </row>
    <row r="59" spans="1:11" ht="21.75" customHeight="1">
      <c r="A59" s="1" t="s">
        <v>215</v>
      </c>
      <c r="C59" s="54">
        <v>24</v>
      </c>
      <c r="D59" s="55"/>
      <c r="E59" s="4">
        <v>1593714</v>
      </c>
      <c r="F59" s="60"/>
      <c r="G59" s="4">
        <v>0</v>
      </c>
      <c r="H59" s="60"/>
      <c r="I59" s="4">
        <v>1245779</v>
      </c>
      <c r="J59" s="60"/>
      <c r="K59" s="4">
        <v>0</v>
      </c>
    </row>
    <row r="60" spans="1:11" ht="21.75" customHeight="1">
      <c r="A60" s="1" t="s">
        <v>77</v>
      </c>
      <c r="C60" s="54">
        <v>32</v>
      </c>
      <c r="D60" s="55"/>
      <c r="E60" s="45">
        <v>2347967</v>
      </c>
      <c r="F60" s="60"/>
      <c r="G60" s="45">
        <v>3278916</v>
      </c>
      <c r="H60" s="60"/>
      <c r="I60" s="45">
        <v>2347967</v>
      </c>
      <c r="J60" s="60"/>
      <c r="K60" s="45">
        <v>3278916</v>
      </c>
    </row>
    <row r="61" spans="1:11" ht="21.75" customHeight="1">
      <c r="A61" s="3" t="s">
        <v>24</v>
      </c>
      <c r="C61" s="59"/>
      <c r="D61" s="55"/>
      <c r="E61" s="45">
        <f>SUM(E56:E60)</f>
        <v>795025876</v>
      </c>
      <c r="F61" s="55"/>
      <c r="G61" s="45">
        <f>SUM(G56:G60)</f>
        <v>1993435200</v>
      </c>
      <c r="H61" s="55"/>
      <c r="I61" s="45">
        <f>SUM(I56:I60)</f>
        <v>794677941</v>
      </c>
      <c r="J61" s="55"/>
      <c r="K61" s="45">
        <f>SUM(K56:K60)</f>
        <v>1993435200</v>
      </c>
    </row>
    <row r="62" spans="1:11" ht="21.75" customHeight="1">
      <c r="A62" s="3" t="s">
        <v>25</v>
      </c>
      <c r="C62" s="59"/>
      <c r="D62" s="55"/>
      <c r="E62" s="45">
        <f>SUM(E53,E61)</f>
        <v>4663864292</v>
      </c>
      <c r="F62" s="55"/>
      <c r="G62" s="45">
        <f>SUM(G53,G61)</f>
        <v>2623796941</v>
      </c>
      <c r="H62" s="55"/>
      <c r="I62" s="45">
        <f>SUM(I53,I61)</f>
        <v>4637692517</v>
      </c>
      <c r="J62" s="55"/>
      <c r="K62" s="45">
        <f>SUM(K53,K61)</f>
        <v>2618603375</v>
      </c>
    </row>
    <row r="63" spans="1:11" ht="21.75" customHeight="1">
      <c r="A63" s="3"/>
      <c r="C63" s="1"/>
      <c r="K63" s="1"/>
    </row>
    <row r="64" spans="1:11" ht="21.75" customHeight="1">
      <c r="A64" s="1" t="s">
        <v>13</v>
      </c>
      <c r="K64" s="6"/>
    </row>
    <row r="65" spans="1:11" ht="21.75" customHeight="1">
      <c r="K65" s="6"/>
    </row>
    <row r="66" spans="1:11" s="88" customFormat="1" ht="21.75" customHeight="1">
      <c r="A66" s="97" t="s">
        <v>213</v>
      </c>
      <c r="C66" s="46"/>
      <c r="K66" s="47"/>
    </row>
    <row r="67" spans="1:11" s="88" customFormat="1" ht="21.75" customHeight="1">
      <c r="A67" s="88" t="s">
        <v>40</v>
      </c>
      <c r="C67" s="46"/>
      <c r="K67" s="47"/>
    </row>
    <row r="68" spans="1:11" s="88" customFormat="1" ht="21.75" customHeight="1">
      <c r="A68" s="88" t="s">
        <v>173</v>
      </c>
      <c r="C68" s="46"/>
      <c r="K68" s="47"/>
    </row>
    <row r="69" spans="1:11" ht="21.75" customHeight="1">
      <c r="K69" s="2" t="s">
        <v>82</v>
      </c>
    </row>
    <row r="70" spans="1:11" ht="21.75" customHeight="1">
      <c r="E70" s="98" t="s">
        <v>52</v>
      </c>
      <c r="F70" s="98"/>
      <c r="G70" s="98"/>
      <c r="I70" s="98" t="s">
        <v>53</v>
      </c>
      <c r="J70" s="98"/>
      <c r="K70" s="98"/>
    </row>
    <row r="71" spans="1:11" ht="21.75" customHeight="1">
      <c r="C71" s="89" t="s">
        <v>1</v>
      </c>
      <c r="E71" s="76" t="s">
        <v>174</v>
      </c>
      <c r="F71" s="49"/>
      <c r="G71" s="76" t="s">
        <v>146</v>
      </c>
      <c r="H71" s="44"/>
      <c r="I71" s="76" t="s">
        <v>174</v>
      </c>
      <c r="J71" s="49"/>
      <c r="K71" s="76" t="s">
        <v>146</v>
      </c>
    </row>
    <row r="72" spans="1:11" ht="21.75" customHeight="1">
      <c r="A72" s="3" t="s">
        <v>26</v>
      </c>
      <c r="C72" s="59"/>
      <c r="D72" s="55"/>
      <c r="E72" s="6"/>
      <c r="F72" s="55"/>
      <c r="G72" s="6"/>
      <c r="H72" s="55"/>
      <c r="I72" s="6"/>
      <c r="J72" s="55"/>
      <c r="K72" s="6"/>
    </row>
    <row r="73" spans="1:11" ht="21.75" customHeight="1">
      <c r="A73" s="1" t="s">
        <v>27</v>
      </c>
      <c r="C73" s="54">
        <v>26</v>
      </c>
      <c r="D73" s="55"/>
      <c r="E73" s="4"/>
      <c r="F73" s="55"/>
      <c r="G73" s="4"/>
      <c r="H73" s="55"/>
      <c r="I73" s="4"/>
      <c r="J73" s="55"/>
      <c r="K73" s="4"/>
    </row>
    <row r="74" spans="1:11" ht="21.75" customHeight="1">
      <c r="A74" s="1" t="s">
        <v>28</v>
      </c>
      <c r="C74" s="59"/>
      <c r="D74" s="55"/>
      <c r="E74" s="4"/>
      <c r="F74" s="55"/>
      <c r="G74" s="4"/>
      <c r="H74" s="55"/>
      <c r="I74" s="4"/>
      <c r="J74" s="55"/>
      <c r="K74" s="4"/>
    </row>
    <row r="75" spans="1:11" ht="21.75" customHeight="1" thickBot="1">
      <c r="A75" s="1" t="s">
        <v>149</v>
      </c>
      <c r="C75" s="59"/>
      <c r="D75" s="55"/>
      <c r="E75" s="57">
        <v>2307692307</v>
      </c>
      <c r="F75" s="55"/>
      <c r="G75" s="57">
        <v>2307692307</v>
      </c>
      <c r="H75" s="55"/>
      <c r="I75" s="57">
        <v>2307692307</v>
      </c>
      <c r="J75" s="55"/>
      <c r="K75" s="57">
        <v>2307692307</v>
      </c>
    </row>
    <row r="76" spans="1:11" ht="21.75" customHeight="1" thickTop="1">
      <c r="A76" s="1" t="s">
        <v>29</v>
      </c>
      <c r="C76" s="59"/>
      <c r="D76" s="55"/>
      <c r="E76" s="4"/>
      <c r="F76" s="55"/>
      <c r="G76" s="4"/>
      <c r="H76" s="55"/>
      <c r="I76" s="4"/>
      <c r="J76" s="55"/>
      <c r="K76" s="4"/>
    </row>
    <row r="77" spans="1:11" ht="21.75" customHeight="1">
      <c r="A77" s="1" t="s">
        <v>192</v>
      </c>
      <c r="C77" s="59"/>
      <c r="D77" s="55"/>
      <c r="E77" s="4"/>
      <c r="F77" s="55"/>
      <c r="G77" s="4"/>
      <c r="H77" s="55"/>
      <c r="I77" s="4"/>
      <c r="J77" s="55"/>
      <c r="K77" s="4"/>
    </row>
    <row r="78" spans="1:11" ht="21.75" customHeight="1">
      <c r="A78" s="1" t="s">
        <v>207</v>
      </c>
      <c r="C78" s="59"/>
      <c r="D78" s="55"/>
      <c r="E78" s="4"/>
      <c r="F78" s="55"/>
      <c r="G78" s="4"/>
      <c r="H78" s="55"/>
      <c r="I78" s="4"/>
      <c r="J78" s="55"/>
      <c r="K78" s="4"/>
    </row>
    <row r="79" spans="1:11" ht="21.75" customHeight="1">
      <c r="A79" s="1" t="s">
        <v>208</v>
      </c>
      <c r="C79" s="59"/>
      <c r="D79" s="55"/>
      <c r="E79" s="4">
        <v>1275027883</v>
      </c>
      <c r="F79" s="55"/>
      <c r="G79" s="4">
        <v>1275027183</v>
      </c>
      <c r="H79" s="55"/>
      <c r="I79" s="4">
        <v>1275027883</v>
      </c>
      <c r="J79" s="55"/>
      <c r="K79" s="4">
        <v>1275027183</v>
      </c>
    </row>
    <row r="80" spans="1:11" ht="21.75" customHeight="1">
      <c r="A80" s="1" t="s">
        <v>110</v>
      </c>
      <c r="C80" s="54"/>
      <c r="D80" s="55"/>
      <c r="E80" s="4">
        <v>214482296</v>
      </c>
      <c r="F80" s="55"/>
      <c r="G80" s="4">
        <v>214481771</v>
      </c>
      <c r="H80" s="55"/>
      <c r="I80" s="4">
        <v>214482296</v>
      </c>
      <c r="J80" s="55"/>
      <c r="K80" s="4">
        <v>214481771</v>
      </c>
    </row>
    <row r="81" spans="1:11" ht="21.75" customHeight="1">
      <c r="A81" s="1" t="s">
        <v>111</v>
      </c>
      <c r="C81" s="54"/>
      <c r="D81" s="55"/>
      <c r="E81" s="4"/>
      <c r="F81" s="55"/>
      <c r="G81" s="4"/>
      <c r="H81" s="55"/>
      <c r="I81" s="4"/>
      <c r="J81" s="55"/>
      <c r="K81" s="4"/>
    </row>
    <row r="82" spans="1:11" ht="21.75" customHeight="1">
      <c r="A82" s="1" t="s">
        <v>112</v>
      </c>
      <c r="C82" s="54">
        <v>29</v>
      </c>
      <c r="D82" s="55"/>
      <c r="E82" s="4"/>
      <c r="F82" s="55"/>
      <c r="G82" s="4"/>
      <c r="H82" s="55"/>
      <c r="I82" s="4"/>
      <c r="J82" s="55"/>
      <c r="K82" s="4"/>
    </row>
    <row r="83" spans="1:11" ht="21.75" customHeight="1">
      <c r="A83" s="1" t="s">
        <v>127</v>
      </c>
      <c r="C83" s="54"/>
      <c r="D83" s="55"/>
      <c r="E83" s="4">
        <v>23942846</v>
      </c>
      <c r="F83" s="55"/>
      <c r="G83" s="4">
        <v>23942846</v>
      </c>
      <c r="H83" s="55"/>
      <c r="I83" s="4">
        <v>23942846</v>
      </c>
      <c r="J83" s="55"/>
      <c r="K83" s="4">
        <v>23942846</v>
      </c>
    </row>
    <row r="84" spans="1:11" ht="21.75" customHeight="1">
      <c r="A84" s="1" t="s">
        <v>130</v>
      </c>
      <c r="C84" s="54"/>
      <c r="D84" s="55"/>
      <c r="E84" s="4">
        <v>8126384</v>
      </c>
      <c r="F84" s="55"/>
      <c r="G84" s="4">
        <v>8126384</v>
      </c>
      <c r="H84" s="55"/>
      <c r="I84" s="6">
        <v>0</v>
      </c>
      <c r="J84" s="55"/>
      <c r="K84" s="6">
        <v>0</v>
      </c>
    </row>
    <row r="85" spans="1:11" ht="21.75" customHeight="1">
      <c r="A85" s="1" t="s">
        <v>113</v>
      </c>
      <c r="C85" s="59"/>
      <c r="D85" s="55"/>
      <c r="E85" s="6">
        <v>218866287</v>
      </c>
      <c r="F85" s="55"/>
      <c r="G85" s="6">
        <v>320010873</v>
      </c>
      <c r="H85" s="55"/>
      <c r="I85" s="6">
        <v>129755977</v>
      </c>
      <c r="J85" s="55"/>
      <c r="K85" s="6">
        <v>224390069</v>
      </c>
    </row>
    <row r="86" spans="1:11" ht="21.75" customHeight="1">
      <c r="A86" s="3" t="s">
        <v>30</v>
      </c>
      <c r="C86" s="59"/>
      <c r="D86" s="55"/>
      <c r="E86" s="56">
        <f>SUM(E79:E85)</f>
        <v>1740445696</v>
      </c>
      <c r="F86" s="55"/>
      <c r="G86" s="56">
        <f>SUM(G79:G85)</f>
        <v>1841589057</v>
      </c>
      <c r="H86" s="55"/>
      <c r="I86" s="56">
        <f>SUM(I79:I85)</f>
        <v>1643209002</v>
      </c>
      <c r="J86" s="55"/>
      <c r="K86" s="56">
        <f>SUM(K79:K85)</f>
        <v>1737841869</v>
      </c>
    </row>
    <row r="87" spans="1:11" ht="21.75" customHeight="1" thickBot="1">
      <c r="A87" s="3" t="s">
        <v>31</v>
      </c>
      <c r="C87" s="59"/>
      <c r="D87" s="55"/>
      <c r="E87" s="7">
        <f>SUM(E86,E62)</f>
        <v>6404309988</v>
      </c>
      <c r="F87" s="55"/>
      <c r="G87" s="7">
        <f>SUM(G86,G62)</f>
        <v>4465385998</v>
      </c>
      <c r="H87" s="55"/>
      <c r="I87" s="7">
        <f>SUM(I86,I62)</f>
        <v>6280901519</v>
      </c>
      <c r="J87" s="55"/>
      <c r="K87" s="7">
        <f>SUM(K86,K62)</f>
        <v>4356445244</v>
      </c>
    </row>
    <row r="88" spans="1:11" ht="21.75" customHeight="1" thickTop="1">
      <c r="C88" s="59"/>
      <c r="D88" s="55"/>
      <c r="E88" s="61">
        <f>E87-E30</f>
        <v>0</v>
      </c>
      <c r="F88" s="58"/>
      <c r="G88" s="61">
        <f>G87-G30</f>
        <v>0</v>
      </c>
      <c r="H88" s="55"/>
      <c r="I88" s="61">
        <f>I87-I30</f>
        <v>0</v>
      </c>
      <c r="J88" s="55"/>
      <c r="K88" s="61">
        <f>K87-K30</f>
        <v>0</v>
      </c>
    </row>
    <row r="89" spans="1:11" ht="21.75" customHeight="1">
      <c r="A89" s="1" t="s">
        <v>13</v>
      </c>
      <c r="K89" s="1"/>
    </row>
    <row r="90" spans="1:11" ht="21.75" customHeight="1">
      <c r="K90" s="1"/>
    </row>
    <row r="91" spans="1:11" ht="21.75" customHeight="1">
      <c r="A91" s="62"/>
      <c r="B91" s="62"/>
      <c r="C91" s="1"/>
    </row>
    <row r="92" spans="1:11" ht="21.75" customHeight="1">
      <c r="C92" s="1"/>
    </row>
    <row r="93" spans="1:11" ht="21.75" customHeight="1">
      <c r="C93" s="1" t="s">
        <v>14</v>
      </c>
    </row>
    <row r="94" spans="1:11" ht="21.75" customHeight="1">
      <c r="A94" s="62"/>
      <c r="B94" s="62"/>
    </row>
    <row r="95" spans="1:11" s="88" customFormat="1" ht="21.75" customHeight="1">
      <c r="A95" s="97" t="s">
        <v>213</v>
      </c>
      <c r="C95" s="46"/>
      <c r="K95" s="47"/>
    </row>
    <row r="96" spans="1:11" s="88" customFormat="1" ht="21.75" customHeight="1">
      <c r="A96" s="88" t="s">
        <v>87</v>
      </c>
      <c r="C96" s="46"/>
      <c r="K96" s="47"/>
    </row>
    <row r="97" spans="1:16" s="88" customFormat="1" ht="21.75" customHeight="1">
      <c r="A97" s="88" t="s">
        <v>175</v>
      </c>
      <c r="C97" s="46"/>
      <c r="K97" s="47"/>
    </row>
    <row r="98" spans="1:16" ht="21.75" customHeight="1">
      <c r="K98" s="2" t="s">
        <v>82</v>
      </c>
    </row>
    <row r="99" spans="1:16" ht="21.75" customHeight="1">
      <c r="E99" s="98" t="s">
        <v>52</v>
      </c>
      <c r="F99" s="98"/>
      <c r="G99" s="98"/>
      <c r="I99" s="98" t="s">
        <v>53</v>
      </c>
      <c r="J99" s="98"/>
      <c r="K99" s="98"/>
    </row>
    <row r="100" spans="1:16" ht="21.75" customHeight="1">
      <c r="C100" s="89" t="s">
        <v>1</v>
      </c>
      <c r="E100" s="76" t="s">
        <v>174</v>
      </c>
      <c r="F100" s="49"/>
      <c r="G100" s="76" t="s">
        <v>146</v>
      </c>
      <c r="H100" s="44"/>
      <c r="I100" s="76" t="s">
        <v>174</v>
      </c>
      <c r="J100" s="49"/>
      <c r="K100" s="76" t="s">
        <v>146</v>
      </c>
    </row>
    <row r="101" spans="1:16" ht="21.75" customHeight="1">
      <c r="A101" s="3" t="s">
        <v>72</v>
      </c>
      <c r="C101" s="50"/>
      <c r="E101" s="51"/>
      <c r="G101" s="51"/>
      <c r="I101" s="51"/>
      <c r="K101" s="51"/>
    </row>
    <row r="102" spans="1:16" ht="21.75" customHeight="1">
      <c r="A102" s="3" t="s">
        <v>32</v>
      </c>
      <c r="C102" s="63"/>
    </row>
    <row r="103" spans="1:16" ht="21.75" customHeight="1">
      <c r="A103" s="1" t="s">
        <v>225</v>
      </c>
      <c r="C103" s="54">
        <v>30</v>
      </c>
      <c r="D103" s="55"/>
      <c r="E103" s="6">
        <v>1113892575</v>
      </c>
      <c r="F103" s="55"/>
      <c r="G103" s="6">
        <v>2621600416</v>
      </c>
      <c r="H103" s="55"/>
      <c r="I103" s="6">
        <v>1022103685</v>
      </c>
      <c r="J103" s="55"/>
      <c r="K103" s="6">
        <v>2354252416</v>
      </c>
      <c r="P103" s="64"/>
    </row>
    <row r="104" spans="1:16" ht="21.75" customHeight="1">
      <c r="A104" s="1" t="s">
        <v>186</v>
      </c>
      <c r="C104" s="54"/>
      <c r="D104" s="55"/>
      <c r="E104" s="6">
        <v>25317933</v>
      </c>
      <c r="F104" s="55"/>
      <c r="G104" s="6">
        <v>20445356</v>
      </c>
      <c r="H104" s="55"/>
      <c r="I104" s="6">
        <v>25317933</v>
      </c>
      <c r="J104" s="55"/>
      <c r="K104" s="6">
        <v>20445356</v>
      </c>
      <c r="P104" s="64"/>
    </row>
    <row r="105" spans="1:16" ht="21.75" customHeight="1">
      <c r="A105" s="1" t="s">
        <v>100</v>
      </c>
      <c r="C105" s="66"/>
      <c r="D105" s="55"/>
      <c r="E105" s="6"/>
      <c r="F105" s="55"/>
      <c r="G105" s="6"/>
      <c r="H105" s="55"/>
      <c r="I105" s="6"/>
      <c r="J105" s="55"/>
      <c r="K105" s="6"/>
      <c r="P105" s="64"/>
    </row>
    <row r="106" spans="1:16" ht="21.75" customHeight="1">
      <c r="A106" s="1" t="s">
        <v>57</v>
      </c>
      <c r="C106" s="54"/>
      <c r="D106" s="55"/>
      <c r="E106" s="6">
        <v>6611837</v>
      </c>
      <c r="F106" s="55"/>
      <c r="G106" s="6">
        <v>4442252</v>
      </c>
      <c r="H106" s="55"/>
      <c r="I106" s="6">
        <v>8351973</v>
      </c>
      <c r="J106" s="55"/>
      <c r="K106" s="6">
        <v>4422296</v>
      </c>
    </row>
    <row r="107" spans="1:16" ht="21.75" customHeight="1">
      <c r="A107" s="1" t="s">
        <v>107</v>
      </c>
      <c r="C107" s="54"/>
      <c r="D107" s="55"/>
      <c r="E107" s="4">
        <v>8545122</v>
      </c>
      <c r="F107" s="55"/>
      <c r="G107" s="4">
        <v>29855072</v>
      </c>
      <c r="H107" s="55"/>
      <c r="I107" s="4">
        <v>10261976</v>
      </c>
      <c r="J107" s="55"/>
      <c r="K107" s="4">
        <v>34113495</v>
      </c>
    </row>
    <row r="108" spans="1:16" ht="21.75" customHeight="1">
      <c r="A108" s="3" t="s">
        <v>33</v>
      </c>
      <c r="C108" s="59"/>
      <c r="D108" s="55"/>
      <c r="E108" s="56">
        <f>SUM(E103:E107)</f>
        <v>1154367467</v>
      </c>
      <c r="F108" s="55"/>
      <c r="G108" s="56">
        <f>SUM(G103:G107)</f>
        <v>2676343096</v>
      </c>
      <c r="H108" s="55"/>
      <c r="I108" s="56">
        <f>SUM(I103:I107)</f>
        <v>1066035567</v>
      </c>
      <c r="J108" s="55"/>
      <c r="K108" s="56">
        <f>SUM(K103:K107)</f>
        <v>2413233563</v>
      </c>
    </row>
    <row r="109" spans="1:16" ht="21.75" customHeight="1">
      <c r="A109" s="3" t="s">
        <v>34</v>
      </c>
      <c r="C109" s="59"/>
      <c r="D109" s="55"/>
      <c r="E109" s="6"/>
      <c r="F109" s="55"/>
      <c r="G109" s="6"/>
      <c r="H109" s="55"/>
      <c r="I109" s="6"/>
      <c r="J109" s="55"/>
      <c r="K109" s="6"/>
    </row>
    <row r="110" spans="1:16" ht="21.75" customHeight="1">
      <c r="A110" s="1" t="s">
        <v>35</v>
      </c>
      <c r="C110" s="59"/>
      <c r="D110" s="55"/>
      <c r="E110" s="4">
        <v>821176521</v>
      </c>
      <c r="F110" s="55"/>
      <c r="G110" s="4">
        <v>1838729434</v>
      </c>
      <c r="H110" s="55"/>
      <c r="I110" s="4">
        <v>744478043</v>
      </c>
      <c r="J110" s="55"/>
      <c r="K110" s="4">
        <v>1649407281</v>
      </c>
    </row>
    <row r="111" spans="1:16" ht="21.75" customHeight="1">
      <c r="A111" s="1" t="s">
        <v>187</v>
      </c>
      <c r="C111" s="59"/>
      <c r="D111" s="55"/>
      <c r="E111" s="4">
        <v>13069142</v>
      </c>
      <c r="F111" s="55"/>
      <c r="G111" s="4">
        <v>12252722</v>
      </c>
      <c r="H111" s="55"/>
      <c r="I111" s="4">
        <v>13069142</v>
      </c>
      <c r="J111" s="55"/>
      <c r="K111" s="4">
        <v>12252722</v>
      </c>
    </row>
    <row r="112" spans="1:16" ht="21.75" customHeight="1">
      <c r="A112" s="1" t="s">
        <v>36</v>
      </c>
      <c r="C112" s="59"/>
      <c r="D112" s="55"/>
      <c r="E112" s="4">
        <v>194329348</v>
      </c>
      <c r="F112" s="55"/>
      <c r="G112" s="4">
        <v>258839658</v>
      </c>
      <c r="H112" s="55"/>
      <c r="I112" s="4">
        <v>184753678</v>
      </c>
      <c r="J112" s="55"/>
      <c r="K112" s="4">
        <v>229986764</v>
      </c>
    </row>
    <row r="113" spans="1:11" ht="21.75" customHeight="1">
      <c r="A113" s="1" t="s">
        <v>37</v>
      </c>
      <c r="C113" s="59"/>
      <c r="D113" s="55"/>
      <c r="E113" s="4">
        <v>165817451</v>
      </c>
      <c r="F113" s="55"/>
      <c r="G113" s="4">
        <v>185314460</v>
      </c>
      <c r="H113" s="55"/>
      <c r="I113" s="4">
        <v>162867007</v>
      </c>
      <c r="J113" s="55"/>
      <c r="K113" s="4">
        <v>174340590</v>
      </c>
    </row>
    <row r="114" spans="1:11" ht="21.75" customHeight="1">
      <c r="A114" s="3" t="s">
        <v>38</v>
      </c>
      <c r="C114" s="59"/>
      <c r="D114" s="55"/>
      <c r="E114" s="56">
        <f>SUM(E110:E113)</f>
        <v>1194392462</v>
      </c>
      <c r="F114" s="55"/>
      <c r="G114" s="56">
        <f>SUM(G110:G113)</f>
        <v>2295136274</v>
      </c>
      <c r="H114" s="55"/>
      <c r="I114" s="56">
        <f>SUM(I110:I113)</f>
        <v>1105167870</v>
      </c>
      <c r="J114" s="55"/>
      <c r="K114" s="56">
        <f>SUM(K110:K113)</f>
        <v>2065987357</v>
      </c>
    </row>
    <row r="115" spans="1:11" ht="21.75" customHeight="1">
      <c r="A115" s="3" t="s">
        <v>193</v>
      </c>
      <c r="C115" s="59"/>
      <c r="D115" s="55"/>
      <c r="E115" s="65"/>
      <c r="F115" s="60"/>
      <c r="G115" s="65"/>
      <c r="H115" s="60"/>
      <c r="I115" s="65"/>
      <c r="J115" s="60"/>
      <c r="K115" s="65"/>
    </row>
    <row r="116" spans="1:11" ht="21.75" customHeight="1">
      <c r="A116" s="3" t="s">
        <v>141</v>
      </c>
      <c r="C116" s="1"/>
      <c r="K116" s="1"/>
    </row>
    <row r="117" spans="1:11" ht="21.75" customHeight="1">
      <c r="A117" s="3" t="s">
        <v>122</v>
      </c>
      <c r="C117" s="59"/>
      <c r="D117" s="55"/>
      <c r="E117" s="6">
        <f>E108-E114</f>
        <v>-40024995</v>
      </c>
      <c r="F117" s="55"/>
      <c r="G117" s="6">
        <f>G108-G114</f>
        <v>381206822</v>
      </c>
      <c r="H117" s="55"/>
      <c r="I117" s="6">
        <f>I108-I114</f>
        <v>-39132303</v>
      </c>
      <c r="J117" s="55"/>
      <c r="K117" s="6">
        <f>K108-K114</f>
        <v>347246206</v>
      </c>
    </row>
    <row r="118" spans="1:11" ht="21.75" customHeight="1">
      <c r="A118" s="1" t="s">
        <v>162</v>
      </c>
      <c r="C118" s="66"/>
      <c r="D118" s="55"/>
      <c r="K118" s="1"/>
    </row>
    <row r="119" spans="1:11" ht="21.75" customHeight="1">
      <c r="A119" s="1" t="s">
        <v>161</v>
      </c>
      <c r="C119" s="66">
        <v>15.2</v>
      </c>
      <c r="D119" s="55"/>
      <c r="E119" s="6">
        <v>665144</v>
      </c>
      <c r="F119" s="55"/>
      <c r="G119" s="6">
        <v>-1271836</v>
      </c>
      <c r="H119" s="55"/>
      <c r="I119" s="6">
        <v>0</v>
      </c>
      <c r="J119" s="55"/>
      <c r="K119" s="6">
        <v>0</v>
      </c>
    </row>
    <row r="120" spans="1:11" ht="21.75" customHeight="1">
      <c r="A120" s="1" t="s">
        <v>163</v>
      </c>
      <c r="C120" s="66"/>
      <c r="D120" s="55"/>
      <c r="K120" s="1"/>
    </row>
    <row r="121" spans="1:11" ht="21.75" customHeight="1">
      <c r="A121" s="1" t="s">
        <v>164</v>
      </c>
      <c r="C121" s="66">
        <v>16.3</v>
      </c>
      <c r="D121" s="55"/>
      <c r="E121" s="45">
        <v>-5712403</v>
      </c>
      <c r="F121" s="55"/>
      <c r="G121" s="45">
        <v>-88565</v>
      </c>
      <c r="H121" s="55"/>
      <c r="I121" s="45">
        <v>0</v>
      </c>
      <c r="J121" s="55"/>
      <c r="K121" s="45">
        <v>0</v>
      </c>
    </row>
    <row r="122" spans="1:11" ht="21.75" customHeight="1">
      <c r="A122" s="3" t="s">
        <v>216</v>
      </c>
      <c r="C122" s="66"/>
      <c r="D122" s="55"/>
      <c r="E122" s="6"/>
      <c r="F122" s="55"/>
      <c r="G122" s="6"/>
      <c r="H122" s="55"/>
      <c r="I122" s="6"/>
      <c r="J122" s="55"/>
      <c r="K122" s="6"/>
    </row>
    <row r="123" spans="1:11" ht="21.75" customHeight="1">
      <c r="A123" s="3" t="s">
        <v>122</v>
      </c>
      <c r="C123" s="59"/>
      <c r="D123" s="55"/>
      <c r="E123" s="6">
        <f>SUM(E117:E121)</f>
        <v>-45072254</v>
      </c>
      <c r="F123" s="55"/>
      <c r="G123" s="6">
        <f>SUM(G117:G121)</f>
        <v>379846421</v>
      </c>
      <c r="H123" s="55"/>
      <c r="I123" s="6">
        <f>SUM(I117:I121)</f>
        <v>-39132303</v>
      </c>
      <c r="J123" s="55"/>
      <c r="K123" s="6">
        <f>SUM(K117:K121)</f>
        <v>347246206</v>
      </c>
    </row>
    <row r="124" spans="1:11" ht="21.75" customHeight="1">
      <c r="A124" s="1" t="s">
        <v>39</v>
      </c>
      <c r="C124" s="59"/>
      <c r="D124" s="55"/>
      <c r="E124" s="45">
        <v>-22742685</v>
      </c>
      <c r="F124" s="55"/>
      <c r="G124" s="45">
        <v>-46094992</v>
      </c>
      <c r="H124" s="55"/>
      <c r="I124" s="45">
        <v>-22742685</v>
      </c>
      <c r="J124" s="55"/>
      <c r="K124" s="45">
        <v>-45363218</v>
      </c>
    </row>
    <row r="125" spans="1:11" ht="21.75" customHeight="1">
      <c r="A125" s="3" t="s">
        <v>179</v>
      </c>
      <c r="C125" s="59"/>
      <c r="D125" s="55"/>
      <c r="E125" s="6">
        <f>SUM(E123:E124)</f>
        <v>-67814939</v>
      </c>
      <c r="F125" s="55"/>
      <c r="G125" s="6">
        <f>SUM(G123:G124)</f>
        <v>333751429</v>
      </c>
      <c r="H125" s="55"/>
      <c r="I125" s="6">
        <f>SUM(I123:I124)</f>
        <v>-61874988</v>
      </c>
      <c r="J125" s="55"/>
      <c r="K125" s="6">
        <f>SUM(K123:K124)</f>
        <v>301882988</v>
      </c>
    </row>
    <row r="126" spans="1:11" ht="21.75" customHeight="1">
      <c r="A126" s="1" t="s">
        <v>194</v>
      </c>
      <c r="C126" s="54">
        <v>32</v>
      </c>
      <c r="D126" s="55"/>
      <c r="E126" s="4">
        <v>12750444</v>
      </c>
      <c r="F126" s="55"/>
      <c r="G126" s="4">
        <v>-68938222</v>
      </c>
      <c r="H126" s="55"/>
      <c r="I126" s="4">
        <v>13320987</v>
      </c>
      <c r="J126" s="55"/>
      <c r="K126" s="4">
        <v>-61386819</v>
      </c>
    </row>
    <row r="127" spans="1:11" ht="21.75" customHeight="1">
      <c r="A127" s="3" t="s">
        <v>180</v>
      </c>
      <c r="C127" s="54"/>
      <c r="D127" s="55"/>
      <c r="E127" s="67">
        <f>SUM(E125:E126)</f>
        <v>-55064495</v>
      </c>
      <c r="F127" s="55"/>
      <c r="G127" s="67">
        <f>SUM(G125:G126)</f>
        <v>264813207</v>
      </c>
      <c r="H127" s="55"/>
      <c r="I127" s="56">
        <f>SUM(I125:I126)</f>
        <v>-48554001</v>
      </c>
      <c r="J127" s="55"/>
      <c r="K127" s="56">
        <f>SUM(K125:K126)</f>
        <v>240496169</v>
      </c>
    </row>
    <row r="128" spans="1:11" ht="21.75" customHeight="1">
      <c r="C128" s="59"/>
      <c r="D128" s="55"/>
      <c r="E128" s="68"/>
      <c r="F128" s="55"/>
      <c r="G128" s="68"/>
      <c r="H128" s="55"/>
      <c r="I128" s="55"/>
      <c r="J128" s="55"/>
      <c r="K128" s="55"/>
    </row>
    <row r="129" spans="1:11" ht="21.75" customHeight="1">
      <c r="A129" s="3" t="s">
        <v>98</v>
      </c>
      <c r="C129" s="59"/>
      <c r="D129" s="55"/>
      <c r="E129" s="68"/>
      <c r="F129" s="55"/>
      <c r="G129" s="68"/>
      <c r="H129" s="55"/>
      <c r="I129" s="55"/>
      <c r="J129" s="55"/>
      <c r="K129" s="55"/>
    </row>
    <row r="130" spans="1:11" ht="21.75" customHeight="1">
      <c r="A130" s="77" t="s">
        <v>114</v>
      </c>
      <c r="C130" s="54"/>
      <c r="D130" s="55"/>
      <c r="K130" s="1"/>
    </row>
    <row r="131" spans="1:11" ht="21.75" customHeight="1">
      <c r="A131" s="77" t="s">
        <v>115</v>
      </c>
      <c r="C131" s="54"/>
      <c r="D131" s="55"/>
      <c r="K131" s="1"/>
    </row>
    <row r="132" spans="1:11" ht="21.75" customHeight="1">
      <c r="A132" s="78" t="s">
        <v>217</v>
      </c>
      <c r="C132" s="54">
        <v>25</v>
      </c>
      <c r="D132" s="55"/>
      <c r="E132" s="45">
        <v>-1568046</v>
      </c>
      <c r="F132" s="55"/>
      <c r="G132" s="45">
        <v>232652</v>
      </c>
      <c r="H132" s="55"/>
      <c r="I132" s="45">
        <v>-1568046</v>
      </c>
      <c r="J132" s="55"/>
      <c r="K132" s="45">
        <v>232652</v>
      </c>
    </row>
    <row r="133" spans="1:11" ht="21.75" customHeight="1">
      <c r="A133" s="78" t="s">
        <v>116</v>
      </c>
      <c r="C133" s="59"/>
      <c r="D133" s="55"/>
      <c r="E133" s="68"/>
      <c r="F133" s="55"/>
      <c r="G133" s="68"/>
      <c r="H133" s="55"/>
      <c r="I133" s="55"/>
      <c r="J133" s="55"/>
      <c r="K133" s="55"/>
    </row>
    <row r="134" spans="1:11" ht="21.75" customHeight="1">
      <c r="A134" s="78" t="s">
        <v>165</v>
      </c>
      <c r="C134" s="59"/>
      <c r="D134" s="55"/>
      <c r="K134" s="1"/>
    </row>
    <row r="135" spans="1:11" ht="21.75" customHeight="1">
      <c r="A135" s="78" t="s">
        <v>166</v>
      </c>
      <c r="C135" s="59"/>
      <c r="D135" s="55"/>
      <c r="E135" s="45">
        <f>SUM(E132:E133)</f>
        <v>-1568046</v>
      </c>
      <c r="F135" s="55"/>
      <c r="G135" s="45">
        <f>SUM(G132:G133)</f>
        <v>232652</v>
      </c>
      <c r="H135" s="55"/>
      <c r="I135" s="45">
        <f>SUM(I132:I133)</f>
        <v>-1568046</v>
      </c>
      <c r="J135" s="55"/>
      <c r="K135" s="45">
        <f>SUM(K132:K133)</f>
        <v>232652</v>
      </c>
    </row>
    <row r="136" spans="1:11" ht="21.75" customHeight="1">
      <c r="A136" s="1" t="s">
        <v>103</v>
      </c>
      <c r="C136" s="80"/>
      <c r="E136" s="45">
        <f>SUM(E135)</f>
        <v>-1568046</v>
      </c>
      <c r="F136" s="55"/>
      <c r="G136" s="45">
        <f>SUM(G135)</f>
        <v>232652</v>
      </c>
      <c r="H136" s="55"/>
      <c r="I136" s="45">
        <f>SUM(I135)</f>
        <v>-1568046</v>
      </c>
      <c r="J136" s="55"/>
      <c r="K136" s="45">
        <f>SUM(K135)</f>
        <v>232652</v>
      </c>
    </row>
    <row r="137" spans="1:11" ht="22.5" customHeight="1" thickBot="1">
      <c r="A137" s="3" t="s">
        <v>104</v>
      </c>
      <c r="C137" s="80"/>
      <c r="E137" s="7">
        <f>SUM(E127,E136)</f>
        <v>-56632541</v>
      </c>
      <c r="F137" s="81"/>
      <c r="G137" s="7">
        <f>SUM(G127,G136)</f>
        <v>265045859</v>
      </c>
      <c r="H137" s="81"/>
      <c r="I137" s="7">
        <f>SUM(I127,I136)</f>
        <v>-50122047</v>
      </c>
      <c r="J137" s="81"/>
      <c r="K137" s="7">
        <f>SUM(K127,K136)</f>
        <v>240728821</v>
      </c>
    </row>
    <row r="138" spans="1:11" ht="21.75" customHeight="1" thickTop="1">
      <c r="C138" s="59"/>
      <c r="D138" s="55"/>
      <c r="E138" s="55"/>
      <c r="F138" s="55"/>
      <c r="G138" s="55"/>
      <c r="H138" s="55"/>
      <c r="I138" s="55"/>
      <c r="J138" s="55"/>
      <c r="K138" s="55"/>
    </row>
    <row r="139" spans="1:11" ht="21.75" customHeight="1">
      <c r="A139" s="3" t="s">
        <v>73</v>
      </c>
      <c r="C139" s="54">
        <v>34</v>
      </c>
      <c r="E139" s="55"/>
      <c r="F139" s="55"/>
      <c r="G139" s="55"/>
      <c r="H139" s="55"/>
      <c r="I139" s="55"/>
      <c r="J139" s="55"/>
      <c r="K139" s="55"/>
    </row>
    <row r="140" spans="1:11" ht="21.75" customHeight="1">
      <c r="A140" s="1" t="s">
        <v>99</v>
      </c>
      <c r="D140" s="55"/>
      <c r="K140" s="1"/>
    </row>
    <row r="141" spans="1:11" ht="21.75" customHeight="1" thickBot="1">
      <c r="A141" s="1" t="s">
        <v>218</v>
      </c>
      <c r="C141" s="59"/>
      <c r="D141" s="55"/>
      <c r="E141" s="71">
        <v>-0.04</v>
      </c>
      <c r="F141" s="58"/>
      <c r="G141" s="71">
        <v>0.24</v>
      </c>
      <c r="H141" s="58"/>
      <c r="I141" s="71">
        <v>-0.04</v>
      </c>
      <c r="J141" s="58"/>
      <c r="K141" s="71">
        <v>0.22</v>
      </c>
    </row>
    <row r="142" spans="1:11" ht="21.75" customHeight="1" thickTop="1"/>
    <row r="143" spans="1:11" ht="21.75" customHeight="1">
      <c r="A143" s="1" t="s">
        <v>13</v>
      </c>
    </row>
  </sheetData>
  <mergeCells count="8">
    <mergeCell ref="E99:G99"/>
    <mergeCell ref="I99:K99"/>
    <mergeCell ref="I5:K5"/>
    <mergeCell ref="I39:K39"/>
    <mergeCell ref="I70:K70"/>
    <mergeCell ref="E39:G39"/>
    <mergeCell ref="E5:G5"/>
    <mergeCell ref="E70:G70"/>
  </mergeCells>
  <pageMargins left="0.7" right="0.19685039370078741" top="0.78740157480314965" bottom="0.19685039370078741" header="0.19685039370078741" footer="0.19685039370078741"/>
  <pageSetup paperSize="9" scale="70" orientation="portrait" useFirstPageNumber="1" r:id="rId1"/>
  <headerFooter alignWithMargins="0">
    <oddFooter>&amp;R&amp;P</oddFooter>
  </headerFooter>
  <rowBreaks count="3" manualBreakCount="3">
    <brk id="34" max="16383" man="1"/>
    <brk id="65" max="10" man="1"/>
    <brk id="94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showGridLines="0" view="pageBreakPreview" topLeftCell="A20" zoomScaleNormal="80" zoomScaleSheetLayoutView="100" workbookViewId="0">
      <selection activeCell="E34" sqref="E34"/>
    </sheetView>
  </sheetViews>
  <sheetFormatPr defaultColWidth="14.7265625" defaultRowHeight="22" customHeight="1"/>
  <cols>
    <col min="1" max="1" width="30.26953125" style="1" customWidth="1"/>
    <col min="2" max="2" width="10.1796875" style="1" customWidth="1"/>
    <col min="3" max="3" width="17" style="1" bestFit="1" customWidth="1"/>
    <col min="4" max="4" width="1.7265625" style="1" customWidth="1"/>
    <col min="5" max="5" width="16.1796875" style="1" customWidth="1"/>
    <col min="6" max="6" width="1.7265625" style="1" customWidth="1"/>
    <col min="7" max="7" width="14.453125" style="1" customWidth="1"/>
    <col min="8" max="8" width="1.7265625" style="1" customWidth="1"/>
    <col min="9" max="9" width="14.453125" style="1" customWidth="1"/>
    <col min="10" max="10" width="1.7265625" style="1" customWidth="1"/>
    <col min="11" max="11" width="17.81640625" style="19" customWidth="1"/>
    <col min="12" max="12" width="1.7265625" style="1" customWidth="1"/>
    <col min="13" max="13" width="17" style="19" bestFit="1" customWidth="1"/>
    <col min="14" max="14" width="14.7265625" style="1"/>
    <col min="15" max="15" width="23" style="1" bestFit="1" customWidth="1"/>
    <col min="16" max="16" width="23.26953125" style="1" customWidth="1"/>
    <col min="17" max="16384" width="14.7265625" style="1"/>
  </cols>
  <sheetData>
    <row r="1" spans="1:13" s="87" customFormat="1" ht="22" customHeight="1">
      <c r="A1" s="87" t="s">
        <v>213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87" customFormat="1" ht="22" customHeight="1">
      <c r="A2" s="99" t="s">
        <v>41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s="87" customFormat="1" ht="22" customHeight="1">
      <c r="A3" s="99" t="s">
        <v>175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ht="22" customHeight="1">
      <c r="C4" s="8"/>
      <c r="D4" s="8"/>
      <c r="E4" s="8"/>
      <c r="F4" s="8"/>
      <c r="G4" s="8"/>
      <c r="H4" s="8"/>
      <c r="I4" s="8"/>
      <c r="J4" s="8"/>
      <c r="K4" s="70"/>
      <c r="M4" s="2" t="s">
        <v>82</v>
      </c>
    </row>
    <row r="5" spans="1:13" ht="22" customHeight="1">
      <c r="C5" s="98" t="s">
        <v>52</v>
      </c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13" ht="22" customHeight="1">
      <c r="C6" s="8" t="s">
        <v>42</v>
      </c>
      <c r="D6" s="8"/>
      <c r="E6" s="70"/>
      <c r="F6" s="70"/>
      <c r="G6" s="84"/>
      <c r="H6" s="86"/>
      <c r="I6" s="85" t="s">
        <v>111</v>
      </c>
      <c r="J6" s="85"/>
      <c r="K6" s="85"/>
      <c r="M6" s="2"/>
    </row>
    <row r="7" spans="1:13" ht="22" customHeight="1">
      <c r="C7" s="9" t="s">
        <v>43</v>
      </c>
      <c r="D7" s="9"/>
      <c r="E7" s="10" t="s">
        <v>117</v>
      </c>
      <c r="F7" s="10"/>
      <c r="G7" s="100" t="s">
        <v>128</v>
      </c>
      <c r="H7" s="100"/>
      <c r="I7" s="100"/>
      <c r="J7" s="9"/>
      <c r="K7" s="10" t="s">
        <v>83</v>
      </c>
      <c r="L7" s="9"/>
      <c r="M7" s="10"/>
    </row>
    <row r="8" spans="1:13" ht="22" customHeight="1">
      <c r="C8" s="11" t="s">
        <v>44</v>
      </c>
      <c r="D8" s="9"/>
      <c r="E8" s="12" t="s">
        <v>118</v>
      </c>
      <c r="F8" s="10"/>
      <c r="G8" s="12" t="s">
        <v>135</v>
      </c>
      <c r="H8" s="10"/>
      <c r="I8" s="12" t="s">
        <v>136</v>
      </c>
      <c r="J8" s="9"/>
      <c r="K8" s="12" t="s">
        <v>84</v>
      </c>
      <c r="L8" s="9"/>
      <c r="M8" s="12" t="s">
        <v>45</v>
      </c>
    </row>
    <row r="9" spans="1:13" ht="22" customHeight="1">
      <c r="A9" s="3" t="s">
        <v>147</v>
      </c>
      <c r="C9" s="10">
        <v>750000000</v>
      </c>
      <c r="D9" s="10"/>
      <c r="E9" s="10">
        <v>144381400</v>
      </c>
      <c r="F9" s="10"/>
      <c r="G9" s="10">
        <v>11918038</v>
      </c>
      <c r="H9" s="10"/>
      <c r="I9" s="10">
        <v>8126384</v>
      </c>
      <c r="J9" s="10"/>
      <c r="K9" s="10">
        <v>194843671</v>
      </c>
      <c r="L9" s="10"/>
      <c r="M9" s="10">
        <f>SUM(C9:K9)</f>
        <v>1109269493</v>
      </c>
    </row>
    <row r="10" spans="1:13" ht="22" customHeight="1">
      <c r="A10" s="1" t="s">
        <v>108</v>
      </c>
      <c r="C10" s="10">
        <v>0</v>
      </c>
      <c r="D10" s="10"/>
      <c r="E10" s="10">
        <v>0</v>
      </c>
      <c r="F10" s="10"/>
      <c r="G10" s="10">
        <v>0</v>
      </c>
      <c r="H10" s="10"/>
      <c r="I10" s="10">
        <v>0</v>
      </c>
      <c r="J10" s="10"/>
      <c r="K10" s="10">
        <f>'bs&amp;pl'!G127</f>
        <v>264813207</v>
      </c>
      <c r="L10" s="10"/>
      <c r="M10" s="10">
        <f t="shared" ref="M10:M11" si="0">SUM(C10:K10)</f>
        <v>264813207</v>
      </c>
    </row>
    <row r="11" spans="1:13" ht="22" customHeight="1">
      <c r="A11" s="1" t="s">
        <v>103</v>
      </c>
      <c r="C11" s="12">
        <v>0</v>
      </c>
      <c r="D11" s="10"/>
      <c r="E11" s="12">
        <v>0</v>
      </c>
      <c r="F11" s="10"/>
      <c r="G11" s="12">
        <v>0</v>
      </c>
      <c r="H11" s="10"/>
      <c r="I11" s="12">
        <v>0</v>
      </c>
      <c r="J11" s="10"/>
      <c r="K11" s="12">
        <v>232652</v>
      </c>
      <c r="L11" s="10"/>
      <c r="M11" s="12">
        <f t="shared" si="0"/>
        <v>232652</v>
      </c>
    </row>
    <row r="12" spans="1:13" ht="22" customHeight="1">
      <c r="A12" s="1" t="s">
        <v>104</v>
      </c>
      <c r="C12" s="10">
        <f>SUM(C10:C11)</f>
        <v>0</v>
      </c>
      <c r="D12" s="10"/>
      <c r="E12" s="10">
        <f>SUM(E10:E11)</f>
        <v>0</v>
      </c>
      <c r="F12" s="10"/>
      <c r="G12" s="10">
        <f>SUM(G10:G11)</f>
        <v>0</v>
      </c>
      <c r="H12" s="10"/>
      <c r="I12" s="10">
        <f>SUM(I10:I11)</f>
        <v>0</v>
      </c>
      <c r="J12" s="10"/>
      <c r="K12" s="10">
        <f>SUM(K10:K11)</f>
        <v>265045859</v>
      </c>
      <c r="L12" s="10"/>
      <c r="M12" s="10">
        <f>SUM(M10:M11)</f>
        <v>265045859</v>
      </c>
    </row>
    <row r="13" spans="1:13" ht="22" customHeight="1">
      <c r="A13" s="1" t="s">
        <v>119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2" customHeight="1">
      <c r="A14" s="1" t="s">
        <v>195</v>
      </c>
      <c r="C14" s="10">
        <v>0</v>
      </c>
      <c r="D14" s="10"/>
      <c r="E14" s="10">
        <v>0</v>
      </c>
      <c r="F14" s="10"/>
      <c r="G14" s="10">
        <v>12024808</v>
      </c>
      <c r="H14" s="10"/>
      <c r="I14" s="10">
        <v>0</v>
      </c>
      <c r="J14" s="10"/>
      <c r="K14" s="10">
        <v>-12024808</v>
      </c>
      <c r="L14" s="10"/>
      <c r="M14" s="10">
        <f>SUM(C14:K14)</f>
        <v>0</v>
      </c>
    </row>
    <row r="15" spans="1:13" ht="22" customHeight="1">
      <c r="A15" s="1" t="s">
        <v>196</v>
      </c>
      <c r="C15" s="10">
        <v>467335804</v>
      </c>
      <c r="D15" s="10"/>
      <c r="E15" s="10">
        <v>70100371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f t="shared" ref="M15:M16" si="1">SUM(C15:K15)</f>
        <v>537436175</v>
      </c>
    </row>
    <row r="16" spans="1:13" ht="22" customHeight="1">
      <c r="A16" s="1" t="s">
        <v>197</v>
      </c>
      <c r="C16" s="10">
        <v>57691379</v>
      </c>
      <c r="D16" s="10"/>
      <c r="E16" s="10">
        <v>0</v>
      </c>
      <c r="F16" s="10"/>
      <c r="G16" s="10">
        <v>0</v>
      </c>
      <c r="H16" s="10"/>
      <c r="I16" s="10">
        <v>0</v>
      </c>
      <c r="J16" s="10"/>
      <c r="K16" s="10">
        <v>-57691379</v>
      </c>
      <c r="L16" s="10"/>
      <c r="M16" s="10">
        <f t="shared" si="1"/>
        <v>0</v>
      </c>
    </row>
    <row r="17" spans="1:13" ht="22" customHeight="1">
      <c r="A17" s="1" t="s">
        <v>198</v>
      </c>
      <c r="C17" s="12">
        <v>0</v>
      </c>
      <c r="D17" s="10"/>
      <c r="E17" s="12">
        <v>0</v>
      </c>
      <c r="F17" s="10"/>
      <c r="G17" s="12">
        <v>0</v>
      </c>
      <c r="H17" s="10"/>
      <c r="I17" s="12">
        <v>0</v>
      </c>
      <c r="J17" s="10"/>
      <c r="K17" s="12">
        <v>-70162470</v>
      </c>
      <c r="L17" s="10"/>
      <c r="M17" s="12">
        <f>SUM(C17:K17)</f>
        <v>-70162470</v>
      </c>
    </row>
    <row r="18" spans="1:13" ht="22" customHeight="1" thickBot="1">
      <c r="A18" s="3" t="s">
        <v>148</v>
      </c>
      <c r="C18" s="82">
        <f>SUM(C9,C12:C17)</f>
        <v>1275027183</v>
      </c>
      <c r="D18" s="10"/>
      <c r="E18" s="82">
        <f>SUM(E9,E12:E17)</f>
        <v>214481771</v>
      </c>
      <c r="F18" s="10"/>
      <c r="G18" s="82">
        <f>SUM(G9,G12:G17)</f>
        <v>23942846</v>
      </c>
      <c r="H18" s="10"/>
      <c r="I18" s="82">
        <f>SUM(I9,I12:I17)</f>
        <v>8126384</v>
      </c>
      <c r="J18" s="10"/>
      <c r="K18" s="82">
        <f>SUM(K9,K12:K17)</f>
        <v>320010873</v>
      </c>
      <c r="L18" s="10"/>
      <c r="M18" s="82">
        <f>SUM(M9,M12:M17)</f>
        <v>1841589057</v>
      </c>
    </row>
    <row r="19" spans="1:13" ht="22" customHeight="1" thickTop="1">
      <c r="A19" s="3"/>
      <c r="C19" s="13"/>
      <c r="D19" s="13"/>
      <c r="E19" s="13"/>
      <c r="F19" s="13"/>
      <c r="G19" s="13"/>
      <c r="H19" s="13"/>
      <c r="I19" s="13"/>
      <c r="J19" s="18"/>
      <c r="K19" s="13"/>
      <c r="L19" s="18"/>
      <c r="M19" s="13"/>
    </row>
    <row r="20" spans="1:13" ht="22" customHeight="1">
      <c r="A20" s="3" t="s">
        <v>176</v>
      </c>
      <c r="C20" s="10">
        <f>SUM(C18)</f>
        <v>1275027183</v>
      </c>
      <c r="D20" s="10"/>
      <c r="E20" s="10">
        <f>SUM(E18)</f>
        <v>214481771</v>
      </c>
      <c r="F20" s="10"/>
      <c r="G20" s="10">
        <f>SUM(G18)</f>
        <v>23942846</v>
      </c>
      <c r="H20" s="10"/>
      <c r="I20" s="10">
        <f>SUM(I18)</f>
        <v>8126384</v>
      </c>
      <c r="J20" s="10"/>
      <c r="K20" s="10">
        <f>SUM(K18)</f>
        <v>320010873</v>
      </c>
      <c r="L20" s="10"/>
      <c r="M20" s="10">
        <f t="shared" ref="M20:M26" si="2">SUM(C20:K20)</f>
        <v>1841589057</v>
      </c>
    </row>
    <row r="21" spans="1:13" ht="22" customHeight="1">
      <c r="A21" s="1" t="s">
        <v>181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2" customHeight="1">
      <c r="A22" s="1" t="s">
        <v>182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2" customHeight="1">
      <c r="A23" s="1" t="s">
        <v>183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2" customHeight="1">
      <c r="A24" s="1" t="s">
        <v>188</v>
      </c>
      <c r="C24" s="10">
        <v>0</v>
      </c>
      <c r="D24" s="10"/>
      <c r="E24" s="10">
        <v>0</v>
      </c>
      <c r="F24" s="10"/>
      <c r="G24" s="10">
        <v>0</v>
      </c>
      <c r="H24" s="10"/>
      <c r="I24" s="10">
        <v>0</v>
      </c>
      <c r="J24" s="10"/>
      <c r="K24" s="10">
        <v>113892</v>
      </c>
      <c r="L24" s="10"/>
      <c r="M24" s="10">
        <f t="shared" si="2"/>
        <v>113892</v>
      </c>
    </row>
    <row r="25" spans="1:13" ht="22" customHeight="1">
      <c r="A25" s="1" t="s">
        <v>199</v>
      </c>
      <c r="C25" s="10">
        <v>0</v>
      </c>
      <c r="D25" s="10"/>
      <c r="E25" s="10">
        <v>0</v>
      </c>
      <c r="F25" s="10"/>
      <c r="G25" s="10">
        <v>0</v>
      </c>
      <c r="H25" s="10"/>
      <c r="I25" s="10">
        <v>0</v>
      </c>
      <c r="J25" s="10"/>
      <c r="K25" s="10">
        <f>'bs&amp;pl'!E127</f>
        <v>-55064495</v>
      </c>
      <c r="L25" s="10"/>
      <c r="M25" s="10">
        <f t="shared" si="2"/>
        <v>-55064495</v>
      </c>
    </row>
    <row r="26" spans="1:13" ht="22" customHeight="1">
      <c r="A26" s="1" t="s">
        <v>103</v>
      </c>
      <c r="C26" s="12">
        <v>0</v>
      </c>
      <c r="D26" s="10"/>
      <c r="E26" s="12">
        <v>0</v>
      </c>
      <c r="F26" s="10"/>
      <c r="G26" s="12">
        <v>0</v>
      </c>
      <c r="H26" s="10"/>
      <c r="I26" s="12">
        <v>0</v>
      </c>
      <c r="J26" s="10"/>
      <c r="K26" s="12">
        <f>'bs&amp;pl'!E132</f>
        <v>-1568046</v>
      </c>
      <c r="L26" s="10"/>
      <c r="M26" s="12">
        <f t="shared" si="2"/>
        <v>-1568046</v>
      </c>
    </row>
    <row r="27" spans="1:13" ht="22" customHeight="1">
      <c r="A27" s="1" t="s">
        <v>104</v>
      </c>
      <c r="C27" s="10">
        <f>SUM(C25:C26)</f>
        <v>0</v>
      </c>
      <c r="D27" s="10"/>
      <c r="E27" s="10">
        <f>SUM(E25:E26)</f>
        <v>0</v>
      </c>
      <c r="F27" s="10"/>
      <c r="G27" s="10">
        <f>SUM(G25:G26)</f>
        <v>0</v>
      </c>
      <c r="H27" s="10"/>
      <c r="I27" s="10">
        <f>SUM(I25:I26)</f>
        <v>0</v>
      </c>
      <c r="J27" s="10"/>
      <c r="K27" s="10">
        <f>SUM(K25:K26)</f>
        <v>-56632541</v>
      </c>
      <c r="L27" s="10"/>
      <c r="M27" s="10">
        <f>SUM(M25:M26)</f>
        <v>-56632541</v>
      </c>
    </row>
    <row r="28" spans="1:13" ht="22" customHeight="1">
      <c r="A28" s="1" t="s">
        <v>189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22" customHeight="1">
      <c r="A29" s="1" t="s">
        <v>200</v>
      </c>
      <c r="C29" s="10">
        <v>700</v>
      </c>
      <c r="D29" s="10"/>
      <c r="E29" s="10">
        <v>525</v>
      </c>
      <c r="F29" s="10"/>
      <c r="G29" s="10">
        <v>0</v>
      </c>
      <c r="H29" s="10"/>
      <c r="I29" s="10">
        <v>0</v>
      </c>
      <c r="J29" s="10"/>
      <c r="K29" s="10">
        <v>0</v>
      </c>
      <c r="L29" s="10"/>
      <c r="M29" s="10">
        <f>SUM(C29:K29)</f>
        <v>1225</v>
      </c>
    </row>
    <row r="30" spans="1:13" ht="22" customHeight="1">
      <c r="A30" s="1" t="s">
        <v>198</v>
      </c>
      <c r="C30" s="10">
        <v>0</v>
      </c>
      <c r="D30" s="10"/>
      <c r="E30" s="10">
        <v>0</v>
      </c>
      <c r="F30" s="10"/>
      <c r="G30" s="10">
        <v>0</v>
      </c>
      <c r="H30" s="10"/>
      <c r="I30" s="10">
        <v>0</v>
      </c>
      <c r="J30" s="10"/>
      <c r="K30" s="90">
        <v>-44625937</v>
      </c>
      <c r="L30" s="10"/>
      <c r="M30" s="10">
        <f>SUM(C30:K30)</f>
        <v>-44625937</v>
      </c>
    </row>
    <row r="31" spans="1:13" ht="22" customHeight="1" thickBot="1">
      <c r="A31" s="3" t="s">
        <v>177</v>
      </c>
      <c r="C31" s="36">
        <f>SUM(C20,C27:C30)</f>
        <v>1275027883</v>
      </c>
      <c r="D31" s="10"/>
      <c r="E31" s="36">
        <f>SUM(E20,E27:E30)</f>
        <v>214482296</v>
      </c>
      <c r="F31" s="10"/>
      <c r="G31" s="36">
        <f>SUM(G20,G27:G30)</f>
        <v>23942846</v>
      </c>
      <c r="H31" s="10"/>
      <c r="I31" s="36">
        <f>SUM(I20,I27:I30)</f>
        <v>8126384</v>
      </c>
      <c r="J31" s="10"/>
      <c r="K31" s="36">
        <f>SUM(K20,K24,K27:K30)</f>
        <v>218866287</v>
      </c>
      <c r="L31" s="10"/>
      <c r="M31" s="36">
        <f>SUM(M20,M24,M27:M30)</f>
        <v>1740445696</v>
      </c>
    </row>
    <row r="32" spans="1:13" ht="22" customHeight="1" thickTop="1">
      <c r="C32" s="19">
        <f>C20-'bs&amp;pl'!G79</f>
        <v>0</v>
      </c>
      <c r="D32" s="19"/>
      <c r="E32" s="19">
        <f>E20-'bs&amp;pl'!G80</f>
        <v>0</v>
      </c>
      <c r="F32" s="19"/>
      <c r="G32" s="19">
        <f>G20-'bs&amp;pl'!E83</f>
        <v>0</v>
      </c>
      <c r="H32" s="19"/>
      <c r="I32" s="19">
        <f>I20-'bs&amp;pl'!E84</f>
        <v>0</v>
      </c>
      <c r="J32" s="19"/>
      <c r="K32" s="19">
        <f>K20-'bs&amp;pl'!G85</f>
        <v>0</v>
      </c>
      <c r="L32" s="19"/>
      <c r="M32" s="19">
        <f>M20-'bs&amp;pl'!G86</f>
        <v>0</v>
      </c>
    </row>
    <row r="33" spans="1:13" ht="22" customHeight="1">
      <c r="C33" s="19">
        <f>C31-'bs&amp;pl'!E79</f>
        <v>0</v>
      </c>
      <c r="D33" s="19"/>
      <c r="E33" s="19">
        <f>E31-'bs&amp;pl'!E80</f>
        <v>0</v>
      </c>
      <c r="F33" s="19"/>
      <c r="G33" s="19">
        <f>G31-'bs&amp;pl'!G83</f>
        <v>0</v>
      </c>
      <c r="H33" s="19"/>
      <c r="I33" s="19">
        <f>I31-'bs&amp;pl'!G84</f>
        <v>0</v>
      </c>
      <c r="J33" s="19"/>
      <c r="K33" s="19">
        <f>K31-'bs&amp;pl'!E85</f>
        <v>0</v>
      </c>
      <c r="L33" s="19"/>
      <c r="M33" s="19">
        <f>M31-'bs&amp;pl'!E86</f>
        <v>0</v>
      </c>
    </row>
    <row r="34" spans="1:13" ht="22" customHeight="1">
      <c r="A34" s="1" t="s">
        <v>13</v>
      </c>
    </row>
  </sheetData>
  <mergeCells count="4">
    <mergeCell ref="A2:M2"/>
    <mergeCell ref="A3:M3"/>
    <mergeCell ref="C5:M5"/>
    <mergeCell ref="G7:I7"/>
  </mergeCells>
  <pageMargins left="0.82677165354330717" right="0.39370078740157483" top="0.78740157480314965" bottom="0.39370078740157483" header="0.19685039370078741" footer="0.19685039370078741"/>
  <pageSetup paperSize="9" scale="61" firstPageNumber="5" orientation="portrait" useFirstPageNumber="1" r:id="rId1"/>
  <headerFooter alignWithMargins="0">
    <oddFooter>&amp;R&amp;P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view="pageBreakPreview" topLeftCell="A16" zoomScale="80" zoomScaleNormal="80" zoomScaleSheetLayoutView="80" workbookViewId="0">
      <selection activeCell="K34" sqref="K34"/>
    </sheetView>
  </sheetViews>
  <sheetFormatPr defaultColWidth="14.7265625" defaultRowHeight="22" customHeight="1"/>
  <cols>
    <col min="1" max="1" width="30.26953125" style="1" customWidth="1"/>
    <col min="2" max="2" width="10.453125" style="1" customWidth="1"/>
    <col min="3" max="3" width="17" style="1" bestFit="1" customWidth="1"/>
    <col min="4" max="4" width="1.7265625" style="1" customWidth="1"/>
    <col min="5" max="5" width="15.453125" style="1" customWidth="1"/>
    <col min="6" max="6" width="1.7265625" style="1" customWidth="1"/>
    <col min="7" max="7" width="17.81640625" style="1" customWidth="1"/>
    <col min="8" max="8" width="1.7265625" style="1" customWidth="1"/>
    <col min="9" max="9" width="17.81640625" style="19" customWidth="1"/>
    <col min="10" max="10" width="1.7265625" style="1" customWidth="1"/>
    <col min="11" max="11" width="16.54296875" style="19" bestFit="1" customWidth="1"/>
    <col min="12" max="16384" width="14.7265625" style="1"/>
  </cols>
  <sheetData>
    <row r="1" spans="1:11" s="75" customFormat="1" ht="22" customHeight="1">
      <c r="A1" s="97" t="s">
        <v>213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75" customFormat="1" ht="22" customHeight="1">
      <c r="A2" s="99" t="s">
        <v>86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s="75" customFormat="1" ht="22" customHeight="1">
      <c r="A3" s="99" t="s">
        <v>175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22" customHeight="1">
      <c r="C4" s="8"/>
      <c r="D4" s="8"/>
      <c r="E4" s="8"/>
      <c r="F4" s="8"/>
      <c r="G4" s="8"/>
      <c r="H4" s="8"/>
      <c r="I4" s="70"/>
      <c r="K4" s="2" t="s">
        <v>82</v>
      </c>
    </row>
    <row r="5" spans="1:11" ht="22" customHeight="1">
      <c r="C5" s="98" t="s">
        <v>53</v>
      </c>
      <c r="D5" s="98"/>
      <c r="E5" s="98"/>
      <c r="F5" s="98"/>
      <c r="G5" s="98"/>
      <c r="H5" s="98"/>
      <c r="I5" s="98"/>
      <c r="J5" s="98"/>
      <c r="K5" s="98"/>
    </row>
    <row r="6" spans="1:11" ht="22" customHeight="1">
      <c r="C6" s="8" t="s">
        <v>42</v>
      </c>
      <c r="D6" s="8"/>
      <c r="E6" s="70"/>
      <c r="F6" s="8"/>
      <c r="G6" s="101" t="s">
        <v>111</v>
      </c>
      <c r="H6" s="101"/>
      <c r="I6" s="101"/>
      <c r="K6" s="2"/>
    </row>
    <row r="7" spans="1:11" ht="22" customHeight="1">
      <c r="C7" s="9" t="s">
        <v>43</v>
      </c>
      <c r="D7" s="9"/>
      <c r="E7" s="10" t="s">
        <v>117</v>
      </c>
      <c r="F7" s="9"/>
      <c r="G7" s="10" t="s">
        <v>137</v>
      </c>
      <c r="H7" s="9"/>
      <c r="I7" s="10" t="s">
        <v>83</v>
      </c>
      <c r="J7" s="9"/>
      <c r="K7" s="10"/>
    </row>
    <row r="8" spans="1:11" ht="22" customHeight="1">
      <c r="C8" s="11" t="s">
        <v>44</v>
      </c>
      <c r="D8" s="9"/>
      <c r="E8" s="12" t="s">
        <v>118</v>
      </c>
      <c r="F8" s="9"/>
      <c r="G8" s="12" t="s">
        <v>138</v>
      </c>
      <c r="H8" s="9"/>
      <c r="I8" s="12" t="s">
        <v>84</v>
      </c>
      <c r="J8" s="9"/>
      <c r="K8" s="12" t="s">
        <v>45</v>
      </c>
    </row>
    <row r="9" spans="1:11" ht="22" customHeight="1">
      <c r="A9" s="3" t="s">
        <v>147</v>
      </c>
      <c r="C9" s="4">
        <v>750000000</v>
      </c>
      <c r="D9" s="4"/>
      <c r="E9" s="4">
        <v>144381400</v>
      </c>
      <c r="F9" s="4"/>
      <c r="G9" s="4">
        <v>11918038</v>
      </c>
      <c r="H9" s="4"/>
      <c r="I9" s="4">
        <v>123539905</v>
      </c>
      <c r="J9" s="4"/>
      <c r="K9" s="4">
        <f>SUM(C9:J9)</f>
        <v>1029839343</v>
      </c>
    </row>
    <row r="10" spans="1:11" ht="22" customHeight="1">
      <c r="A10" s="1" t="s">
        <v>108</v>
      </c>
      <c r="C10" s="72">
        <v>0</v>
      </c>
      <c r="D10" s="72"/>
      <c r="E10" s="72">
        <v>0</v>
      </c>
      <c r="F10" s="73"/>
      <c r="G10" s="72">
        <v>0</v>
      </c>
      <c r="H10" s="73"/>
      <c r="I10" s="72">
        <f>'bs&amp;pl'!K127</f>
        <v>240496169</v>
      </c>
      <c r="J10" s="72"/>
      <c r="K10" s="4">
        <f>SUM(C10:J10)</f>
        <v>240496169</v>
      </c>
    </row>
    <row r="11" spans="1:11" ht="22" customHeight="1">
      <c r="A11" s="1" t="s">
        <v>103</v>
      </c>
      <c r="C11" s="74">
        <v>0</v>
      </c>
      <c r="D11" s="83"/>
      <c r="E11" s="74">
        <v>0</v>
      </c>
      <c r="F11" s="73"/>
      <c r="G11" s="74">
        <v>0</v>
      </c>
      <c r="H11" s="73"/>
      <c r="I11" s="74">
        <v>232652</v>
      </c>
      <c r="J11" s="72"/>
      <c r="K11" s="45">
        <f>SUM(C11:J11)</f>
        <v>232652</v>
      </c>
    </row>
    <row r="12" spans="1:11" ht="22" customHeight="1">
      <c r="A12" s="1" t="s">
        <v>104</v>
      </c>
      <c r="C12" s="14">
        <f>SUM(C10:C11)</f>
        <v>0</v>
      </c>
      <c r="D12" s="14"/>
      <c r="E12" s="14">
        <f>SUM(E10:E11)</f>
        <v>0</v>
      </c>
      <c r="F12" s="15"/>
      <c r="G12" s="14">
        <f>SUM(G10:G11)</f>
        <v>0</v>
      </c>
      <c r="H12" s="15"/>
      <c r="I12" s="14">
        <f>SUM(I10:I11)</f>
        <v>240728821</v>
      </c>
      <c r="J12" s="16"/>
      <c r="K12" s="14">
        <f>SUM(K10:K11)</f>
        <v>240728821</v>
      </c>
    </row>
    <row r="13" spans="1:11" ht="22" customHeight="1">
      <c r="A13" s="1" t="s">
        <v>129</v>
      </c>
      <c r="C13" s="5"/>
      <c r="D13" s="5"/>
      <c r="E13" s="5"/>
      <c r="F13" s="38"/>
      <c r="G13" s="5"/>
      <c r="H13" s="38"/>
      <c r="I13" s="5"/>
      <c r="J13" s="6"/>
      <c r="K13" s="5"/>
    </row>
    <row r="14" spans="1:11" ht="22" customHeight="1">
      <c r="A14" s="1" t="s">
        <v>201</v>
      </c>
      <c r="C14" s="5">
        <v>0</v>
      </c>
      <c r="D14" s="5"/>
      <c r="E14" s="5">
        <v>0</v>
      </c>
      <c r="F14" s="38"/>
      <c r="G14" s="5">
        <v>12024808</v>
      </c>
      <c r="H14" s="38"/>
      <c r="I14" s="5">
        <v>-12024808</v>
      </c>
      <c r="J14" s="6"/>
      <c r="K14" s="4">
        <f>SUM(C14:J14)</f>
        <v>0</v>
      </c>
    </row>
    <row r="15" spans="1:11" ht="22" customHeight="1">
      <c r="A15" s="1" t="s">
        <v>202</v>
      </c>
      <c r="C15" s="5">
        <v>467335804</v>
      </c>
      <c r="D15" s="5"/>
      <c r="E15" s="5">
        <v>70100371</v>
      </c>
      <c r="F15" s="38"/>
      <c r="G15" s="5">
        <v>0</v>
      </c>
      <c r="H15" s="38"/>
      <c r="I15" s="5">
        <v>0</v>
      </c>
      <c r="J15" s="6"/>
      <c r="K15" s="4">
        <f t="shared" ref="K15:K16" si="0">SUM(C15:J15)</f>
        <v>537436175</v>
      </c>
    </row>
    <row r="16" spans="1:11" ht="22" customHeight="1">
      <c r="A16" s="1" t="s">
        <v>197</v>
      </c>
      <c r="C16" s="5">
        <v>57691379</v>
      </c>
      <c r="D16" s="5"/>
      <c r="E16" s="5">
        <v>0</v>
      </c>
      <c r="F16" s="38"/>
      <c r="G16" s="5">
        <v>0</v>
      </c>
      <c r="H16" s="38"/>
      <c r="I16" s="5">
        <v>-57691379</v>
      </c>
      <c r="J16" s="6"/>
      <c r="K16" s="4">
        <f t="shared" si="0"/>
        <v>0</v>
      </c>
    </row>
    <row r="17" spans="1:11" ht="22" customHeight="1">
      <c r="A17" s="1" t="s">
        <v>198</v>
      </c>
      <c r="C17" s="10">
        <v>0</v>
      </c>
      <c r="D17" s="10"/>
      <c r="E17" s="10">
        <v>0</v>
      </c>
      <c r="F17" s="10"/>
      <c r="G17" s="10">
        <v>0</v>
      </c>
      <c r="H17" s="10"/>
      <c r="I17" s="10">
        <v>-70162470</v>
      </c>
      <c r="J17" s="10"/>
      <c r="K17" s="4">
        <f>SUM(C17:I17)</f>
        <v>-70162470</v>
      </c>
    </row>
    <row r="18" spans="1:11" ht="22" customHeight="1" thickBot="1">
      <c r="A18" s="3" t="s">
        <v>148</v>
      </c>
      <c r="C18" s="17">
        <f>SUM(C9,C12:C17)</f>
        <v>1275027183</v>
      </c>
      <c r="D18" s="16"/>
      <c r="E18" s="17">
        <f>SUM(E9,E12:E17)</f>
        <v>214481771</v>
      </c>
      <c r="F18" s="18"/>
      <c r="G18" s="17">
        <f>SUM(G9,G12:G17)</f>
        <v>23942846</v>
      </c>
      <c r="H18" s="18"/>
      <c r="I18" s="17">
        <f>SUM(I9,I12:I17)</f>
        <v>224390069</v>
      </c>
      <c r="J18" s="16"/>
      <c r="K18" s="17">
        <f>SUM(K9,K12:K17)</f>
        <v>1737841869</v>
      </c>
    </row>
    <row r="19" spans="1:11" ht="22" customHeight="1" thickTop="1">
      <c r="A19" s="3"/>
      <c r="C19" s="13"/>
      <c r="D19" s="13"/>
      <c r="E19" s="13"/>
      <c r="F19" s="18"/>
      <c r="G19" s="13"/>
      <c r="H19" s="18"/>
      <c r="I19" s="13"/>
      <c r="J19" s="13"/>
      <c r="K19" s="13"/>
    </row>
    <row r="20" spans="1:11" ht="22" customHeight="1">
      <c r="A20" s="3" t="s">
        <v>176</v>
      </c>
      <c r="C20" s="4">
        <f>SUM(C18)</f>
        <v>1275027183</v>
      </c>
      <c r="D20" s="4"/>
      <c r="E20" s="4">
        <f>SUM(E18)</f>
        <v>214481771</v>
      </c>
      <c r="F20" s="4"/>
      <c r="G20" s="4">
        <f>SUM(G18)</f>
        <v>23942846</v>
      </c>
      <c r="H20" s="4"/>
      <c r="I20" s="4">
        <f>SUM(I18)</f>
        <v>224390069</v>
      </c>
      <c r="J20" s="4"/>
      <c r="K20" s="4">
        <f>SUM(C20:J20)</f>
        <v>1737841869</v>
      </c>
    </row>
    <row r="21" spans="1:11" ht="22" customHeight="1">
      <c r="A21" s="1" t="s">
        <v>181</v>
      </c>
      <c r="C21" s="4"/>
      <c r="D21" s="4"/>
      <c r="E21" s="4"/>
      <c r="F21" s="4"/>
      <c r="G21" s="4"/>
      <c r="H21" s="4"/>
      <c r="I21" s="4"/>
      <c r="J21" s="4"/>
      <c r="K21" s="4"/>
    </row>
    <row r="22" spans="1:11" ht="22" customHeight="1">
      <c r="A22" s="1" t="s">
        <v>182</v>
      </c>
      <c r="C22" s="4"/>
      <c r="D22" s="4"/>
      <c r="E22" s="4"/>
      <c r="F22" s="4"/>
      <c r="G22" s="4"/>
      <c r="H22" s="4"/>
      <c r="I22" s="4"/>
      <c r="J22" s="4"/>
      <c r="K22" s="4"/>
    </row>
    <row r="23" spans="1:11" ht="22" customHeight="1">
      <c r="A23" s="1" t="s">
        <v>183</v>
      </c>
      <c r="C23" s="4"/>
      <c r="D23" s="4"/>
      <c r="E23" s="4"/>
      <c r="F23" s="4"/>
      <c r="G23" s="4"/>
      <c r="H23" s="4"/>
      <c r="I23" s="4"/>
      <c r="J23" s="4"/>
      <c r="K23" s="4"/>
    </row>
    <row r="24" spans="1:11" ht="22" customHeight="1">
      <c r="A24" s="1" t="s">
        <v>188</v>
      </c>
      <c r="C24" s="4">
        <v>0</v>
      </c>
      <c r="D24" s="4"/>
      <c r="E24" s="4">
        <v>0</v>
      </c>
      <c r="F24" s="4"/>
      <c r="G24" s="4">
        <v>0</v>
      </c>
      <c r="H24" s="4"/>
      <c r="I24" s="4">
        <v>113892</v>
      </c>
      <c r="J24" s="4"/>
      <c r="K24" s="4">
        <f>SUM(C24:J24)</f>
        <v>113892</v>
      </c>
    </row>
    <row r="25" spans="1:11" ht="22" customHeight="1">
      <c r="A25" s="1" t="s">
        <v>199</v>
      </c>
      <c r="C25" s="10">
        <v>0</v>
      </c>
      <c r="D25" s="10"/>
      <c r="E25" s="10">
        <v>0</v>
      </c>
      <c r="F25" s="10"/>
      <c r="G25" s="10">
        <v>0</v>
      </c>
      <c r="H25" s="10"/>
      <c r="I25" s="10">
        <f>'bs&amp;pl'!I127</f>
        <v>-48554001</v>
      </c>
      <c r="J25" s="10"/>
      <c r="K25" s="4">
        <f>SUM(C25:J25)</f>
        <v>-48554001</v>
      </c>
    </row>
    <row r="26" spans="1:11" ht="22" customHeight="1">
      <c r="A26" s="1" t="s">
        <v>103</v>
      </c>
      <c r="C26" s="12">
        <v>0</v>
      </c>
      <c r="D26" s="10"/>
      <c r="E26" s="12">
        <v>0</v>
      </c>
      <c r="F26" s="10"/>
      <c r="G26" s="12">
        <v>0</v>
      </c>
      <c r="H26" s="10"/>
      <c r="I26" s="12">
        <f>'bs&amp;pl'!E135</f>
        <v>-1568046</v>
      </c>
      <c r="J26" s="10"/>
      <c r="K26" s="45">
        <f>SUM(C26:J26)</f>
        <v>-1568046</v>
      </c>
    </row>
    <row r="27" spans="1:11" ht="22" customHeight="1">
      <c r="A27" s="1" t="s">
        <v>104</v>
      </c>
      <c r="C27" s="5">
        <f>SUM(C25:C26)</f>
        <v>0</v>
      </c>
      <c r="D27" s="5"/>
      <c r="E27" s="5">
        <f>SUM(E25:E26)</f>
        <v>0</v>
      </c>
      <c r="F27" s="38"/>
      <c r="G27" s="5">
        <f>SUM(G25:G26)</f>
        <v>0</v>
      </c>
      <c r="H27" s="38"/>
      <c r="I27" s="5">
        <f>SUM(I25:I26)</f>
        <v>-50122047</v>
      </c>
      <c r="J27" s="6"/>
      <c r="K27" s="5">
        <f>SUM(K25:K26)</f>
        <v>-50122047</v>
      </c>
    </row>
    <row r="28" spans="1:11" ht="22" customHeight="1">
      <c r="A28" s="1" t="s">
        <v>189</v>
      </c>
      <c r="C28" s="5"/>
      <c r="D28" s="5"/>
      <c r="E28" s="5"/>
      <c r="F28" s="38"/>
      <c r="G28" s="5"/>
      <c r="H28" s="38"/>
      <c r="I28" s="5"/>
      <c r="J28" s="6"/>
      <c r="K28" s="5"/>
    </row>
    <row r="29" spans="1:11" ht="22" customHeight="1">
      <c r="A29" s="1" t="s">
        <v>200</v>
      </c>
      <c r="C29" s="5">
        <v>700</v>
      </c>
      <c r="D29" s="5"/>
      <c r="E29" s="5">
        <v>525</v>
      </c>
      <c r="F29" s="38"/>
      <c r="G29" s="5">
        <v>0</v>
      </c>
      <c r="H29" s="38"/>
      <c r="I29" s="5">
        <v>0</v>
      </c>
      <c r="J29" s="6"/>
      <c r="K29" s="4">
        <f>SUM(C29:J29)</f>
        <v>1225</v>
      </c>
    </row>
    <row r="30" spans="1:11" ht="22" customHeight="1">
      <c r="A30" s="1" t="s">
        <v>198</v>
      </c>
      <c r="C30" s="10">
        <v>0</v>
      </c>
      <c r="D30" s="10"/>
      <c r="E30" s="10">
        <v>0</v>
      </c>
      <c r="F30" s="10"/>
      <c r="G30" s="10">
        <v>0</v>
      </c>
      <c r="H30" s="10"/>
      <c r="I30" s="10">
        <v>-44625937</v>
      </c>
      <c r="J30" s="10"/>
      <c r="K30" s="4">
        <f>SUM(C30:I30)</f>
        <v>-44625937</v>
      </c>
    </row>
    <row r="31" spans="1:11" ht="22" customHeight="1" thickBot="1">
      <c r="A31" s="3" t="s">
        <v>177</v>
      </c>
      <c r="C31" s="7">
        <f>SUM(C20,C27:C30)</f>
        <v>1275027883</v>
      </c>
      <c r="D31" s="6"/>
      <c r="E31" s="7">
        <f>SUM(E20,E27:E30)</f>
        <v>214482296</v>
      </c>
      <c r="F31" s="37"/>
      <c r="G31" s="7">
        <f>SUM(G20,G27:G30)</f>
        <v>23942846</v>
      </c>
      <c r="H31" s="37"/>
      <c r="I31" s="7">
        <f>SUM(I20,I24,I27:I30)</f>
        <v>129755977</v>
      </c>
      <c r="J31" s="6"/>
      <c r="K31" s="7">
        <f>SUM(K20,K24,K27:K30)</f>
        <v>1643209002</v>
      </c>
    </row>
    <row r="32" spans="1:11" ht="22" customHeight="1" thickTop="1">
      <c r="C32" s="19">
        <f>C20-'bs&amp;pl'!K79</f>
        <v>0</v>
      </c>
      <c r="D32" s="19"/>
      <c r="E32" s="19">
        <f>E20-'bs&amp;pl'!K80</f>
        <v>0</v>
      </c>
      <c r="F32" s="19"/>
      <c r="G32" s="19">
        <f>G20-'bs&amp;pl'!K83</f>
        <v>0</v>
      </c>
      <c r="H32" s="19"/>
      <c r="I32" s="19">
        <f>I20-'bs&amp;pl'!K85</f>
        <v>0</v>
      </c>
      <c r="J32" s="19"/>
      <c r="K32" s="19">
        <f>K20-'bs&amp;pl'!K86</f>
        <v>0</v>
      </c>
    </row>
    <row r="33" spans="1:11" ht="22" customHeight="1">
      <c r="C33" s="19">
        <f>C31-'bs&amp;pl'!I79</f>
        <v>0</v>
      </c>
      <c r="D33" s="19"/>
      <c r="E33" s="19">
        <f>E31-'bs&amp;pl'!I80</f>
        <v>0</v>
      </c>
      <c r="F33" s="19"/>
      <c r="G33" s="19">
        <f>G31-'bs&amp;pl'!I83</f>
        <v>0</v>
      </c>
      <c r="H33" s="19"/>
      <c r="I33" s="19">
        <f>I31-'bs&amp;pl'!I85</f>
        <v>0</v>
      </c>
      <c r="J33" s="19"/>
      <c r="K33" s="19">
        <f>K31-'bs&amp;pl'!I86</f>
        <v>0</v>
      </c>
    </row>
    <row r="34" spans="1:11" ht="22" customHeight="1">
      <c r="A34" s="1" t="s">
        <v>13</v>
      </c>
    </row>
  </sheetData>
  <mergeCells count="4">
    <mergeCell ref="A2:K2"/>
    <mergeCell ref="A3:K3"/>
    <mergeCell ref="C5:K5"/>
    <mergeCell ref="G6:I6"/>
  </mergeCells>
  <pageMargins left="0.68" right="0.39370078740157483" top="0.78740157480314965" bottom="0.39370078740157483" header="0.19685039370078741" footer="0.19685039370078741"/>
  <pageSetup paperSize="9" scale="70" firstPageNumber="6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6"/>
  <sheetViews>
    <sheetView showGridLines="0" tabSelected="1" view="pageBreakPreview" topLeftCell="A76" zoomScale="90" zoomScaleNormal="125" zoomScaleSheetLayoutView="90" workbookViewId="0">
      <selection activeCell="J85" sqref="J85"/>
    </sheetView>
  </sheetViews>
  <sheetFormatPr defaultColWidth="10.7265625" defaultRowHeight="21.75" customHeight="1"/>
  <cols>
    <col min="1" max="1" width="59.7265625" style="22" customWidth="1"/>
    <col min="2" max="2" width="4.7265625" style="22" customWidth="1"/>
    <col min="3" max="3" width="1.7265625" style="22" customWidth="1"/>
    <col min="4" max="4" width="18" style="22" customWidth="1"/>
    <col min="5" max="5" width="1.26953125" style="22" customWidth="1"/>
    <col min="6" max="6" width="18" style="22" customWidth="1"/>
    <col min="7" max="7" width="1.26953125" style="22" customWidth="1"/>
    <col min="8" max="8" width="18" style="22" customWidth="1"/>
    <col min="9" max="9" width="1.26953125" style="22" customWidth="1"/>
    <col min="10" max="10" width="18" style="22" customWidth="1"/>
    <col min="11" max="11" width="0.81640625" style="22" customWidth="1"/>
    <col min="12" max="16384" width="10.7265625" style="22"/>
  </cols>
  <sheetData>
    <row r="1" spans="1:10" s="20" customFormat="1" ht="21.75" customHeight="1">
      <c r="A1" s="97" t="s">
        <v>213</v>
      </c>
      <c r="B1" s="3"/>
      <c r="C1" s="3"/>
      <c r="D1" s="3"/>
      <c r="E1" s="3"/>
      <c r="F1" s="3"/>
      <c r="G1" s="3"/>
    </row>
    <row r="2" spans="1:10" s="20" customFormat="1" ht="21.75" customHeight="1">
      <c r="A2" s="20" t="s">
        <v>51</v>
      </c>
    </row>
    <row r="3" spans="1:10" s="20" customFormat="1" ht="21.75" customHeight="1">
      <c r="A3" s="20" t="s">
        <v>175</v>
      </c>
    </row>
    <row r="4" spans="1:10" ht="21.75" customHeight="1">
      <c r="A4" s="39"/>
      <c r="B4" s="39"/>
      <c r="C4" s="39"/>
      <c r="D4" s="39"/>
      <c r="E4" s="39"/>
      <c r="F4" s="39"/>
      <c r="G4" s="39"/>
      <c r="H4" s="39"/>
      <c r="I4" s="39"/>
      <c r="J4" s="21" t="s">
        <v>82</v>
      </c>
    </row>
    <row r="5" spans="1:10" s="23" customFormat="1" ht="21.75" customHeight="1">
      <c r="D5" s="40"/>
      <c r="E5" s="40" t="s">
        <v>52</v>
      </c>
      <c r="F5" s="40"/>
      <c r="G5" s="20"/>
      <c r="H5" s="41"/>
      <c r="I5" s="40" t="s">
        <v>53</v>
      </c>
      <c r="J5" s="41"/>
    </row>
    <row r="6" spans="1:10" s="23" customFormat="1" ht="21.75" customHeight="1">
      <c r="B6" s="24"/>
      <c r="D6" s="42">
        <v>2019</v>
      </c>
      <c r="E6" s="43"/>
      <c r="F6" s="42">
        <v>2018</v>
      </c>
      <c r="G6" s="44"/>
      <c r="H6" s="42">
        <v>2019</v>
      </c>
      <c r="I6" s="43"/>
      <c r="J6" s="42">
        <v>2018</v>
      </c>
    </row>
    <row r="7" spans="1:10" ht="21.75" customHeight="1">
      <c r="A7" s="20" t="s">
        <v>54</v>
      </c>
      <c r="F7" s="23"/>
      <c r="G7" s="24"/>
      <c r="H7" s="24"/>
      <c r="J7" s="23"/>
    </row>
    <row r="8" spans="1:10" ht="21.75" customHeight="1">
      <c r="A8" s="22" t="s">
        <v>209</v>
      </c>
      <c r="D8" s="25">
        <f>'bs&amp;pl'!E125</f>
        <v>-67814939</v>
      </c>
      <c r="E8" s="25"/>
      <c r="F8" s="25">
        <f>'bs&amp;pl'!G125</f>
        <v>333751429</v>
      </c>
      <c r="G8" s="25"/>
      <c r="H8" s="25">
        <f>'bs&amp;pl'!I125</f>
        <v>-61874988</v>
      </c>
      <c r="I8" s="25"/>
      <c r="J8" s="25">
        <f>'bs&amp;pl'!K125</f>
        <v>301882988</v>
      </c>
    </row>
    <row r="9" spans="1:10" ht="21.75" customHeight="1">
      <c r="A9" s="22" t="s">
        <v>219</v>
      </c>
      <c r="D9" s="25"/>
      <c r="E9" s="25"/>
      <c r="F9" s="25"/>
      <c r="G9" s="25"/>
      <c r="H9" s="26"/>
      <c r="I9" s="25"/>
      <c r="J9" s="26"/>
    </row>
    <row r="10" spans="1:10" ht="21.75" customHeight="1">
      <c r="A10" s="22" t="s">
        <v>81</v>
      </c>
      <c r="D10" s="25"/>
      <c r="E10" s="25"/>
      <c r="F10" s="25"/>
      <c r="G10" s="25"/>
      <c r="H10" s="26"/>
      <c r="I10" s="25"/>
      <c r="J10" s="26"/>
    </row>
    <row r="11" spans="1:10" ht="21.75" customHeight="1">
      <c r="A11" s="22" t="s">
        <v>92</v>
      </c>
    </row>
    <row r="12" spans="1:10" ht="21.75" customHeight="1">
      <c r="A12" s="22" t="s">
        <v>85</v>
      </c>
      <c r="D12" s="68">
        <v>810006536</v>
      </c>
      <c r="E12" s="25"/>
      <c r="F12" s="25">
        <v>1832352449</v>
      </c>
      <c r="G12" s="25"/>
      <c r="H12" s="91">
        <v>734693644</v>
      </c>
      <c r="I12" s="25"/>
      <c r="J12" s="26">
        <v>1643030295</v>
      </c>
    </row>
    <row r="13" spans="1:10" ht="21.75" customHeight="1">
      <c r="A13" s="22" t="s">
        <v>55</v>
      </c>
      <c r="B13" s="27"/>
      <c r="D13" s="91">
        <v>27460098</v>
      </c>
      <c r="E13" s="25"/>
      <c r="F13" s="26">
        <v>15986635</v>
      </c>
      <c r="G13" s="25"/>
      <c r="H13" s="91">
        <v>27008905</v>
      </c>
      <c r="I13" s="25"/>
      <c r="J13" s="26">
        <v>15772069</v>
      </c>
    </row>
    <row r="14" spans="1:10" ht="21.75" customHeight="1">
      <c r="A14" s="22" t="s">
        <v>120</v>
      </c>
      <c r="B14" s="27"/>
      <c r="D14" s="91">
        <v>12312852</v>
      </c>
      <c r="E14" s="25"/>
      <c r="F14" s="26">
        <v>5490459</v>
      </c>
      <c r="G14" s="25"/>
      <c r="H14" s="91">
        <v>12312852</v>
      </c>
      <c r="I14" s="25"/>
      <c r="J14" s="26">
        <v>5490459</v>
      </c>
    </row>
    <row r="15" spans="1:10" ht="21.75" customHeight="1">
      <c r="A15" s="22" t="s">
        <v>150</v>
      </c>
      <c r="B15" s="27"/>
      <c r="D15" s="91">
        <v>812069</v>
      </c>
      <c r="E15" s="25"/>
      <c r="F15" s="26">
        <v>496302</v>
      </c>
      <c r="G15" s="25"/>
      <c r="H15" s="91">
        <v>812069</v>
      </c>
      <c r="I15" s="25"/>
      <c r="J15" s="26">
        <v>496302</v>
      </c>
    </row>
    <row r="16" spans="1:10" ht="21.75" customHeight="1">
      <c r="A16" s="22" t="s">
        <v>159</v>
      </c>
      <c r="B16" s="27"/>
      <c r="D16" s="26">
        <v>0</v>
      </c>
      <c r="E16" s="25"/>
      <c r="F16" s="26">
        <v>20150</v>
      </c>
      <c r="G16" s="25"/>
      <c r="H16" s="26">
        <v>0</v>
      </c>
      <c r="I16" s="25"/>
      <c r="J16" s="26">
        <v>20150</v>
      </c>
    </row>
    <row r="17" spans="1:10" ht="21.75" customHeight="1">
      <c r="A17" s="22" t="s">
        <v>143</v>
      </c>
      <c r="B17" s="27"/>
      <c r="D17" s="68">
        <v>40231</v>
      </c>
      <c r="E17" s="25"/>
      <c r="F17" s="25">
        <v>400502</v>
      </c>
      <c r="G17" s="25"/>
      <c r="H17" s="68">
        <v>40231</v>
      </c>
      <c r="I17" s="25"/>
      <c r="J17" s="25">
        <v>394073</v>
      </c>
    </row>
    <row r="18" spans="1:10" ht="21.75" customHeight="1">
      <c r="A18" s="22" t="s">
        <v>169</v>
      </c>
      <c r="B18" s="27"/>
      <c r="D18" s="68">
        <v>-665144</v>
      </c>
      <c r="E18" s="25"/>
      <c r="F18" s="25">
        <v>1271836</v>
      </c>
      <c r="G18" s="25"/>
      <c r="H18" s="26">
        <v>0</v>
      </c>
      <c r="I18" s="25"/>
      <c r="J18" s="26">
        <v>0</v>
      </c>
    </row>
    <row r="19" spans="1:10" ht="21.75" customHeight="1">
      <c r="A19" s="22" t="s">
        <v>142</v>
      </c>
      <c r="B19" s="27"/>
      <c r="D19" s="68">
        <v>5712403</v>
      </c>
      <c r="E19" s="25"/>
      <c r="F19" s="25">
        <v>88565</v>
      </c>
      <c r="G19" s="25"/>
      <c r="H19" s="26">
        <v>0</v>
      </c>
      <c r="I19" s="25"/>
      <c r="J19" s="26">
        <v>0</v>
      </c>
    </row>
    <row r="20" spans="1:10" ht="21.75" customHeight="1">
      <c r="A20" s="22" t="s">
        <v>56</v>
      </c>
      <c r="B20" s="27"/>
      <c r="D20" s="92">
        <v>3792807</v>
      </c>
      <c r="E20" s="26"/>
      <c r="F20" s="25">
        <v>1368647</v>
      </c>
      <c r="G20" s="26"/>
      <c r="H20" s="92">
        <v>3792807</v>
      </c>
      <c r="I20" s="25"/>
      <c r="J20" s="30">
        <v>1368647</v>
      </c>
    </row>
    <row r="21" spans="1:10" ht="21.75" customHeight="1">
      <c r="A21" s="22" t="s">
        <v>168</v>
      </c>
      <c r="B21" s="27"/>
      <c r="D21" s="68">
        <v>1358172</v>
      </c>
      <c r="E21" s="26"/>
      <c r="F21" s="25">
        <v>2182283</v>
      </c>
      <c r="G21" s="26"/>
      <c r="H21" s="92">
        <v>2408103</v>
      </c>
      <c r="I21" s="25"/>
      <c r="J21" s="30">
        <v>-1406186</v>
      </c>
    </row>
    <row r="22" spans="1:10" ht="21.75" customHeight="1">
      <c r="A22" s="22" t="s">
        <v>220</v>
      </c>
      <c r="B22" s="27"/>
      <c r="D22" s="68">
        <v>1593714</v>
      </c>
      <c r="E22" s="26"/>
      <c r="F22" s="25">
        <v>0</v>
      </c>
      <c r="G22" s="26"/>
      <c r="H22" s="92">
        <v>1245779</v>
      </c>
      <c r="I22" s="25"/>
      <c r="J22" s="30">
        <v>0</v>
      </c>
    </row>
    <row r="23" spans="1:10" ht="21.75" customHeight="1">
      <c r="A23" s="22" t="s">
        <v>57</v>
      </c>
      <c r="B23" s="27"/>
      <c r="D23" s="93">
        <v>-6611837</v>
      </c>
      <c r="E23" s="25"/>
      <c r="F23" s="28">
        <v>-4442252</v>
      </c>
      <c r="G23" s="25"/>
      <c r="H23" s="91">
        <v>-8351973</v>
      </c>
      <c r="I23" s="25"/>
      <c r="J23" s="26">
        <v>-4422296</v>
      </c>
    </row>
    <row r="24" spans="1:10" ht="21.75" customHeight="1">
      <c r="A24" s="22" t="s">
        <v>58</v>
      </c>
      <c r="B24" s="27"/>
      <c r="D24" s="94">
        <v>7235157</v>
      </c>
      <c r="E24" s="25"/>
      <c r="F24" s="31">
        <v>40108231</v>
      </c>
      <c r="G24" s="28"/>
      <c r="H24" s="79">
        <v>7235157</v>
      </c>
      <c r="I24" s="28"/>
      <c r="J24" s="32">
        <v>39376457</v>
      </c>
    </row>
    <row r="25" spans="1:10" ht="21.75" customHeight="1">
      <c r="A25" s="22" t="s">
        <v>59</v>
      </c>
      <c r="B25" s="27"/>
    </row>
    <row r="26" spans="1:10" ht="21.75" customHeight="1">
      <c r="A26" s="22" t="s">
        <v>60</v>
      </c>
      <c r="B26" s="27"/>
      <c r="D26" s="68">
        <f>SUM(D8:D24)</f>
        <v>795232119</v>
      </c>
      <c r="E26" s="25"/>
      <c r="F26" s="68">
        <f>SUM(F8:F24)</f>
        <v>2229075236</v>
      </c>
      <c r="G26" s="25"/>
      <c r="H26" s="68">
        <f>SUM(H8:H24)</f>
        <v>719322586</v>
      </c>
      <c r="I26" s="25"/>
      <c r="J26" s="68">
        <f>SUM(J8:J24)</f>
        <v>2002002958</v>
      </c>
    </row>
    <row r="27" spans="1:10" ht="21.75" customHeight="1">
      <c r="A27" s="22" t="s">
        <v>123</v>
      </c>
      <c r="B27" s="27"/>
      <c r="D27" s="68"/>
      <c r="E27" s="25"/>
      <c r="F27" s="25"/>
      <c r="G27" s="25"/>
      <c r="H27" s="68"/>
      <c r="I27" s="25"/>
      <c r="J27" s="25"/>
    </row>
    <row r="28" spans="1:10" ht="21.75" customHeight="1">
      <c r="A28" s="22" t="s">
        <v>61</v>
      </c>
      <c r="B28" s="27"/>
      <c r="D28" s="68"/>
      <c r="E28" s="25"/>
      <c r="F28" s="25"/>
      <c r="G28" s="25"/>
      <c r="H28" s="93"/>
      <c r="I28" s="25"/>
      <c r="J28" s="28"/>
    </row>
    <row r="29" spans="1:10" ht="21.75" customHeight="1">
      <c r="A29" s="22" t="s">
        <v>101</v>
      </c>
      <c r="B29" s="27"/>
      <c r="D29" s="68">
        <v>10729823</v>
      </c>
      <c r="E29" s="25"/>
      <c r="F29" s="25">
        <v>538706</v>
      </c>
      <c r="G29" s="25"/>
      <c r="H29" s="91">
        <v>4454228</v>
      </c>
      <c r="I29" s="25"/>
      <c r="J29" s="28">
        <v>-619367</v>
      </c>
    </row>
    <row r="30" spans="1:10" ht="21.75" customHeight="1">
      <c r="A30" s="22" t="s">
        <v>102</v>
      </c>
      <c r="B30" s="27"/>
      <c r="D30" s="68">
        <v>1171308</v>
      </c>
      <c r="E30" s="25"/>
      <c r="F30" s="25">
        <v>-1841115</v>
      </c>
      <c r="G30" s="25"/>
      <c r="H30" s="91">
        <v>1137309</v>
      </c>
      <c r="I30" s="25"/>
      <c r="J30" s="28">
        <v>-2233480</v>
      </c>
    </row>
    <row r="31" spans="1:10" ht="21.75" customHeight="1">
      <c r="A31" s="22" t="s">
        <v>145</v>
      </c>
      <c r="B31" s="27"/>
      <c r="D31" s="26">
        <v>0</v>
      </c>
      <c r="E31" s="25"/>
      <c r="F31" s="25">
        <v>0</v>
      </c>
      <c r="G31" s="25"/>
      <c r="H31" s="26">
        <v>0</v>
      </c>
      <c r="I31" s="25"/>
      <c r="J31" s="28">
        <v>13810663</v>
      </c>
    </row>
    <row r="32" spans="1:10" ht="21.75" customHeight="1">
      <c r="A32" s="22" t="s">
        <v>78</v>
      </c>
      <c r="B32" s="27"/>
      <c r="D32" s="68">
        <v>-3133785910</v>
      </c>
      <c r="E32" s="25"/>
      <c r="F32" s="25">
        <v>-1965565573</v>
      </c>
      <c r="G32" s="25"/>
      <c r="H32" s="68">
        <v>-2699113903</v>
      </c>
      <c r="I32" s="25"/>
      <c r="J32" s="25">
        <v>-1965565573</v>
      </c>
    </row>
    <row r="33" spans="1:10" ht="21.75" customHeight="1">
      <c r="A33" s="22" t="s">
        <v>79</v>
      </c>
      <c r="B33" s="27"/>
      <c r="D33" s="68">
        <v>-16595012</v>
      </c>
      <c r="E33" s="25"/>
      <c r="F33" s="25">
        <v>11224626</v>
      </c>
      <c r="G33" s="25"/>
      <c r="H33" s="68">
        <v>-16595012</v>
      </c>
      <c r="I33" s="25"/>
      <c r="J33" s="25">
        <v>11224626</v>
      </c>
    </row>
    <row r="34" spans="1:10" ht="21.75" customHeight="1">
      <c r="A34" s="22" t="s">
        <v>124</v>
      </c>
      <c r="B34" s="27"/>
      <c r="D34" s="91">
        <v>217322955</v>
      </c>
      <c r="E34" s="25"/>
      <c r="F34" s="26">
        <v>-200795955</v>
      </c>
      <c r="G34" s="25"/>
      <c r="H34" s="91">
        <v>217322955</v>
      </c>
      <c r="I34" s="25"/>
      <c r="J34" s="26">
        <v>-200795955</v>
      </c>
    </row>
    <row r="35" spans="1:10" ht="21.75" customHeight="1">
      <c r="A35" s="22" t="s">
        <v>62</v>
      </c>
      <c r="B35" s="27"/>
      <c r="D35" s="68">
        <v>3541773</v>
      </c>
      <c r="E35" s="25"/>
      <c r="F35" s="25">
        <v>-3735757</v>
      </c>
      <c r="G35" s="25"/>
      <c r="H35" s="68">
        <v>60382</v>
      </c>
      <c r="I35" s="25"/>
      <c r="J35" s="25">
        <v>-7829058</v>
      </c>
    </row>
    <row r="36" spans="1:10" ht="21.75" customHeight="1">
      <c r="A36" s="22" t="s">
        <v>63</v>
      </c>
      <c r="B36" s="27"/>
      <c r="D36" s="68">
        <v>799081</v>
      </c>
      <c r="E36" s="25"/>
      <c r="F36" s="25">
        <v>-4125371</v>
      </c>
      <c r="G36" s="25"/>
      <c r="H36" s="68">
        <v>1133119</v>
      </c>
      <c r="I36" s="25"/>
      <c r="J36" s="25">
        <v>-4381371</v>
      </c>
    </row>
    <row r="37" spans="1:10" ht="21.75" customHeight="1">
      <c r="A37" s="22" t="s">
        <v>125</v>
      </c>
      <c r="B37" s="27"/>
      <c r="D37" s="68"/>
      <c r="E37" s="25"/>
      <c r="F37" s="25"/>
      <c r="G37" s="25"/>
      <c r="H37" s="68"/>
      <c r="I37" s="25"/>
      <c r="J37" s="25"/>
    </row>
    <row r="38" spans="1:10" ht="21.75" customHeight="1">
      <c r="A38" s="22" t="s">
        <v>64</v>
      </c>
      <c r="B38" s="27"/>
      <c r="D38" s="68"/>
      <c r="E38" s="25"/>
      <c r="F38" s="25"/>
      <c r="G38" s="25"/>
      <c r="H38" s="68"/>
      <c r="I38" s="25"/>
      <c r="J38" s="25"/>
    </row>
    <row r="39" spans="1:10" ht="21.75" customHeight="1">
      <c r="A39" s="22" t="s">
        <v>101</v>
      </c>
      <c r="B39" s="27"/>
      <c r="D39" s="68">
        <v>601723</v>
      </c>
      <c r="E39" s="25"/>
      <c r="F39" s="25">
        <v>-1246648</v>
      </c>
      <c r="G39" s="25"/>
      <c r="H39" s="68">
        <v>1327256</v>
      </c>
      <c r="I39" s="25"/>
      <c r="J39" s="25">
        <v>1387216</v>
      </c>
    </row>
    <row r="40" spans="1:10" ht="21.75" customHeight="1">
      <c r="A40" s="22" t="s">
        <v>102</v>
      </c>
      <c r="B40" s="27"/>
      <c r="D40" s="68">
        <v>142798753</v>
      </c>
      <c r="E40" s="25"/>
      <c r="F40" s="25">
        <v>-202986372</v>
      </c>
      <c r="G40" s="25"/>
      <c r="H40" s="68">
        <v>137990604</v>
      </c>
      <c r="I40" s="25"/>
      <c r="J40" s="25">
        <v>-196655277</v>
      </c>
    </row>
    <row r="41" spans="1:10" ht="21.75" customHeight="1">
      <c r="A41" s="22" t="s">
        <v>80</v>
      </c>
      <c r="B41" s="27"/>
      <c r="D41" s="68">
        <v>49379532</v>
      </c>
      <c r="E41" s="25"/>
      <c r="F41" s="25">
        <v>-54694836</v>
      </c>
      <c r="G41" s="25"/>
      <c r="H41" s="68">
        <v>46961558</v>
      </c>
      <c r="I41" s="25"/>
      <c r="J41" s="25">
        <v>-54677566</v>
      </c>
    </row>
    <row r="42" spans="1:10" ht="21.75" customHeight="1">
      <c r="A42" s="22" t="s">
        <v>221</v>
      </c>
      <c r="B42" s="27"/>
      <c r="D42" s="68">
        <v>39779486</v>
      </c>
      <c r="E42" s="25"/>
      <c r="F42" s="25">
        <v>-170426246</v>
      </c>
      <c r="G42" s="25"/>
      <c r="H42" s="68">
        <v>29697774</v>
      </c>
      <c r="I42" s="25"/>
      <c r="J42" s="25">
        <v>-170331036</v>
      </c>
    </row>
    <row r="43" spans="1:10" ht="21.75" customHeight="1">
      <c r="A43" s="22" t="s">
        <v>184</v>
      </c>
      <c r="B43" s="27"/>
      <c r="D43" s="68">
        <v>-2677993</v>
      </c>
      <c r="E43" s="25"/>
      <c r="F43" s="25">
        <v>-261671</v>
      </c>
      <c r="G43" s="25"/>
      <c r="H43" s="68">
        <v>-527276</v>
      </c>
      <c r="I43" s="25"/>
      <c r="J43" s="25">
        <v>0</v>
      </c>
    </row>
    <row r="44" spans="1:10" ht="21.75" customHeight="1">
      <c r="A44" s="22" t="s">
        <v>65</v>
      </c>
      <c r="B44" s="27"/>
      <c r="D44" s="79">
        <v>1969700</v>
      </c>
      <c r="E44" s="29"/>
      <c r="F44" s="32">
        <v>2815087</v>
      </c>
      <c r="G44" s="29"/>
      <c r="H44" s="79">
        <v>1838546</v>
      </c>
      <c r="I44" s="29"/>
      <c r="J44" s="32">
        <v>2843498</v>
      </c>
    </row>
    <row r="45" spans="1:10" ht="21.75" customHeight="1">
      <c r="A45" s="22" t="s">
        <v>210</v>
      </c>
      <c r="B45" s="27"/>
      <c r="D45" s="95">
        <f>SUM(D26:D44)</f>
        <v>-1889732662</v>
      </c>
      <c r="E45" s="29"/>
      <c r="F45" s="29">
        <f>SUM(F26:F44)</f>
        <v>-362025889</v>
      </c>
      <c r="G45" s="29"/>
      <c r="H45" s="95">
        <f>SUM(H26:H44)</f>
        <v>-1554989874</v>
      </c>
      <c r="I45" s="29"/>
      <c r="J45" s="29">
        <f>SUM(J26:J44)</f>
        <v>-571819722</v>
      </c>
    </row>
    <row r="46" spans="1:10" ht="21.75" customHeight="1">
      <c r="A46" s="22" t="s">
        <v>66</v>
      </c>
      <c r="B46" s="27"/>
      <c r="D46" s="79">
        <v>-29450140</v>
      </c>
      <c r="E46" s="29"/>
      <c r="F46" s="32">
        <v>-57120492</v>
      </c>
      <c r="G46" s="29"/>
      <c r="H46" s="79">
        <v>-25413571</v>
      </c>
      <c r="I46" s="29"/>
      <c r="J46" s="32">
        <v>-49647395</v>
      </c>
    </row>
    <row r="47" spans="1:10" ht="21.75" customHeight="1">
      <c r="A47" s="20" t="s">
        <v>211</v>
      </c>
      <c r="B47" s="27"/>
      <c r="D47" s="79">
        <f>SUM(D45:D46)</f>
        <v>-1919182802</v>
      </c>
      <c r="E47" s="25"/>
      <c r="F47" s="32">
        <f>SUM(F45:F46)</f>
        <v>-419146381</v>
      </c>
      <c r="G47" s="25"/>
      <c r="H47" s="79">
        <f>SUM(H45:H46)</f>
        <v>-1580403445</v>
      </c>
      <c r="I47" s="25"/>
      <c r="J47" s="32">
        <f>SUM(J45:J46)</f>
        <v>-621467117</v>
      </c>
    </row>
    <row r="48" spans="1:10" ht="21.75" customHeight="1">
      <c r="A48" s="20"/>
      <c r="B48" s="27"/>
      <c r="D48" s="29"/>
      <c r="E48" s="25"/>
      <c r="F48" s="29"/>
      <c r="G48" s="25"/>
      <c r="H48" s="29"/>
      <c r="I48" s="25"/>
      <c r="J48" s="29"/>
    </row>
    <row r="49" spans="1:10" ht="21.75" customHeight="1">
      <c r="A49" s="22" t="s">
        <v>13</v>
      </c>
    </row>
    <row r="50" spans="1:10" s="20" customFormat="1" ht="21.75" customHeight="1">
      <c r="A50" s="97" t="s">
        <v>213</v>
      </c>
      <c r="B50" s="3"/>
      <c r="C50" s="3"/>
      <c r="D50" s="3"/>
      <c r="E50" s="3"/>
      <c r="F50" s="3"/>
      <c r="G50" s="3"/>
    </row>
    <row r="51" spans="1:10" s="20" customFormat="1" ht="21.75" customHeight="1">
      <c r="A51" s="20" t="s">
        <v>67</v>
      </c>
    </row>
    <row r="52" spans="1:10" s="20" customFormat="1" ht="21.75" customHeight="1">
      <c r="A52" s="20" t="s">
        <v>175</v>
      </c>
    </row>
    <row r="53" spans="1:10" ht="21.75" customHeight="1">
      <c r="A53" s="39"/>
      <c r="B53" s="39"/>
      <c r="C53" s="39"/>
      <c r="D53" s="39"/>
      <c r="E53" s="39"/>
      <c r="F53" s="39"/>
      <c r="G53" s="39"/>
      <c r="H53" s="39"/>
      <c r="I53" s="39"/>
      <c r="J53" s="21" t="s">
        <v>82</v>
      </c>
    </row>
    <row r="54" spans="1:10" s="23" customFormat="1" ht="21.75" customHeight="1">
      <c r="D54" s="40"/>
      <c r="E54" s="40" t="s">
        <v>52</v>
      </c>
      <c r="F54" s="40"/>
      <c r="G54" s="20"/>
      <c r="H54" s="41"/>
      <c r="I54" s="40" t="s">
        <v>53</v>
      </c>
      <c r="J54" s="41"/>
    </row>
    <row r="55" spans="1:10" s="23" customFormat="1" ht="21.75" customHeight="1">
      <c r="B55" s="24"/>
      <c r="D55" s="42">
        <v>2019</v>
      </c>
      <c r="E55" s="43"/>
      <c r="F55" s="42">
        <v>2018</v>
      </c>
      <c r="G55" s="44"/>
      <c r="H55" s="42">
        <v>2019</v>
      </c>
      <c r="I55" s="43"/>
      <c r="J55" s="42">
        <v>2018</v>
      </c>
    </row>
    <row r="56" spans="1:10" ht="21.75" customHeight="1">
      <c r="A56" s="20" t="s">
        <v>68</v>
      </c>
      <c r="F56" s="23"/>
    </row>
    <row r="57" spans="1:10" ht="21.75" customHeight="1">
      <c r="A57" s="22" t="s">
        <v>226</v>
      </c>
      <c r="D57" s="95">
        <v>-8020217</v>
      </c>
      <c r="E57" s="29"/>
      <c r="F57" s="29">
        <v>-20323310</v>
      </c>
      <c r="G57" s="29"/>
      <c r="H57" s="95">
        <v>-8020217</v>
      </c>
      <c r="I57" s="29"/>
      <c r="J57" s="29">
        <v>-20323310</v>
      </c>
    </row>
    <row r="58" spans="1:10" ht="21.75" customHeight="1">
      <c r="A58" s="22" t="s">
        <v>171</v>
      </c>
      <c r="D58" s="95">
        <v>-78577891</v>
      </c>
      <c r="E58" s="29"/>
      <c r="F58" s="29">
        <v>13000000</v>
      </c>
      <c r="G58" s="29"/>
      <c r="H58" s="95">
        <v>-276077891</v>
      </c>
      <c r="I58" s="29"/>
      <c r="J58" s="29">
        <v>13000000</v>
      </c>
    </row>
    <row r="59" spans="1:10" ht="21.75" customHeight="1">
      <c r="A59" s="22" t="s">
        <v>139</v>
      </c>
      <c r="D59" s="25">
        <v>0</v>
      </c>
      <c r="E59" s="29"/>
      <c r="F59" s="29">
        <v>-24750000</v>
      </c>
      <c r="G59" s="29"/>
      <c r="H59" s="25">
        <v>0</v>
      </c>
      <c r="I59" s="29"/>
      <c r="J59" s="29">
        <v>-24750000</v>
      </c>
    </row>
    <row r="60" spans="1:10" ht="21.75" customHeight="1">
      <c r="A60" s="22" t="s">
        <v>144</v>
      </c>
      <c r="D60" s="25">
        <v>0</v>
      </c>
      <c r="E60" s="29"/>
      <c r="F60" s="29">
        <v>94400</v>
      </c>
      <c r="G60" s="29"/>
      <c r="H60" s="25">
        <v>0</v>
      </c>
      <c r="I60" s="29"/>
      <c r="J60" s="29">
        <v>94400</v>
      </c>
    </row>
    <row r="61" spans="1:10" ht="21.75" customHeight="1">
      <c r="A61" s="22" t="s">
        <v>172</v>
      </c>
      <c r="D61" s="68">
        <v>-16448600</v>
      </c>
      <c r="E61" s="25"/>
      <c r="F61" s="25">
        <v>-7883537</v>
      </c>
      <c r="G61" s="25"/>
      <c r="H61" s="95">
        <v>-16167078</v>
      </c>
      <c r="I61" s="25"/>
      <c r="J61" s="26">
        <v>-7596527</v>
      </c>
    </row>
    <row r="62" spans="1:10" ht="21.75" customHeight="1">
      <c r="A62" s="22" t="s">
        <v>105</v>
      </c>
      <c r="D62" s="68">
        <v>-6919164</v>
      </c>
      <c r="E62" s="25"/>
      <c r="F62" s="25">
        <v>-3296200</v>
      </c>
      <c r="G62" s="25"/>
      <c r="H62" s="95">
        <v>-6763800</v>
      </c>
      <c r="I62" s="25"/>
      <c r="J62" s="26">
        <v>-3296200</v>
      </c>
    </row>
    <row r="63" spans="1:10" ht="21.75" customHeight="1">
      <c r="A63" s="22" t="s">
        <v>69</v>
      </c>
      <c r="D63" s="79">
        <v>574697</v>
      </c>
      <c r="E63" s="29"/>
      <c r="F63" s="32">
        <v>3301032</v>
      </c>
      <c r="G63" s="29"/>
      <c r="H63" s="96">
        <v>524996</v>
      </c>
      <c r="I63" s="29"/>
      <c r="J63" s="33">
        <v>37222818</v>
      </c>
    </row>
    <row r="64" spans="1:10" ht="21.75" customHeight="1">
      <c r="A64" s="20" t="s">
        <v>160</v>
      </c>
      <c r="D64" s="79">
        <f>SUM(D57:D63)</f>
        <v>-109391175</v>
      </c>
      <c r="E64" s="25"/>
      <c r="F64" s="32">
        <f>SUM(F57:F63)</f>
        <v>-39857615</v>
      </c>
      <c r="G64" s="25"/>
      <c r="H64" s="79">
        <f>SUM(H57:H63)</f>
        <v>-306503990</v>
      </c>
      <c r="I64" s="25"/>
      <c r="J64" s="32">
        <f>SUM(J57:J63)</f>
        <v>-5648819</v>
      </c>
    </row>
    <row r="65" spans="1:10" ht="21.75" customHeight="1">
      <c r="A65" s="20" t="s">
        <v>70</v>
      </c>
      <c r="D65" s="68"/>
      <c r="E65" s="25"/>
      <c r="F65" s="25"/>
      <c r="G65" s="25"/>
      <c r="H65" s="68"/>
      <c r="I65" s="25"/>
      <c r="J65" s="25"/>
    </row>
    <row r="66" spans="1:10" ht="21.75" customHeight="1">
      <c r="A66" s="22" t="s">
        <v>222</v>
      </c>
      <c r="D66" s="68"/>
      <c r="E66" s="25"/>
      <c r="F66" s="25"/>
      <c r="G66" s="25"/>
      <c r="H66" s="68"/>
      <c r="I66" s="25"/>
      <c r="J66" s="25"/>
    </row>
    <row r="67" spans="1:10" ht="21.75" customHeight="1">
      <c r="A67" s="22" t="s">
        <v>91</v>
      </c>
      <c r="D67" s="68">
        <v>51239047</v>
      </c>
      <c r="E67" s="25"/>
      <c r="F67" s="22">
        <v>-465000000</v>
      </c>
      <c r="G67" s="25"/>
      <c r="H67" s="68">
        <v>41240435</v>
      </c>
      <c r="I67" s="25"/>
      <c r="J67" s="25">
        <v>-465000000</v>
      </c>
    </row>
    <row r="68" spans="1:10" ht="21.75" customHeight="1">
      <c r="A68" s="22" t="s">
        <v>223</v>
      </c>
      <c r="D68" s="25">
        <v>0</v>
      </c>
      <c r="E68" s="25"/>
      <c r="F68" s="26">
        <v>-18506105</v>
      </c>
      <c r="G68" s="25"/>
      <c r="H68" s="25">
        <v>0</v>
      </c>
      <c r="I68" s="25"/>
      <c r="J68" s="25">
        <v>0</v>
      </c>
    </row>
    <row r="69" spans="1:10" ht="21.75" customHeight="1">
      <c r="A69" s="22" t="s">
        <v>88</v>
      </c>
      <c r="D69" s="25">
        <v>0</v>
      </c>
      <c r="E69" s="25"/>
      <c r="F69" s="26">
        <v>-252318925</v>
      </c>
      <c r="G69" s="25"/>
      <c r="H69" s="25">
        <v>0</v>
      </c>
      <c r="I69" s="25"/>
      <c r="J69" s="25">
        <v>-252318925</v>
      </c>
    </row>
    <row r="70" spans="1:10" ht="21.75" customHeight="1">
      <c r="A70" s="22" t="s">
        <v>90</v>
      </c>
    </row>
    <row r="71" spans="1:10" ht="21.75" customHeight="1">
      <c r="A71" s="22" t="s">
        <v>91</v>
      </c>
      <c r="D71" s="68">
        <v>1670492456</v>
      </c>
      <c r="E71" s="25"/>
      <c r="F71" s="25">
        <v>1276009755</v>
      </c>
      <c r="G71" s="25"/>
      <c r="H71" s="68">
        <v>1633982596</v>
      </c>
      <c r="I71" s="25"/>
      <c r="J71" s="25">
        <v>1276009755</v>
      </c>
    </row>
    <row r="72" spans="1:10" ht="21.75" customHeight="1">
      <c r="A72" s="22" t="s">
        <v>89</v>
      </c>
      <c r="D72" s="91">
        <v>-398807797</v>
      </c>
      <c r="E72" s="25"/>
      <c r="F72" s="26">
        <v>-1562148673</v>
      </c>
      <c r="G72" s="25"/>
      <c r="H72" s="68">
        <v>-362297938</v>
      </c>
      <c r="I72" s="25"/>
      <c r="J72" s="25">
        <v>-1523023173</v>
      </c>
    </row>
    <row r="73" spans="1:10" ht="21.75" customHeight="1">
      <c r="A73" s="22" t="s">
        <v>151</v>
      </c>
      <c r="D73" s="91">
        <v>486000000</v>
      </c>
      <c r="E73" s="25"/>
      <c r="F73" s="25">
        <v>1698500000</v>
      </c>
      <c r="G73" s="25"/>
      <c r="H73" s="68">
        <v>486000000</v>
      </c>
      <c r="I73" s="25"/>
      <c r="J73" s="25">
        <v>1698500000</v>
      </c>
    </row>
    <row r="74" spans="1:10" ht="21.75" customHeight="1">
      <c r="A74" s="22" t="s">
        <v>152</v>
      </c>
      <c r="D74" s="25">
        <v>0</v>
      </c>
      <c r="E74" s="25"/>
      <c r="F74" s="25">
        <v>-170000000</v>
      </c>
      <c r="G74" s="25"/>
      <c r="H74" s="25">
        <v>0</v>
      </c>
      <c r="I74" s="25"/>
      <c r="J74" s="25">
        <v>-170000000</v>
      </c>
    </row>
    <row r="75" spans="1:10" ht="21.75" customHeight="1">
      <c r="A75" s="22" t="s">
        <v>126</v>
      </c>
      <c r="D75" s="68">
        <v>-5568404</v>
      </c>
      <c r="E75" s="25"/>
      <c r="F75" s="25">
        <v>-20243683</v>
      </c>
      <c r="G75" s="25"/>
      <c r="H75" s="68">
        <v>-5568404</v>
      </c>
      <c r="I75" s="25"/>
      <c r="J75" s="25">
        <v>-20243683</v>
      </c>
    </row>
    <row r="76" spans="1:10" ht="21.75" customHeight="1">
      <c r="A76" s="22" t="s">
        <v>153</v>
      </c>
      <c r="D76" s="25">
        <v>0</v>
      </c>
      <c r="E76" s="25"/>
      <c r="F76" s="25">
        <v>-1308371</v>
      </c>
      <c r="G76" s="25"/>
      <c r="H76" s="25">
        <v>0</v>
      </c>
      <c r="I76" s="25"/>
      <c r="J76" s="25">
        <v>-1308371</v>
      </c>
    </row>
    <row r="77" spans="1:10" ht="21.75" customHeight="1">
      <c r="A77" s="22" t="s">
        <v>154</v>
      </c>
      <c r="D77" s="68">
        <v>1225</v>
      </c>
      <c r="E77" s="25"/>
      <c r="F77" s="25">
        <v>537436175</v>
      </c>
      <c r="G77" s="25"/>
      <c r="H77" s="68">
        <v>1225</v>
      </c>
      <c r="I77" s="25"/>
      <c r="J77" s="25">
        <v>537436175</v>
      </c>
    </row>
    <row r="78" spans="1:10" ht="21.75" customHeight="1">
      <c r="A78" s="22" t="s">
        <v>121</v>
      </c>
      <c r="D78" s="68">
        <v>-44625937</v>
      </c>
      <c r="E78" s="25"/>
      <c r="F78" s="25">
        <v>-70162470</v>
      </c>
      <c r="G78" s="25"/>
      <c r="H78" s="68">
        <v>-44625937</v>
      </c>
      <c r="I78" s="25"/>
      <c r="J78" s="25">
        <v>-70162470</v>
      </c>
    </row>
    <row r="79" spans="1:10" ht="21.75" customHeight="1">
      <c r="A79" s="22" t="s">
        <v>71</v>
      </c>
      <c r="D79" s="91">
        <v>-201162329</v>
      </c>
      <c r="E79" s="25"/>
      <c r="F79" s="26">
        <v>-112735136</v>
      </c>
      <c r="G79" s="25"/>
      <c r="H79" s="68">
        <v>-198377337</v>
      </c>
      <c r="I79" s="25"/>
      <c r="J79" s="25">
        <v>-111489684</v>
      </c>
    </row>
    <row r="80" spans="1:10" ht="21.75" customHeight="1">
      <c r="A80" s="20" t="s">
        <v>212</v>
      </c>
      <c r="D80" s="67">
        <f>SUM(D67:D79)</f>
        <v>1557568261</v>
      </c>
      <c r="E80" s="25"/>
      <c r="F80" s="34">
        <f>SUM(F67:F79)</f>
        <v>839522567</v>
      </c>
      <c r="G80" s="25"/>
      <c r="H80" s="67">
        <f>SUM(H67:H79)</f>
        <v>1550354640</v>
      </c>
      <c r="I80" s="25"/>
      <c r="J80" s="34">
        <f>SUM(J67:J79)</f>
        <v>898399624</v>
      </c>
    </row>
    <row r="81" spans="1:10" ht="21.75" customHeight="1">
      <c r="A81" s="20" t="s">
        <v>185</v>
      </c>
      <c r="D81" s="95">
        <f>SUM(D47,D64,D80)</f>
        <v>-471005716</v>
      </c>
      <c r="E81" s="29"/>
      <c r="F81" s="29">
        <f>SUM(F47,F64,F80)</f>
        <v>380518571</v>
      </c>
      <c r="G81" s="29"/>
      <c r="H81" s="95">
        <f>SUM(H47,H64,H80)</f>
        <v>-336552795</v>
      </c>
      <c r="I81" s="29"/>
      <c r="J81" s="29">
        <f>SUM(J47,J64,J80)</f>
        <v>271283688</v>
      </c>
    </row>
    <row r="82" spans="1:10" ht="21.75" customHeight="1">
      <c r="A82" s="22" t="s">
        <v>106</v>
      </c>
      <c r="D82" s="96">
        <v>506941487</v>
      </c>
      <c r="E82" s="25"/>
      <c r="F82" s="33">
        <v>126422916</v>
      </c>
      <c r="G82" s="25"/>
      <c r="H82" s="79">
        <v>366969325</v>
      </c>
      <c r="I82" s="25"/>
      <c r="J82" s="32">
        <v>95685637</v>
      </c>
    </row>
    <row r="83" spans="1:10" ht="21.75" customHeight="1" thickBot="1">
      <c r="A83" s="20" t="s">
        <v>203</v>
      </c>
      <c r="D83" s="69">
        <f>SUM(D81:D82)</f>
        <v>35935771</v>
      </c>
      <c r="E83" s="25"/>
      <c r="F83" s="35">
        <f>SUM(F81:F82)</f>
        <v>506941487</v>
      </c>
      <c r="G83" s="25"/>
      <c r="H83" s="69">
        <f>SUM(H81:H82)</f>
        <v>30416530</v>
      </c>
      <c r="I83" s="25"/>
      <c r="J83" s="35">
        <f>SUM(J81:J82)</f>
        <v>366969325</v>
      </c>
    </row>
    <row r="84" spans="1:10" ht="21.75" customHeight="1" thickTop="1">
      <c r="D84" s="68">
        <f>D83-'bs&amp;pl'!E9</f>
        <v>0</v>
      </c>
      <c r="E84" s="58"/>
      <c r="F84" s="58">
        <f>F83-'bs&amp;pl'!G9</f>
        <v>0</v>
      </c>
      <c r="G84" s="58"/>
      <c r="H84" s="58">
        <f>H83-'bs&amp;pl'!I9</f>
        <v>0</v>
      </c>
      <c r="I84" s="58"/>
      <c r="J84" s="58">
        <f>J83-'bs&amp;pl'!K9</f>
        <v>0</v>
      </c>
    </row>
    <row r="85" spans="1:10" ht="21.75" customHeight="1">
      <c r="A85" s="20" t="s">
        <v>93</v>
      </c>
      <c r="D85" s="68"/>
      <c r="H85" s="68"/>
    </row>
    <row r="86" spans="1:10" ht="21.75" customHeight="1">
      <c r="A86" s="22" t="s">
        <v>94</v>
      </c>
      <c r="D86" s="91"/>
      <c r="E86" s="25"/>
      <c r="F86" s="26"/>
      <c r="G86" s="25"/>
      <c r="H86" s="91"/>
      <c r="I86" s="25"/>
      <c r="J86" s="26"/>
    </row>
    <row r="87" spans="1:10" ht="21.75" customHeight="1">
      <c r="A87" s="22" t="s">
        <v>95</v>
      </c>
      <c r="D87" s="68"/>
      <c r="E87" s="25"/>
      <c r="G87" s="25"/>
      <c r="H87" s="68"/>
      <c r="I87" s="25"/>
    </row>
    <row r="88" spans="1:10" ht="21.75" customHeight="1">
      <c r="A88" s="22" t="s">
        <v>96</v>
      </c>
      <c r="D88" s="91">
        <v>194715900</v>
      </c>
      <c r="F88" s="26">
        <v>79397383</v>
      </c>
      <c r="G88" s="25"/>
      <c r="H88" s="91">
        <v>191998569</v>
      </c>
      <c r="I88" s="25"/>
      <c r="J88" s="26">
        <v>79397383</v>
      </c>
    </row>
    <row r="89" spans="1:10" ht="21.75" customHeight="1">
      <c r="A89" s="22" t="s">
        <v>158</v>
      </c>
    </row>
    <row r="90" spans="1:10" ht="21.75" customHeight="1">
      <c r="A90" s="22" t="s">
        <v>155</v>
      </c>
      <c r="D90" s="25">
        <v>0</v>
      </c>
      <c r="F90" s="26">
        <v>3399347</v>
      </c>
      <c r="G90" s="25"/>
      <c r="H90" s="25">
        <v>0</v>
      </c>
      <c r="I90" s="25"/>
      <c r="J90" s="26">
        <v>0</v>
      </c>
    </row>
    <row r="91" spans="1:10" ht="21.75" customHeight="1">
      <c r="A91" s="22" t="s">
        <v>158</v>
      </c>
    </row>
    <row r="92" spans="1:10" ht="21.75" customHeight="1">
      <c r="A92" s="22" t="s">
        <v>156</v>
      </c>
      <c r="D92" s="25">
        <v>0</v>
      </c>
      <c r="F92" s="26">
        <v>45845123</v>
      </c>
      <c r="G92" s="25"/>
      <c r="H92" s="25">
        <v>0</v>
      </c>
      <c r="I92" s="25"/>
      <c r="J92" s="26">
        <v>45845123</v>
      </c>
    </row>
    <row r="93" spans="1:10" ht="21.75" customHeight="1">
      <c r="A93" s="22" t="s">
        <v>157</v>
      </c>
      <c r="D93" s="25">
        <v>0</v>
      </c>
      <c r="F93" s="26">
        <v>57691379</v>
      </c>
      <c r="G93" s="25"/>
      <c r="H93" s="25">
        <v>0</v>
      </c>
      <c r="I93" s="25"/>
      <c r="J93" s="26">
        <v>57691379</v>
      </c>
    </row>
    <row r="94" spans="1:10" ht="21.75" customHeight="1">
      <c r="A94" s="22" t="s">
        <v>224</v>
      </c>
      <c r="D94" s="91">
        <v>-1960058</v>
      </c>
      <c r="E94" s="25"/>
      <c r="F94" s="26">
        <v>290815</v>
      </c>
      <c r="G94" s="25"/>
      <c r="H94" s="91">
        <v>-1960058</v>
      </c>
      <c r="I94" s="25"/>
      <c r="J94" s="26">
        <v>290815</v>
      </c>
    </row>
    <row r="96" spans="1:10" ht="21.75" customHeight="1">
      <c r="A96" s="22" t="s">
        <v>13</v>
      </c>
    </row>
    <row r="97" spans="4:12" ht="21.75" customHeight="1">
      <c r="D97" s="26"/>
      <c r="E97" s="25"/>
      <c r="F97" s="26"/>
      <c r="G97" s="25"/>
      <c r="H97" s="26"/>
      <c r="I97" s="25"/>
      <c r="J97" s="26"/>
    </row>
    <row r="98" spans="4:12" ht="21.75" customHeight="1">
      <c r="E98" s="25"/>
      <c r="F98" s="26"/>
      <c r="G98" s="25"/>
      <c r="I98" s="25"/>
      <c r="J98" s="28"/>
    </row>
    <row r="99" spans="4:12" ht="21.75" customHeight="1">
      <c r="E99" s="25"/>
      <c r="F99" s="26"/>
      <c r="G99" s="25"/>
      <c r="I99" s="25"/>
      <c r="J99" s="28"/>
    </row>
    <row r="100" spans="4:12" ht="21.75" customHeight="1">
      <c r="D100" s="26"/>
      <c r="F100" s="26"/>
      <c r="G100" s="25"/>
      <c r="H100" s="26"/>
      <c r="I100" s="25"/>
      <c r="J100" s="28"/>
    </row>
    <row r="101" spans="4:12" ht="21.75" customHeight="1">
      <c r="D101" s="26"/>
      <c r="F101" s="26"/>
      <c r="G101" s="25"/>
      <c r="H101" s="26"/>
      <c r="I101" s="25"/>
      <c r="J101" s="28"/>
    </row>
    <row r="102" spans="4:12" ht="21.75" customHeight="1">
      <c r="D102" s="26"/>
      <c r="E102" s="25"/>
      <c r="F102" s="26"/>
      <c r="G102" s="25"/>
      <c r="H102" s="28"/>
      <c r="I102" s="25"/>
      <c r="J102" s="26"/>
    </row>
    <row r="103" spans="4:12" ht="21.75" customHeight="1">
      <c r="D103" s="26"/>
      <c r="E103" s="25"/>
      <c r="F103" s="26"/>
      <c r="G103" s="25"/>
      <c r="H103" s="28"/>
      <c r="I103" s="25"/>
      <c r="J103" s="26"/>
    </row>
    <row r="104" spans="4:12" ht="21.75" customHeight="1">
      <c r="D104" s="26"/>
      <c r="E104" s="26"/>
      <c r="F104" s="26"/>
      <c r="G104" s="26"/>
      <c r="H104" s="26"/>
      <c r="I104" s="26"/>
      <c r="J104" s="26"/>
    </row>
    <row r="105" spans="4:12" ht="21.75" customHeight="1">
      <c r="D105" s="26"/>
      <c r="E105" s="25"/>
      <c r="F105" s="26"/>
      <c r="G105" s="25"/>
      <c r="H105" s="28"/>
      <c r="I105" s="25"/>
      <c r="J105" s="26"/>
    </row>
    <row r="106" spans="4:12" ht="21.75" customHeight="1">
      <c r="D106" s="26"/>
      <c r="E106" s="26"/>
      <c r="F106" s="26"/>
      <c r="G106" s="26"/>
      <c r="H106" s="26"/>
      <c r="I106" s="26"/>
      <c r="J106" s="26"/>
      <c r="K106" s="26"/>
      <c r="L106" s="26"/>
    </row>
  </sheetData>
  <printOptions gridLinesSet="0"/>
  <pageMargins left="0.79" right="0.39370078740157483" top="0.78740157480314965" bottom="0.39370078740157483" header="0.19685039370078741" footer="0.19685039370078741"/>
  <pageSetup paperSize="9" scale="63" firstPageNumber="7" orientation="portrait" useFirstPageNumber="1" r:id="rId1"/>
  <headerFooter alignWithMargins="0">
    <oddFooter>&amp;R&amp;P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Consolidated</vt:lpstr>
      <vt:lpstr>Separate</vt:lpstr>
      <vt:lpstr>cashflow</vt:lpstr>
      <vt:lpstr>'bs&amp;pl'!Print_Area</vt:lpstr>
      <vt:lpstr>Consolidated!Print_Area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Navaporn Kuko</cp:lastModifiedBy>
  <cp:lastPrinted>2020-02-14T10:27:03Z</cp:lastPrinted>
  <dcterms:created xsi:type="dcterms:W3CDTF">2012-01-25T03:30:35Z</dcterms:created>
  <dcterms:modified xsi:type="dcterms:W3CDTF">2020-02-14T11:32:51Z</dcterms:modified>
</cp:coreProperties>
</file>