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C\NKK\Ad\2019_Chewethai Plc_RL\Convert\"/>
    </mc:Choice>
  </mc:AlternateContent>
  <xr:revisionPtr revIDLastSave="0" documentId="13_ncr:1_{6E7B3107-2E11-4D02-AFEF-28AAACFC18CC}" xr6:coauthVersionLast="36" xr6:coauthVersionMax="36" xr10:uidLastSave="{00000000-0000-0000-0000-000000000000}"/>
  <bookViews>
    <workbookView xWindow="0" yWindow="0" windowWidth="20490" windowHeight="7550" activeTab="3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7" r:id="rId5"/>
  </sheets>
  <definedNames>
    <definedName name="_xlnm.Print_Area" localSheetId="0">bs!$A$1:$K$95</definedName>
    <definedName name="_xlnm.Print_Area" localSheetId="2">consolidated!$A$1:$M$34</definedName>
    <definedName name="_xlnm.Print_Area" localSheetId="1">pl!$A$1:$K$44</definedName>
    <definedName name="_xlnm.Print_Area" localSheetId="3">separate!$A$1:$K$38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7" i="8" l="1"/>
  <c r="E37" i="8"/>
  <c r="E81" i="7"/>
  <c r="C81" i="7"/>
  <c r="E20" i="9" l="1"/>
  <c r="E29" i="4" l="1"/>
  <c r="I84" i="4" l="1"/>
  <c r="E84" i="4"/>
  <c r="I20" i="9" l="1"/>
  <c r="I36" i="8" l="1"/>
  <c r="G35" i="8" l="1"/>
  <c r="E35" i="8"/>
  <c r="C35" i="8"/>
  <c r="I31" i="10"/>
  <c r="G31" i="10"/>
  <c r="E31" i="10"/>
  <c r="C31" i="10"/>
  <c r="K28" i="8" l="1"/>
  <c r="K21" i="8"/>
  <c r="K20" i="8"/>
  <c r="C27" i="10"/>
  <c r="M24" i="10"/>
  <c r="M17" i="10"/>
  <c r="M16" i="10"/>
  <c r="I77" i="7" l="1"/>
  <c r="I63" i="7"/>
  <c r="E77" i="7"/>
  <c r="E63" i="7"/>
  <c r="I8" i="7"/>
  <c r="I25" i="7" s="1"/>
  <c r="I44" i="7" s="1"/>
  <c r="I46" i="7" s="1"/>
  <c r="E8" i="7"/>
  <c r="E25" i="7" s="1"/>
  <c r="E44" i="7" s="1"/>
  <c r="E46" i="7" s="1"/>
  <c r="K22" i="9"/>
  <c r="K25" i="9" s="1"/>
  <c r="K27" i="9" s="1"/>
  <c r="K29" i="9" s="1"/>
  <c r="K38" i="9" s="1"/>
  <c r="G22" i="9"/>
  <c r="K37" i="9"/>
  <c r="K36" i="9"/>
  <c r="K20" i="9"/>
  <c r="K14" i="9"/>
  <c r="G36" i="9"/>
  <c r="G37" i="9" s="1"/>
  <c r="G25" i="9"/>
  <c r="G27" i="9" s="1"/>
  <c r="G29" i="9" s="1"/>
  <c r="G20" i="9"/>
  <c r="G14" i="9"/>
  <c r="K84" i="4"/>
  <c r="G84" i="4"/>
  <c r="K60" i="4"/>
  <c r="K52" i="4"/>
  <c r="G60" i="4"/>
  <c r="G52" i="4"/>
  <c r="K29" i="4"/>
  <c r="K17" i="4"/>
  <c r="G29" i="4"/>
  <c r="G17" i="4"/>
  <c r="E78" i="7" l="1"/>
  <c r="E80" i="7" s="1"/>
  <c r="I78" i="7"/>
  <c r="I80" i="7" s="1"/>
  <c r="I81" i="7" s="1"/>
  <c r="G61" i="4"/>
  <c r="G85" i="4" s="1"/>
  <c r="K61" i="4"/>
  <c r="K85" i="4" s="1"/>
  <c r="K86" i="4" s="1"/>
  <c r="G30" i="4"/>
  <c r="K30" i="4"/>
  <c r="G38" i="9"/>
  <c r="I52" i="4"/>
  <c r="E52" i="4"/>
  <c r="G86" i="4" l="1"/>
  <c r="I36" i="9" l="1"/>
  <c r="C63" i="7" l="1"/>
  <c r="G63" i="7"/>
  <c r="K33" i="8"/>
  <c r="M29" i="10"/>
  <c r="I29" i="4"/>
  <c r="I60" i="4" l="1"/>
  <c r="K22" i="8" l="1"/>
  <c r="K18" i="8"/>
  <c r="M18" i="10"/>
  <c r="M14" i="10"/>
  <c r="K15" i="8" l="1"/>
  <c r="K13" i="8"/>
  <c r="G31" i="8"/>
  <c r="G16" i="8"/>
  <c r="G23" i="8" s="1"/>
  <c r="G25" i="8" s="1"/>
  <c r="G36" i="8" s="1"/>
  <c r="G27" i="10"/>
  <c r="G12" i="10"/>
  <c r="G19" i="10" s="1"/>
  <c r="G21" i="10" s="1"/>
  <c r="G32" i="10" s="1"/>
  <c r="G33" i="10" l="1"/>
  <c r="G37" i="8"/>
  <c r="E36" i="9" l="1"/>
  <c r="I37" i="9"/>
  <c r="E60" i="4"/>
  <c r="K34" i="8" l="1"/>
  <c r="E31" i="8"/>
  <c r="E16" i="8"/>
  <c r="E23" i="8" s="1"/>
  <c r="E25" i="8" s="1"/>
  <c r="E36" i="8" s="1"/>
  <c r="M30" i="10"/>
  <c r="M9" i="10"/>
  <c r="I27" i="10"/>
  <c r="I12" i="10"/>
  <c r="I19" i="10" s="1"/>
  <c r="I21" i="10" s="1"/>
  <c r="I32" i="10" s="1"/>
  <c r="E27" i="10"/>
  <c r="E12" i="10"/>
  <c r="E19" i="10" s="1"/>
  <c r="E21" i="10" s="1"/>
  <c r="E32" i="10" s="1"/>
  <c r="E33" i="10" l="1"/>
  <c r="I33" i="10"/>
  <c r="E37" i="9"/>
  <c r="K10" i="10" l="1"/>
  <c r="I14" i="8" l="1"/>
  <c r="M26" i="10"/>
  <c r="K30" i="8"/>
  <c r="C31" i="8"/>
  <c r="C16" i="8"/>
  <c r="C23" i="8" s="1"/>
  <c r="C25" i="8" s="1"/>
  <c r="C12" i="10"/>
  <c r="C19" i="10" s="1"/>
  <c r="C21" i="10" s="1"/>
  <c r="M11" i="10"/>
  <c r="C32" i="10" l="1"/>
  <c r="C33" i="10"/>
  <c r="C36" i="8"/>
  <c r="C37" i="8"/>
  <c r="I16" i="8"/>
  <c r="I23" i="8" s="1"/>
  <c r="K14" i="8"/>
  <c r="M10" i="10"/>
  <c r="M12" i="10" s="1"/>
  <c r="M19" i="10" s="1"/>
  <c r="K12" i="10"/>
  <c r="K19" i="10" s="1"/>
  <c r="K21" i="10" s="1"/>
  <c r="K32" i="10" s="1"/>
  <c r="I17" i="4"/>
  <c r="M21" i="10" l="1"/>
  <c r="K23" i="8"/>
  <c r="K16" i="8"/>
  <c r="E14" i="9"/>
  <c r="C77" i="7" l="1"/>
  <c r="I25" i="8" l="1"/>
  <c r="K25" i="8" l="1"/>
  <c r="K36" i="8" s="1"/>
  <c r="M32" i="10" l="1"/>
  <c r="I14" i="9" l="1"/>
  <c r="I22" i="9" s="1"/>
  <c r="I61" i="4" l="1"/>
  <c r="I30" i="4" l="1"/>
  <c r="I25" i="9" l="1"/>
  <c r="I27" i="9" s="1"/>
  <c r="I29" i="9" s="1"/>
  <c r="I29" i="8" l="1"/>
  <c r="I31" i="8" s="1"/>
  <c r="I35" i="8" s="1"/>
  <c r="I38" i="9"/>
  <c r="G8" i="7"/>
  <c r="G25" i="7" s="1"/>
  <c r="G44" i="7" s="1"/>
  <c r="K29" i="8" l="1"/>
  <c r="K31" i="8" s="1"/>
  <c r="K35" i="8" s="1"/>
  <c r="I85" i="4"/>
  <c r="G46" i="7"/>
  <c r="G77" i="7"/>
  <c r="I37" i="8" l="1"/>
  <c r="I86" i="4"/>
  <c r="G78" i="7"/>
  <c r="G80" i="7" s="1"/>
  <c r="G81" i="7" s="1"/>
  <c r="E17" i="4" l="1"/>
  <c r="E22" i="9" l="1"/>
  <c r="E25" i="9" s="1"/>
  <c r="E27" i="9" s="1"/>
  <c r="C8" i="7" s="1"/>
  <c r="E30" i="4"/>
  <c r="E29" i="9" l="1"/>
  <c r="K25" i="10" s="1"/>
  <c r="C25" i="7"/>
  <c r="C44" i="7" s="1"/>
  <c r="E61" i="4"/>
  <c r="K27" i="10" l="1"/>
  <c r="K31" i="10" s="1"/>
  <c r="K33" i="10" s="1"/>
  <c r="E38" i="9"/>
  <c r="C46" i="7"/>
  <c r="C78" i="7" s="1"/>
  <c r="C80" i="7" l="1"/>
  <c r="M25" i="10"/>
  <c r="M27" i="10" s="1"/>
  <c r="M31" i="10" s="1"/>
  <c r="E85" i="4"/>
  <c r="E86" i="4" s="1"/>
  <c r="M33" i="10" l="1"/>
</calcChain>
</file>

<file path=xl/sharedStrings.xml><?xml version="1.0" encoding="utf-8"?>
<sst xmlns="http://schemas.openxmlformats.org/spreadsheetml/2006/main" count="317" uniqueCount="215">
  <si>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</si>
  <si>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</si>
  <si>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</si>
  <si>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</si>
  <si>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</si>
  <si>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</si>
  <si>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</si>
  <si>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</si>
  <si>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</si>
  <si>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</si>
  <si>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</si>
  <si>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</si>
  <si>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</si>
  <si>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</si>
  <si>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</si>
  <si>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</si>
  <si>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</si>
  <si>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</si>
  <si>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</si>
  <si>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</si>
  <si>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</si>
  <si>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</si>
  <si>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</si>
  <si>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</si>
  <si>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</si>
  <si>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</si>
  <si>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</si>
  <si>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</si>
  <si>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</si>
  <si>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</si>
  <si>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</si>
  <si>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</si>
  <si>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</si>
  <si>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</si>
  <si>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</si>
  <si>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</si>
  <si>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</si>
  <si>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</si>
  <si>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</si>
  <si>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</si>
  <si>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</si>
  <si>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</si>
  <si>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</si>
  <si>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</si>
  <si>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</si>
  <si>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</si>
  <si>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</si>
  <si>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ลูกหนี้การค้าและลูกหนี้อื่น</t>
  </si>
  <si>
    <t>ภาษีเงินได้ค้างจ่าย</t>
  </si>
  <si>
    <t>เงินกู้ยืมระยะยาวจากสถาบันการเงินที่ถึงกำหนดชำระภายในหนึ่งปี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</si>
  <si>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</si>
  <si>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</si>
  <si>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</si>
  <si>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</si>
  <si>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</si>
  <si>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</si>
  <si>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</si>
  <si>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</si>
  <si>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</si>
  <si>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</si>
  <si>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</si>
  <si>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</si>
  <si>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</si>
  <si>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</si>
  <si>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</si>
  <si>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</si>
  <si>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</si>
  <si>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</si>
  <si>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</si>
  <si>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</si>
  <si>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</si>
  <si>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</si>
  <si>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</si>
  <si>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</si>
  <si>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</si>
  <si>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</si>
  <si>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</si>
  <si>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</si>
  <si>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</si>
  <si>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</si>
  <si>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</si>
  <si>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</si>
  <si>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</si>
  <si>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</si>
  <si>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ที่ดินและต้นทุนการพัฒนาอสังหาริมทรัพย์ลดลงจากการโอนเป็นต้นทุนขาย</t>
  </si>
  <si>
    <t>กำไรขาดทุนเบ็ดเสร็จอื่น:</t>
  </si>
  <si>
    <t xml:space="preserve">กำไรขาดทุนเบ็ดเสร็จรวมสำหรับปี </t>
  </si>
  <si>
    <t>- กิจการที่เกี่ยวข้องกัน</t>
  </si>
  <si>
    <t>- กิจการอื่น</t>
  </si>
  <si>
    <t>เงินสดรับจากการเพิ่มทุน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</si>
  <si>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</si>
  <si>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</si>
  <si>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</si>
  <si>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</si>
  <si>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 xml:space="preserve">กำไรสำหรับปี </t>
  </si>
  <si>
    <t>เงินสดจ่ายชำระเงินกู้ยืมระยะยาวจากกิจการที่เกี่ยวข้องกัน</t>
  </si>
  <si>
    <t xml:space="preserve">   ดอกเบี้ยจ่ายส่วนที่บันทึกเป็นต้นทุนของที่ดินและต้นทุนการพัฒนา</t>
  </si>
  <si>
    <t xml:space="preserve">      อสังหาริมทรัพย์</t>
  </si>
  <si>
    <t>เงินสดและรายการเทียบเท่าเงินสดต้นปี</t>
  </si>
  <si>
    <t>กรรมการ</t>
  </si>
  <si>
    <t>กำไรต่อหุ้น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</si>
  <si>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</si>
  <si>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</si>
  <si>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</si>
  <si>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</si>
  <si>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 xml:space="preserve">   ยังไม่ได้จัดสรร</t>
  </si>
  <si>
    <t>รายการที่จะไม่ถูกบันทึกในส่วนของกำไรขาดทุนในภายหลัง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</si>
  <si>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</si>
  <si>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</si>
  <si>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</si>
  <si>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ส่วนเกินมูลค่า</t>
  </si>
  <si>
    <t>หุ้นสามัญ</t>
  </si>
  <si>
    <t>บริษัทย่อย</t>
  </si>
  <si>
    <t>ยังไม่ได้จัดสรร</t>
  </si>
  <si>
    <t>เงินสดรับจากการออกหุ้นกู้</t>
  </si>
  <si>
    <t xml:space="preserve">   อื่น ๆ</t>
  </si>
  <si>
    <t xml:space="preserve">   ค่าตัดจำหน่ายค่าใช้จ่ายทางตรงในการออกหุ้นกู้</t>
  </si>
  <si>
    <t>เงินสดจ่ายซื้อคอมพิวเตอร์ซอฟต์แวร์</t>
  </si>
  <si>
    <t>เงินกู้ยืมระยะสั้นจากกิจการที่เกี่ยวข้องกันลดลง</t>
  </si>
  <si>
    <t>เงินสดจ่ายค่าใช้จ่ายทางตรงในการออกหุ้นกู้</t>
  </si>
  <si>
    <t xml:space="preserve">เงินทดรองจ่ายแก่กิจการที่เกี่ยวข้องกัน </t>
  </si>
  <si>
    <t>บริษัทฯ</t>
  </si>
  <si>
    <t>จัดสรรแล้ว - สำรองตามกฎหมาย</t>
  </si>
  <si>
    <t xml:space="preserve">      - บริษัทฯ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</si>
  <si>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</si>
  <si>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</si>
  <si>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ส่วนแบ่งขาดทุนจากเงินลงทุนในบริษัทร่วม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</si>
  <si>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</si>
  <si>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</si>
  <si>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สำรองตามกฎหมาย</t>
  </si>
  <si>
    <t>จัดสรรแล้ว -</t>
  </si>
  <si>
    <t>เงินสดจ่ายสำหรับเงินลงทุนในบริษัทร่วม</t>
  </si>
  <si>
    <t xml:space="preserve">   และบริษัทร่วม ค่าใช้จ่ายทางการเงินและค่าใช้จ่ายภาษีเงินได้</t>
  </si>
  <si>
    <t xml:space="preserve">   ส่วนแบ่งขาดทุนจากเงินลงทุนในบริษัทร่วม</t>
  </si>
  <si>
    <t>โอนกำไรสะสมที่ยังไม่ได้จัดสรร</t>
  </si>
  <si>
    <t xml:space="preserve">   ขาดทุนจากการจำหน่ายและตัดจำหน่ายอุปกรณ์</t>
  </si>
  <si>
    <t>เงินสดรับจากการขายอุปกรณ์</t>
  </si>
  <si>
    <t>2561</t>
  </si>
  <si>
    <t>ยอดคงเหลือ ณ วันที่ 1 มกราคม 2561</t>
  </si>
  <si>
    <t>ยอดคงเหลือ ณ วันที่ 31 ธันวาคม 2561</t>
  </si>
  <si>
    <t>เงินฝากธนาคารที่มีภาระค้ำประกัน</t>
  </si>
  <si>
    <t xml:space="preserve">      หุ้นสามัญ 2,307,692,307 หุ้น มูลค่าหุ้นละ 1 บาท</t>
  </si>
  <si>
    <t>หุ้นสามัญเพิ่มทุนจากการออกหุ้นใหม่</t>
  </si>
  <si>
    <t xml:space="preserve">   ค่าตัดจำหน่ายค่าธรรมเนียมทางการเงิน</t>
  </si>
  <si>
    <t>เงินฝากธนาคารที่มีภาระค้ำประกันเพิ่มขึ้น</t>
  </si>
  <si>
    <t>เงินสดจ่ายชำระคืนหุ้นกู้</t>
  </si>
  <si>
    <t>เงินสดจ่ายค่าธรรมเนียมทางการเงิน</t>
  </si>
  <si>
    <t>จ่ายเงินปันผล</t>
  </si>
  <si>
    <t xml:space="preserve">   จ่ายหุ้นปันผล</t>
  </si>
  <si>
    <t xml:space="preserve">   โอนที่ดินและต้นทุนการพัฒนาอสังหาริมทรัพย์เป็นที่ดิน อาคารและอุปกรณ์</t>
  </si>
  <si>
    <t xml:space="preserve">   ตัดจำหน่ายภาษีหัก ณ ที่จ่าย</t>
  </si>
  <si>
    <t xml:space="preserve">   ส่วนแบ่งขาดทุน (กำไร) จากเงินลงทุนในการร่วมค้า</t>
  </si>
  <si>
    <t>ส่วนแบ่งกำไร (ขาดทุน) จากเงินลงทุนในการร่วมค้า</t>
  </si>
  <si>
    <t>เงินสดสุทธิใช้ไปในกิจกรรมลงทุน</t>
  </si>
  <si>
    <t>ประมาณการหนี้สินระยะสั้น</t>
  </si>
  <si>
    <t xml:space="preserve">   ประมาณการค่าซ่อมแซมหลังการขาย (โอนกลับ)</t>
  </si>
  <si>
    <t>เงินให้กู้ยืมระยะยาวแก่กิจการที่เกี่ยวข้องกัน</t>
  </si>
  <si>
    <t>เงินสดจ่ายซื้ออุปกรณ์</t>
  </si>
  <si>
    <t>เงินให้กู้ยืมแก่กิจการที่เกี่ยวข้องกันลดลง (เพิ่มขึ้น)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</si>
  <si>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</si>
  <si>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</si>
  <si>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</si>
  <si>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</si>
  <si>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</si>
  <si>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ต้นทุนในการได้มาซึ่งสัญญาที่ทำกับลูกค้า</t>
  </si>
  <si>
    <t>ผลสะสมจากการเปลี่ยนแปลงนโยบายการบัญชี</t>
  </si>
  <si>
    <t xml:space="preserve">   เนื่องจากนำมาตรฐานการรายงานทางการเงินใหม่</t>
  </si>
  <si>
    <t>โอนกำไรสะสมที่ยังไม่ได้จัดสรรเป็นสำรอง</t>
  </si>
  <si>
    <t xml:space="preserve">   ประมาณการหนี้สินระยะสั้น</t>
  </si>
  <si>
    <t>เงินสดและรายการเทียบเท่าเงินสดเพิ่มขึ้น (ลดลง) สุทธิ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</si>
  <si>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</si>
  <si>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</si>
  <si>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สำหรับปี</t>
  </si>
  <si>
    <t>รายได้จากการขายอสังหาริมทรัพย์</t>
  </si>
  <si>
    <t xml:space="preserve">   มาถือปฏิบัติ (หมายเหตุ 4)</t>
  </si>
  <si>
    <t>รายได้ค่าเช่า</t>
  </si>
  <si>
    <t>ต้นทุนการให้เช่า</t>
  </si>
  <si>
    <t xml:space="preserve">ขาดทุนสำหรับปี </t>
  </si>
  <si>
    <t>ขาดทุนสำหรับปี</t>
  </si>
  <si>
    <t>เงินสดและรายการเทียบเท่าเงินสดปลายปี (หมายเหตุ 8)</t>
  </si>
  <si>
    <t>เงินมัดจำและเงินรับล่วงหน้าจากลูกค้า</t>
  </si>
  <si>
    <t>หุ้นสามัญเพิ่มทุนจากการแปลงสภาพ</t>
  </si>
  <si>
    <t xml:space="preserve">      หุ้นสามัญ 1,275,027,883 หุ้น มูลค่าหุ้นละ 1 บาท</t>
  </si>
  <si>
    <t>7, 9</t>
  </si>
  <si>
    <t>7, 21</t>
  </si>
  <si>
    <t>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</si>
  <si>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</si>
  <si>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เงินปันผลจ่าย (หมายเหตุ 37)</t>
  </si>
  <si>
    <t xml:space="preserve">   ใบสำคัญแสดงสิทธิ (หมายเหตุ 26)</t>
  </si>
  <si>
    <t>หุ้นปันผล (หมายเหตุ 37)</t>
  </si>
  <si>
    <t xml:space="preserve">   (หมายเหตุ 26)</t>
  </si>
  <si>
    <t xml:space="preserve">   ตามกฏหมาย (หมายเหตุ 29)</t>
  </si>
  <si>
    <t>ผลกำไร (ขาดทุน) จากการประมาณการ</t>
  </si>
  <si>
    <t xml:space="preserve">   ผลกำไร (ขาดทุน) จากการประมาณการตามหลักคณิตศาสตร์ประกันภัย</t>
  </si>
  <si>
    <t>ที่ดิน อาคารและอุปกรณ์</t>
  </si>
  <si>
    <t>เงินเบิกเกินบัญชีธนาคาร</t>
  </si>
  <si>
    <t>เงินประกันผลงานการก่อสร้าง</t>
  </si>
  <si>
    <t>ประมาณการหนี้สินระยะยาว</t>
  </si>
  <si>
    <t xml:space="preserve">         (31 ธันวาคม 2561: หุ้นสามัญ 1,275,027,183 หุ้น มูลค่าหุ้นละ 1 บาท)</t>
  </si>
  <si>
    <t>ต้นทุนการขายอสังหาริมทรัพย์</t>
  </si>
  <si>
    <t>กำไร (ขาดทุน) ก่อนส่วนแบ่งกำไร (ขาดทุน) จากเงินลงทุนในการร่วมค้า</t>
  </si>
  <si>
    <t>กำไรต่อหุ้นขั้นพื้นฐาน</t>
  </si>
  <si>
    <t xml:space="preserve">   เป็นสำรองตามกฎหมาย (หมายเหตุ 29)</t>
  </si>
  <si>
    <t>รายการปรับกระทบยอดกำไร (ขาดทุน) ก่อนค่าใช้จ่ายภาษีเงินได้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</si>
  <si>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</si>
  <si>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</si>
  <si>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</si>
  <si>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เงินสดสุทธิจากกิจกรรมจัดหาเงิน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</si>
  <si>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</si>
  <si>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</si>
  <si>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</si>
  <si>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โอนที่ดินและต้นทุนการพัฒนาอสังหาริมทรัพย์เป็น</t>
  </si>
  <si>
    <t xml:space="preserve">      อสังหาริมทรัพย์เพื่อการลงทุน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</si>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</sst>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.0000_);_(* \(#,##0.0000\);_(* &quot;-&quot;??_);_(@_)"/>
    <numFmt numFmtId="169" formatCode="_(* #,##0_);_(* \(#,##0\);_(* &quot;-&quot;??_);_(@_)"/>
    <numFmt numFmtId="170" formatCode="#,##0.0_);\(#,##0.0\)"/>
    <numFmt numFmtId="171" formatCode="_-* #,##0.00_-;\-* #,##0.00_-;_-* &quot;-&quot;??_-;_-@_-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" fillId="0" borderId="0"/>
    <xf numFmtId="0" fontId="1" fillId="0" borderId="0"/>
  </cellStyleXfs>
  <cellXfs count="135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3" fontId="6" fillId="0" borderId="0" xfId="12" applyFont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41" fontId="6" fillId="0" borderId="4" xfId="2" applyNumberFormat="1" applyFont="1" applyFill="1" applyBorder="1" applyAlignment="1">
      <alignment vertical="center"/>
    </xf>
    <xf numFmtId="41" fontId="6" fillId="0" borderId="5" xfId="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3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centerContinuous" vertical="center"/>
    </xf>
    <xf numFmtId="37" fontId="6" fillId="0" borderId="0" xfId="13" applyNumberFormat="1" applyFont="1" applyFill="1" applyAlignment="1">
      <alignment horizontal="right" vertical="center"/>
    </xf>
    <xf numFmtId="37" fontId="6" fillId="0" borderId="0" xfId="13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center" vertical="center"/>
    </xf>
    <xf numFmtId="37" fontId="4" fillId="0" borderId="1" xfId="13" applyNumberFormat="1" applyFont="1" applyFill="1" applyBorder="1" applyAlignment="1">
      <alignment horizontal="center" vertical="center"/>
    </xf>
    <xf numFmtId="37" fontId="4" fillId="0" borderId="1" xfId="13" applyNumberFormat="1" applyFont="1" applyFill="1" applyBorder="1" applyAlignment="1">
      <alignment vertical="center"/>
    </xf>
    <xf numFmtId="37" fontId="9" fillId="0" borderId="0" xfId="13" applyNumberFormat="1" applyFont="1" applyFill="1" applyBorder="1" applyAlignment="1">
      <alignment horizontal="center" vertical="center"/>
    </xf>
    <xf numFmtId="37" fontId="9" fillId="0" borderId="0" xfId="13" applyNumberFormat="1" applyFont="1" applyFill="1" applyAlignment="1">
      <alignment vertical="center"/>
    </xf>
    <xf numFmtId="41" fontId="6" fillId="0" borderId="0" xfId="13" applyNumberFormat="1" applyFont="1" applyFill="1" applyAlignment="1">
      <alignment vertical="center"/>
    </xf>
    <xf numFmtId="41" fontId="6" fillId="0" borderId="0" xfId="13" applyNumberFormat="1" applyFont="1" applyFill="1" applyAlignment="1">
      <alignment horizontal="right" vertical="center"/>
    </xf>
    <xf numFmtId="41" fontId="6" fillId="0" borderId="0" xfId="13" applyNumberFormat="1" applyFont="1" applyFill="1" applyAlignment="1">
      <alignment horizontal="center" vertical="center"/>
    </xf>
    <xf numFmtId="41" fontId="6" fillId="0" borderId="0" xfId="13" applyNumberFormat="1" applyFont="1" applyFill="1" applyBorder="1" applyAlignment="1">
      <alignment vertical="center"/>
    </xf>
    <xf numFmtId="41" fontId="6" fillId="0" borderId="0" xfId="13" applyNumberFormat="1" applyFont="1" applyFill="1" applyBorder="1" applyAlignment="1">
      <alignment horizontal="right" vertical="center"/>
    </xf>
    <xf numFmtId="41" fontId="6" fillId="0" borderId="1" xfId="13" applyNumberFormat="1" applyFont="1" applyFill="1" applyBorder="1" applyAlignment="1">
      <alignment horizontal="center" vertical="center"/>
    </xf>
    <xf numFmtId="41" fontId="6" fillId="0" borderId="1" xfId="13" applyNumberFormat="1" applyFont="1" applyFill="1" applyBorder="1" applyAlignment="1">
      <alignment vertical="center"/>
    </xf>
    <xf numFmtId="37" fontId="6" fillId="0" borderId="0" xfId="13" applyNumberFormat="1" applyFont="1" applyFill="1" applyBorder="1" applyAlignment="1">
      <alignment vertical="center"/>
    </xf>
    <xf numFmtId="41" fontId="6" fillId="0" borderId="1" xfId="13" applyNumberFormat="1" applyFont="1" applyFill="1" applyBorder="1" applyAlignment="1">
      <alignment horizontal="right" vertical="center"/>
    </xf>
    <xf numFmtId="41" fontId="6" fillId="0" borderId="2" xfId="13" applyNumberFormat="1" applyFont="1" applyFill="1" applyBorder="1" applyAlignment="1">
      <alignment vertical="center"/>
    </xf>
    <xf numFmtId="41" fontId="6" fillId="0" borderId="3" xfId="13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3" quotePrefix="1" applyNumberFormat="1" applyFont="1" applyFill="1" applyAlignment="1">
      <alignment horizontal="left" vertical="center" indent="2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43" fontId="6" fillId="0" borderId="0" xfId="12" applyFont="1" applyAlignment="1">
      <alignment vertical="center"/>
    </xf>
    <xf numFmtId="169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3" fontId="6" fillId="0" borderId="3" xfId="12" applyFont="1" applyFill="1" applyBorder="1" applyAlignment="1">
      <alignment vertical="center"/>
    </xf>
    <xf numFmtId="37" fontId="6" fillId="0" borderId="0" xfId="13" applyNumberFormat="1" applyFont="1" applyFill="1" applyAlignment="1">
      <alignment horizontal="left" vertical="center" indent="1"/>
    </xf>
    <xf numFmtId="37" fontId="6" fillId="0" borderId="0" xfId="13" applyNumberFormat="1" applyFont="1" applyFill="1" applyAlignment="1">
      <alignment horizontal="left" vertical="center" indent="2"/>
    </xf>
    <xf numFmtId="41" fontId="6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4" fillId="0" borderId="0" xfId="13" applyNumberFormat="1" applyFont="1" applyFill="1" applyBorder="1" applyAlignment="1">
      <alignment vertical="center"/>
    </xf>
    <xf numFmtId="37" fontId="6" fillId="0" borderId="0" xfId="13" quotePrefix="1" applyNumberFormat="1" applyFont="1" applyFill="1" applyAlignment="1">
      <alignment horizontal="left" vertical="center" indent="1"/>
    </xf>
    <xf numFmtId="0" fontId="17" fillId="0" borderId="0" xfId="0" applyFont="1" applyAlignment="1">
      <alignment horizontal="justify" wrapText="1"/>
    </xf>
    <xf numFmtId="3" fontId="17" fillId="0" borderId="0" xfId="0" applyNumberFormat="1" applyFont="1" applyAlignment="1">
      <alignment horizontal="justify" wrapText="1"/>
    </xf>
    <xf numFmtId="170" fontId="8" fillId="0" borderId="0" xfId="1" applyNumberFormat="1" applyFont="1" applyFill="1" applyAlignment="1">
      <alignment horizontal="center" vertical="center"/>
    </xf>
    <xf numFmtId="169" fontId="6" fillId="0" borderId="2" xfId="12" applyNumberFormat="1" applyFont="1" applyFill="1" applyBorder="1" applyAlignment="1">
      <alignment vertical="center"/>
    </xf>
    <xf numFmtId="41" fontId="6" fillId="0" borderId="1" xfId="2" applyNumberFormat="1" applyFont="1" applyBorder="1" applyAlignment="1">
      <alignment horizontal="right" vertical="center"/>
    </xf>
    <xf numFmtId="37" fontId="6" fillId="0" borderId="0" xfId="13" applyNumberFormat="1" applyFont="1" applyFill="1" applyBorder="1" applyAlignment="1">
      <alignment horizontal="center" vertical="center"/>
    </xf>
    <xf numFmtId="41" fontId="6" fillId="0" borderId="0" xfId="13" applyNumberFormat="1" applyFont="1" applyFill="1" applyBorder="1" applyAlignment="1">
      <alignment horizontal="center" vertical="center"/>
    </xf>
    <xf numFmtId="37" fontId="19" fillId="0" borderId="8" xfId="17" applyNumberFormat="1" applyFont="1" applyFill="1" applyBorder="1" applyAlignment="1">
      <alignment vertical="center"/>
    </xf>
    <xf numFmtId="37" fontId="19" fillId="0" borderId="0" xfId="17" quotePrefix="1" applyNumberFormat="1" applyFont="1" applyFill="1" applyAlignment="1">
      <alignment horizontal="center" vertical="center"/>
    </xf>
    <xf numFmtId="37" fontId="19" fillId="0" borderId="0" xfId="17" applyNumberFormat="1" applyFont="1" applyFill="1" applyAlignment="1">
      <alignment vertical="center"/>
    </xf>
    <xf numFmtId="37" fontId="19" fillId="0" borderId="0" xfId="17" applyNumberFormat="1" applyFont="1" applyFill="1" applyAlignment="1">
      <alignment horizontal="right" vertical="center"/>
    </xf>
    <xf numFmtId="43" fontId="19" fillId="0" borderId="0" xfId="12" applyFont="1" applyFill="1" applyAlignment="1">
      <alignment vertical="center"/>
    </xf>
    <xf numFmtId="37" fontId="6" fillId="0" borderId="0" xfId="17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49" fontId="6" fillId="0" borderId="0" xfId="1" applyNumberFormat="1" applyFont="1" applyFill="1" applyAlignment="1">
      <alignment horizontal="left" vertical="top"/>
    </xf>
    <xf numFmtId="49" fontId="6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center"/>
    </xf>
    <xf numFmtId="41" fontId="6" fillId="0" borderId="3" xfId="1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41" fontId="20" fillId="0" borderId="0" xfId="13" applyNumberFormat="1" applyFont="1" applyFill="1" applyAlignment="1">
      <alignment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6" fillId="0" borderId="2" xfId="13" quotePrefix="1" applyNumberFormat="1" applyFont="1" applyFill="1" applyBorder="1" applyAlignment="1">
      <alignment horizontal="center" vertical="center"/>
    </xf>
    <xf numFmtId="37" fontId="6" fillId="0" borderId="0" xfId="1" applyNumberFormat="1" applyFont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12" applyNumberFormat="1" applyFont="1" applyFill="1" applyAlignment="1">
      <alignment vertical="center"/>
    </xf>
    <xf numFmtId="41" fontId="19" fillId="0" borderId="0" xfId="17" applyNumberFormat="1" applyFont="1" applyFill="1" applyAlignment="1">
      <alignment vertical="center"/>
    </xf>
    <xf numFmtId="169" fontId="4" fillId="0" borderId="0" xfId="12" applyNumberFormat="1" applyFont="1" applyFill="1" applyAlignment="1">
      <alignment vertical="center"/>
    </xf>
    <xf numFmtId="169" fontId="6" fillId="0" borderId="0" xfId="12" applyNumberFormat="1" applyFont="1" applyFill="1" applyAlignment="1">
      <alignment horizontal="centerContinuous" vertical="center"/>
    </xf>
    <xf numFmtId="169" fontId="4" fillId="0" borderId="1" xfId="12" applyNumberFormat="1" applyFont="1" applyFill="1" applyBorder="1" applyAlignment="1">
      <alignment horizontal="center" vertical="center"/>
    </xf>
    <xf numFmtId="169" fontId="6" fillId="0" borderId="2" xfId="12" quotePrefix="1" applyNumberFormat="1" applyFont="1" applyFill="1" applyBorder="1" applyAlignment="1">
      <alignment horizontal="center" vertical="center"/>
    </xf>
    <xf numFmtId="169" fontId="6" fillId="0" borderId="0" xfId="12" applyNumberFormat="1" applyFont="1" applyFill="1" applyBorder="1" applyAlignment="1">
      <alignment vertical="center"/>
    </xf>
    <xf numFmtId="169" fontId="6" fillId="0" borderId="0" xfId="12" applyNumberFormat="1" applyFont="1" applyFill="1" applyAlignment="1">
      <alignment horizontal="right" vertical="center"/>
    </xf>
    <xf numFmtId="169" fontId="6" fillId="0" borderId="0" xfId="12" applyNumberFormat="1" applyFont="1" applyFill="1" applyAlignment="1">
      <alignment horizontal="center" vertical="center"/>
    </xf>
    <xf numFmtId="169" fontId="6" fillId="0" borderId="1" xfId="12" applyNumberFormat="1" applyFont="1" applyFill="1" applyBorder="1" applyAlignment="1">
      <alignment horizontal="center" vertical="center"/>
    </xf>
    <xf numFmtId="169" fontId="6" fillId="0" borderId="1" xfId="12" applyNumberFormat="1" applyFont="1" applyFill="1" applyBorder="1" applyAlignment="1">
      <alignment vertical="center"/>
    </xf>
    <xf numFmtId="169" fontId="6" fillId="0" borderId="1" xfId="12" applyNumberFormat="1" applyFont="1" applyFill="1" applyBorder="1" applyAlignment="1">
      <alignment horizontal="right" vertical="center"/>
    </xf>
    <xf numFmtId="169" fontId="6" fillId="0" borderId="3" xfId="12" applyNumberFormat="1" applyFont="1" applyFill="1" applyBorder="1" applyAlignment="1">
      <alignment vertical="center"/>
    </xf>
    <xf numFmtId="169" fontId="4" fillId="0" borderId="1" xfId="12" applyNumberFormat="1" applyFont="1" applyFill="1" applyBorder="1" applyAlignment="1">
      <alignment vertical="center"/>
    </xf>
    <xf numFmtId="169" fontId="9" fillId="0" borderId="0" xfId="12" applyNumberFormat="1" applyFont="1" applyFill="1" applyBorder="1" applyAlignment="1">
      <alignment horizontal="center" vertical="center"/>
    </xf>
    <xf numFmtId="169" fontId="6" fillId="0" borderId="0" xfId="12" applyNumberFormat="1" applyFont="1" applyFill="1" applyBorder="1" applyAlignment="1">
      <alignment horizontal="right" vertical="center"/>
    </xf>
    <xf numFmtId="169" fontId="6" fillId="0" borderId="0" xfId="12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</cellXfs>
  <cellStyles count="19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21" xfId="18" xr:uid="{1D40D12D-71F0-4CAB-840E-3340DFD06227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9"/>
  <sheetViews>
    <sheetView showGridLines="0" topLeftCell="A85" zoomScale="85" zoomScaleNormal="85" zoomScaleSheetLayoutView="90" workbookViewId="0">
      <selection activeCell="E84" sqref="E84"/>
    </sheetView>
  </sheetViews>
  <sheetFormatPr defaultColWidth="14.54296875" defaultRowHeight="21.75" customHeight="1"/>
  <cols>
    <col min="1" max="1" width="22.81640625" style="20" customWidth="1"/>
    <col min="2" max="2" width="33.7265625" style="20" customWidth="1"/>
    <col min="3" max="3" width="8.81640625" style="35" bestFit="1" customWidth="1"/>
    <col min="4" max="4" width="1.54296875" style="20" customWidth="1"/>
    <col min="5" max="5" width="16.7265625" style="25" bestFit="1" customWidth="1"/>
    <col min="6" max="6" width="1.54296875" style="20" customWidth="1"/>
    <col min="7" max="7" width="14.7265625" style="20" bestFit="1" customWidth="1"/>
    <col min="8" max="8" width="1.54296875" style="20" customWidth="1"/>
    <col min="9" max="9" width="16.26953125" style="25" bestFit="1" customWidth="1"/>
    <col min="10" max="10" width="1.54296875" style="20" customWidth="1"/>
    <col min="11" max="11" width="14.7265625" style="25" bestFit="1" customWidth="1"/>
    <col min="12" max="16384" width="14.54296875" style="20"/>
  </cols>
  <sheetData>
    <row r="1" spans="1:15" s="101" customFormat="1" ht="21.75" customHeight="1">
      <c r="A1" s="101" t="s">
        <v>92</v>
      </c>
      <c r="C1" s="34"/>
      <c r="E1" s="22"/>
      <c r="I1" s="22"/>
      <c r="K1" s="22"/>
      <c r="L1" s="105"/>
      <c r="M1" s="105"/>
      <c r="N1" s="105"/>
      <c r="O1" s="105"/>
    </row>
    <row r="2" spans="1:15" s="101" customFormat="1" ht="21.75" customHeight="1">
      <c r="A2" s="101" t="s">
        <v>29</v>
      </c>
      <c r="C2" s="34"/>
      <c r="E2" s="22"/>
      <c r="I2" s="22"/>
      <c r="K2" s="22"/>
      <c r="L2" s="105"/>
      <c r="M2" s="105"/>
      <c r="N2" s="105"/>
      <c r="O2" s="105"/>
    </row>
    <row r="3" spans="1:15" s="101" customFormat="1" ht="21.75" customHeight="1">
      <c r="A3" s="101" t="s">
        <v>159</v>
      </c>
      <c r="C3" s="34"/>
      <c r="E3" s="22"/>
      <c r="I3" s="22"/>
      <c r="K3" s="22"/>
      <c r="L3" s="105"/>
      <c r="M3" s="105"/>
      <c r="N3" s="105"/>
      <c r="O3" s="105"/>
    </row>
    <row r="4" spans="1:15" ht="21.75" customHeight="1">
      <c r="K4" s="23" t="s">
        <v>0</v>
      </c>
    </row>
    <row r="5" spans="1:15" ht="21.75" customHeight="1">
      <c r="E5" s="129" t="s">
        <v>52</v>
      </c>
      <c r="F5" s="129"/>
      <c r="G5" s="129"/>
      <c r="H5" s="72"/>
      <c r="I5" s="129" t="s">
        <v>53</v>
      </c>
      <c r="J5" s="129"/>
      <c r="K5" s="129"/>
    </row>
    <row r="6" spans="1:15" ht="21.75" customHeight="1">
      <c r="C6" s="106" t="s">
        <v>1</v>
      </c>
      <c r="E6" s="111" t="s">
        <v>160</v>
      </c>
      <c r="G6" s="107" t="s">
        <v>137</v>
      </c>
      <c r="I6" s="111" t="s">
        <v>160</v>
      </c>
      <c r="K6" s="107" t="s">
        <v>137</v>
      </c>
    </row>
    <row r="7" spans="1:15" ht="21.75" customHeight="1">
      <c r="A7" s="39" t="s">
        <v>2</v>
      </c>
      <c r="K7" s="24"/>
    </row>
    <row r="8" spans="1:15" ht="21.75" customHeight="1">
      <c r="A8" s="39" t="s">
        <v>3</v>
      </c>
    </row>
    <row r="9" spans="1:15" ht="21.75" customHeight="1">
      <c r="A9" s="20" t="s">
        <v>4</v>
      </c>
      <c r="C9" s="37">
        <v>8</v>
      </c>
      <c r="E9" s="19">
        <v>35935771</v>
      </c>
      <c r="G9" s="19">
        <v>506941487</v>
      </c>
      <c r="I9" s="19">
        <v>30416530</v>
      </c>
      <c r="K9" s="19">
        <v>366969325</v>
      </c>
    </row>
    <row r="10" spans="1:15" ht="21.75" customHeight="1">
      <c r="A10" s="20" t="s">
        <v>47</v>
      </c>
      <c r="C10" s="37" t="s">
        <v>183</v>
      </c>
      <c r="E10" s="19">
        <v>11949996</v>
      </c>
      <c r="G10" s="19">
        <v>17813988</v>
      </c>
      <c r="I10" s="19">
        <v>21056325</v>
      </c>
      <c r="K10" s="19">
        <v>18820885</v>
      </c>
    </row>
    <row r="11" spans="1:15" ht="21.75" customHeight="1">
      <c r="A11" s="20" t="s">
        <v>124</v>
      </c>
      <c r="C11" s="37">
        <v>7</v>
      </c>
      <c r="E11" s="19">
        <v>36000000</v>
      </c>
      <c r="G11" s="19">
        <v>55000000</v>
      </c>
      <c r="I11" s="19">
        <v>36000000</v>
      </c>
      <c r="K11" s="19">
        <v>55000000</v>
      </c>
    </row>
    <row r="12" spans="1:15" ht="21.75" customHeight="1">
      <c r="A12" s="20" t="s">
        <v>42</v>
      </c>
      <c r="C12" s="37">
        <v>10</v>
      </c>
      <c r="E12" s="19">
        <v>5680326213</v>
      </c>
      <c r="G12" s="19">
        <v>3161830940</v>
      </c>
      <c r="I12" s="112">
        <v>5288966009</v>
      </c>
      <c r="K12" s="71">
        <v>3132547181</v>
      </c>
    </row>
    <row r="13" spans="1:15" ht="21.75" customHeight="1">
      <c r="A13" s="20" t="s">
        <v>91</v>
      </c>
      <c r="C13" s="37"/>
      <c r="E13" s="19">
        <v>18703990</v>
      </c>
      <c r="G13" s="19">
        <v>2108978</v>
      </c>
      <c r="I13" s="19">
        <v>18703990</v>
      </c>
      <c r="K13" s="19">
        <v>2108978</v>
      </c>
    </row>
    <row r="14" spans="1:15" ht="21.75" customHeight="1">
      <c r="A14" s="20" t="s">
        <v>93</v>
      </c>
      <c r="C14" s="37"/>
      <c r="E14" s="19">
        <v>29665000</v>
      </c>
      <c r="G14" s="19">
        <v>246987955</v>
      </c>
      <c r="I14" s="19">
        <v>29665000</v>
      </c>
      <c r="K14" s="19">
        <v>246987955</v>
      </c>
    </row>
    <row r="15" spans="1:15" ht="21.75" customHeight="1">
      <c r="A15" s="20" t="s">
        <v>164</v>
      </c>
      <c r="C15" s="37">
        <v>11</v>
      </c>
      <c r="E15" s="19">
        <v>940862</v>
      </c>
      <c r="G15" s="19">
        <v>0</v>
      </c>
      <c r="I15" s="19">
        <v>940862</v>
      </c>
      <c r="K15" s="19">
        <v>0</v>
      </c>
    </row>
    <row r="16" spans="1:15" ht="21.75" customHeight="1">
      <c r="A16" s="20" t="s">
        <v>37</v>
      </c>
      <c r="C16" s="37">
        <v>12</v>
      </c>
      <c r="E16" s="26">
        <v>38497469</v>
      </c>
      <c r="G16" s="26">
        <v>30214200</v>
      </c>
      <c r="I16" s="26">
        <v>34881003</v>
      </c>
      <c r="K16" s="26">
        <v>24339428</v>
      </c>
    </row>
    <row r="17" spans="1:11" ht="21.75" customHeight="1">
      <c r="A17" s="39" t="s">
        <v>5</v>
      </c>
      <c r="C17" s="20"/>
      <c r="E17" s="27">
        <f>SUM(E9:E16)</f>
        <v>5852019301</v>
      </c>
      <c r="G17" s="27">
        <f>SUM(G9:G16)</f>
        <v>4020897548</v>
      </c>
      <c r="I17" s="27">
        <f>SUM(I9:I16)</f>
        <v>5460629719</v>
      </c>
      <c r="K17" s="27">
        <f>SUM(K9:K16)</f>
        <v>3846773752</v>
      </c>
    </row>
    <row r="18" spans="1:11" ht="21.75" customHeight="1">
      <c r="A18" s="39" t="s">
        <v>6</v>
      </c>
      <c r="C18" s="20"/>
      <c r="E18" s="19"/>
      <c r="G18" s="19"/>
      <c r="I18" s="19"/>
      <c r="K18" s="19"/>
    </row>
    <row r="19" spans="1:11" ht="21.75" customHeight="1">
      <c r="A19" s="20" t="s">
        <v>140</v>
      </c>
      <c r="C19" s="37">
        <v>13</v>
      </c>
      <c r="E19" s="19">
        <v>28343527</v>
      </c>
      <c r="G19" s="19">
        <v>20323310</v>
      </c>
      <c r="I19" s="19">
        <v>28343527</v>
      </c>
      <c r="K19" s="19">
        <v>20323310</v>
      </c>
    </row>
    <row r="20" spans="1:11" ht="21.75" customHeight="1">
      <c r="A20" s="20" t="s">
        <v>156</v>
      </c>
      <c r="C20" s="37">
        <v>7</v>
      </c>
      <c r="E20" s="19">
        <v>131577891</v>
      </c>
      <c r="G20" s="19">
        <v>34000000</v>
      </c>
      <c r="I20" s="19">
        <v>329077891</v>
      </c>
      <c r="K20" s="19">
        <v>34000000</v>
      </c>
    </row>
    <row r="21" spans="1:11" ht="21.75" customHeight="1">
      <c r="A21" s="20" t="s">
        <v>38</v>
      </c>
      <c r="C21" s="37">
        <v>14</v>
      </c>
      <c r="E21" s="28">
        <v>0</v>
      </c>
      <c r="G21" s="28">
        <v>0</v>
      </c>
      <c r="I21" s="19">
        <v>68593941</v>
      </c>
      <c r="K21" s="19">
        <v>68593941</v>
      </c>
    </row>
    <row r="22" spans="1:11" ht="21.75" customHeight="1">
      <c r="A22" s="20" t="s">
        <v>44</v>
      </c>
      <c r="C22" s="37">
        <v>15</v>
      </c>
      <c r="E22" s="28">
        <v>40366814</v>
      </c>
      <c r="G22" s="28">
        <v>39701670</v>
      </c>
      <c r="I22" s="28">
        <v>42000000</v>
      </c>
      <c r="K22" s="28">
        <v>42000000</v>
      </c>
    </row>
    <row r="23" spans="1:11" ht="21.75" customHeight="1">
      <c r="A23" s="20" t="s">
        <v>125</v>
      </c>
      <c r="C23" s="37">
        <v>16</v>
      </c>
      <c r="E23" s="28">
        <v>18949032</v>
      </c>
      <c r="G23" s="28">
        <v>24661435</v>
      </c>
      <c r="I23" s="28">
        <v>25000000</v>
      </c>
      <c r="K23" s="28">
        <v>25000000</v>
      </c>
    </row>
    <row r="24" spans="1:11" ht="21.75" customHeight="1">
      <c r="A24" s="20" t="s">
        <v>39</v>
      </c>
      <c r="C24" s="37">
        <v>17</v>
      </c>
      <c r="E24" s="19">
        <v>277701241</v>
      </c>
      <c r="G24" s="19">
        <v>290770383</v>
      </c>
      <c r="I24" s="19">
        <v>277701241</v>
      </c>
      <c r="K24" s="19">
        <v>290770383</v>
      </c>
    </row>
    <row r="25" spans="1:11" ht="21.75" customHeight="1">
      <c r="A25" s="20" t="s">
        <v>194</v>
      </c>
      <c r="C25" s="37">
        <v>18</v>
      </c>
      <c r="E25" s="19">
        <v>20148440</v>
      </c>
      <c r="G25" s="19">
        <v>17101118</v>
      </c>
      <c r="I25" s="19">
        <v>16532279</v>
      </c>
      <c r="K25" s="19">
        <v>13320479</v>
      </c>
    </row>
    <row r="26" spans="1:11" ht="21.75" customHeight="1">
      <c r="A26" s="20" t="s">
        <v>101</v>
      </c>
      <c r="C26" s="37">
        <v>19</v>
      </c>
      <c r="E26" s="19">
        <v>13006509</v>
      </c>
      <c r="G26" s="19">
        <v>7117254</v>
      </c>
      <c r="I26" s="19">
        <v>12856338</v>
      </c>
      <c r="K26" s="19">
        <v>7117254</v>
      </c>
    </row>
    <row r="27" spans="1:11" ht="21.75" customHeight="1">
      <c r="A27" s="20" t="s">
        <v>78</v>
      </c>
      <c r="C27" s="37">
        <v>32</v>
      </c>
      <c r="E27" s="19">
        <v>14022573</v>
      </c>
      <c r="G27" s="19">
        <v>1839539</v>
      </c>
      <c r="I27" s="19">
        <v>13927756</v>
      </c>
      <c r="K27" s="19">
        <v>1174179</v>
      </c>
    </row>
    <row r="28" spans="1:11" ht="21.75" customHeight="1">
      <c r="A28" s="20" t="s">
        <v>7</v>
      </c>
      <c r="E28" s="26">
        <v>8174660</v>
      </c>
      <c r="G28" s="26">
        <v>8973741</v>
      </c>
      <c r="I28" s="26">
        <v>6238827</v>
      </c>
      <c r="K28" s="26">
        <v>7371946</v>
      </c>
    </row>
    <row r="29" spans="1:11" ht="21.75" customHeight="1">
      <c r="A29" s="39" t="s">
        <v>8</v>
      </c>
      <c r="E29" s="27">
        <f>SUM(E19:E28)</f>
        <v>552290687</v>
      </c>
      <c r="G29" s="27">
        <f>SUM(G19:G28)</f>
        <v>444488450</v>
      </c>
      <c r="I29" s="27">
        <f>SUM(I19:I28)</f>
        <v>820271800</v>
      </c>
      <c r="K29" s="27">
        <f>SUM(K19:K28)</f>
        <v>509671492</v>
      </c>
    </row>
    <row r="30" spans="1:11" ht="21.75" customHeight="1" thickBot="1">
      <c r="A30" s="39" t="s">
        <v>9</v>
      </c>
      <c r="E30" s="29">
        <f>SUM(E17+E29)</f>
        <v>6404309988</v>
      </c>
      <c r="G30" s="29">
        <f>SUM(G17+G29)</f>
        <v>4465385998</v>
      </c>
      <c r="I30" s="29">
        <f>SUM(I17+I29)</f>
        <v>6280901519</v>
      </c>
      <c r="K30" s="29">
        <f>SUM(K17+K29)</f>
        <v>4356445244</v>
      </c>
    </row>
    <row r="31" spans="1:11" ht="21.75" customHeight="1" thickTop="1">
      <c r="K31" s="30"/>
    </row>
    <row r="32" spans="1:11" ht="21.75" customHeight="1">
      <c r="K32" s="30"/>
    </row>
    <row r="33" spans="1:15" ht="21.75" customHeight="1">
      <c r="A33" s="20" t="s">
        <v>10</v>
      </c>
      <c r="K33" s="30"/>
    </row>
    <row r="34" spans="1:15" ht="21.75" customHeight="1">
      <c r="K34" s="30"/>
    </row>
    <row r="35" spans="1:15" s="101" customFormat="1" ht="21.75" customHeight="1">
      <c r="A35" s="101" t="s">
        <v>92</v>
      </c>
      <c r="C35" s="34"/>
      <c r="E35" s="22"/>
      <c r="I35" s="22"/>
      <c r="K35" s="22"/>
      <c r="L35" s="20"/>
      <c r="M35" s="20"/>
      <c r="N35" s="105"/>
      <c r="O35" s="105"/>
    </row>
    <row r="36" spans="1:15" s="101" customFormat="1" ht="21.75" customHeight="1">
      <c r="A36" s="101" t="s">
        <v>30</v>
      </c>
      <c r="C36" s="34"/>
      <c r="E36" s="22"/>
      <c r="I36" s="22"/>
      <c r="K36" s="31"/>
      <c r="L36" s="20"/>
      <c r="M36" s="20"/>
      <c r="N36" s="105"/>
      <c r="O36" s="105"/>
    </row>
    <row r="37" spans="1:15" s="101" customFormat="1" ht="21.75" customHeight="1">
      <c r="A37" s="101" t="s">
        <v>159</v>
      </c>
      <c r="C37" s="34"/>
      <c r="E37" s="22"/>
      <c r="I37" s="22"/>
      <c r="K37" s="22"/>
      <c r="L37" s="20"/>
      <c r="M37" s="20"/>
      <c r="N37" s="105"/>
      <c r="O37" s="105"/>
    </row>
    <row r="38" spans="1:15" ht="21.75" customHeight="1">
      <c r="K38" s="23" t="s">
        <v>0</v>
      </c>
    </row>
    <row r="39" spans="1:15" ht="21.75" customHeight="1">
      <c r="E39" s="129" t="s">
        <v>52</v>
      </c>
      <c r="F39" s="129"/>
      <c r="G39" s="129"/>
      <c r="H39" s="72"/>
      <c r="I39" s="129" t="s">
        <v>53</v>
      </c>
      <c r="J39" s="129"/>
      <c r="K39" s="129"/>
    </row>
    <row r="40" spans="1:15" ht="21.75" customHeight="1">
      <c r="C40" s="106" t="s">
        <v>1</v>
      </c>
      <c r="E40" s="111" t="s">
        <v>160</v>
      </c>
      <c r="G40" s="107" t="s">
        <v>137</v>
      </c>
      <c r="I40" s="111" t="s">
        <v>160</v>
      </c>
      <c r="K40" s="107" t="s">
        <v>137</v>
      </c>
    </row>
    <row r="41" spans="1:15" ht="21.75" customHeight="1">
      <c r="A41" s="39" t="s">
        <v>11</v>
      </c>
      <c r="B41" s="39"/>
      <c r="K41" s="28"/>
    </row>
    <row r="42" spans="1:15" ht="21.75" customHeight="1">
      <c r="A42" s="39" t="s">
        <v>12</v>
      </c>
      <c r="K42" s="28"/>
    </row>
    <row r="43" spans="1:15" ht="21.75" customHeight="1">
      <c r="A43" s="20" t="s">
        <v>195</v>
      </c>
      <c r="C43" s="37">
        <v>20</v>
      </c>
      <c r="E43" s="19">
        <v>51239047</v>
      </c>
      <c r="F43" s="74"/>
      <c r="G43" s="19">
        <v>0</v>
      </c>
      <c r="I43" s="19">
        <v>41240435</v>
      </c>
      <c r="K43" s="19">
        <v>0</v>
      </c>
    </row>
    <row r="44" spans="1:15" ht="21.75" customHeight="1">
      <c r="A44" s="20" t="s">
        <v>31</v>
      </c>
      <c r="C44" s="37" t="s">
        <v>184</v>
      </c>
      <c r="E44" s="19">
        <v>287682203</v>
      </c>
      <c r="G44" s="19">
        <v>143492999</v>
      </c>
      <c r="I44" s="19">
        <v>284870628</v>
      </c>
      <c r="K44" s="19">
        <v>144696378</v>
      </c>
    </row>
    <row r="45" spans="1:15" ht="21.75" customHeight="1">
      <c r="A45" s="20" t="s">
        <v>196</v>
      </c>
      <c r="C45" s="37"/>
      <c r="E45" s="30">
        <v>81704860</v>
      </c>
      <c r="G45" s="30">
        <v>32325328</v>
      </c>
      <c r="I45" s="30">
        <v>79169506</v>
      </c>
      <c r="K45" s="30">
        <v>32207948</v>
      </c>
    </row>
    <row r="46" spans="1:15" ht="21.75" customHeight="1">
      <c r="A46" s="20" t="s">
        <v>49</v>
      </c>
      <c r="C46" s="37">
        <v>22</v>
      </c>
      <c r="E46" s="30">
        <v>1682000830</v>
      </c>
      <c r="G46" s="30">
        <v>405717329</v>
      </c>
      <c r="I46" s="30">
        <v>1682000830</v>
      </c>
      <c r="K46" s="30">
        <v>405717329</v>
      </c>
    </row>
    <row r="47" spans="1:15" ht="21.75" customHeight="1">
      <c r="A47" s="20" t="s">
        <v>127</v>
      </c>
      <c r="C47" s="37">
        <v>23</v>
      </c>
      <c r="E47" s="30">
        <v>1693782628</v>
      </c>
      <c r="G47" s="30">
        <v>0</v>
      </c>
      <c r="I47" s="30">
        <v>1693782628</v>
      </c>
      <c r="K47" s="30">
        <v>0</v>
      </c>
    </row>
    <row r="48" spans="1:15" ht="21.75" customHeight="1">
      <c r="A48" s="20" t="s">
        <v>48</v>
      </c>
      <c r="C48" s="37"/>
      <c r="E48" s="30">
        <v>0</v>
      </c>
      <c r="G48" s="30">
        <v>16826602</v>
      </c>
      <c r="I48" s="30">
        <v>0</v>
      </c>
      <c r="K48" s="30">
        <v>14013118</v>
      </c>
    </row>
    <row r="49" spans="1:11" ht="21.75" customHeight="1">
      <c r="A49" s="20" t="s">
        <v>180</v>
      </c>
      <c r="C49" s="84"/>
      <c r="E49" s="30">
        <v>61530666</v>
      </c>
      <c r="G49" s="30">
        <v>21751180</v>
      </c>
      <c r="I49" s="19">
        <v>51337666</v>
      </c>
      <c r="K49" s="19">
        <v>21639892</v>
      </c>
    </row>
    <row r="50" spans="1:11" ht="21.75" customHeight="1">
      <c r="A50" s="20" t="s">
        <v>154</v>
      </c>
      <c r="C50" s="37">
        <v>24</v>
      </c>
      <c r="E50" s="30">
        <v>2206977</v>
      </c>
      <c r="G50" s="30">
        <v>3526798</v>
      </c>
      <c r="I50" s="19">
        <v>2080827</v>
      </c>
      <c r="K50" s="19">
        <v>200000</v>
      </c>
    </row>
    <row r="51" spans="1:11" ht="21.75" customHeight="1">
      <c r="A51" s="20" t="s">
        <v>40</v>
      </c>
      <c r="C51" s="37"/>
      <c r="E51" s="26">
        <v>8691205</v>
      </c>
      <c r="G51" s="26">
        <v>6721505</v>
      </c>
      <c r="I51" s="26">
        <v>8532056</v>
      </c>
      <c r="K51" s="26">
        <v>6693510</v>
      </c>
    </row>
    <row r="52" spans="1:11" ht="21.75" customHeight="1">
      <c r="A52" s="39" t="s">
        <v>13</v>
      </c>
      <c r="E52" s="26">
        <f>SUM(E43:E51)</f>
        <v>3868838416</v>
      </c>
      <c r="G52" s="26">
        <f>SUM(G43:G51)</f>
        <v>630361741</v>
      </c>
      <c r="I52" s="26">
        <f>SUM(I43:I51)</f>
        <v>3843014576</v>
      </c>
      <c r="K52" s="26">
        <f>SUM(K43:K51)</f>
        <v>625168175</v>
      </c>
    </row>
    <row r="53" spans="1:11" ht="21.75" customHeight="1">
      <c r="A53" s="39" t="s">
        <v>32</v>
      </c>
      <c r="E53" s="30"/>
      <c r="G53" s="30"/>
      <c r="I53" s="30"/>
      <c r="K53" s="30"/>
    </row>
    <row r="54" spans="1:11" ht="21.75" customHeight="1">
      <c r="A54" s="20" t="s">
        <v>46</v>
      </c>
      <c r="E54" s="30"/>
      <c r="G54" s="30"/>
      <c r="I54" s="30"/>
      <c r="K54" s="30"/>
    </row>
    <row r="55" spans="1:11" ht="21.75" customHeight="1">
      <c r="A55" s="20" t="s">
        <v>45</v>
      </c>
      <c r="C55" s="37">
        <v>22</v>
      </c>
      <c r="E55" s="30">
        <v>297047244</v>
      </c>
      <c r="G55" s="30">
        <v>300834018</v>
      </c>
      <c r="I55" s="30">
        <v>297047244</v>
      </c>
      <c r="K55" s="30">
        <v>300834018</v>
      </c>
    </row>
    <row r="56" spans="1:11" ht="21.75" customHeight="1">
      <c r="A56" s="20" t="s">
        <v>128</v>
      </c>
      <c r="C56" s="37">
        <v>23</v>
      </c>
      <c r="E56" s="19">
        <v>482613190</v>
      </c>
      <c r="G56" s="19">
        <v>1683651370</v>
      </c>
      <c r="I56" s="19">
        <v>482613190</v>
      </c>
      <c r="K56" s="19">
        <v>1683651370</v>
      </c>
    </row>
    <row r="57" spans="1:11" ht="21.75" customHeight="1">
      <c r="A57" s="20" t="s">
        <v>41</v>
      </c>
      <c r="C57" s="37">
        <v>25</v>
      </c>
      <c r="E57" s="19">
        <v>11423761</v>
      </c>
      <c r="F57" s="67"/>
      <c r="G57" s="19">
        <v>5670896</v>
      </c>
      <c r="H57" s="67"/>
      <c r="I57" s="19">
        <v>11423761</v>
      </c>
      <c r="J57" s="67"/>
      <c r="K57" s="19">
        <v>5670896</v>
      </c>
    </row>
    <row r="58" spans="1:11" ht="21.75" customHeight="1">
      <c r="A58" s="20" t="s">
        <v>197</v>
      </c>
      <c r="C58" s="37">
        <v>24</v>
      </c>
      <c r="E58" s="19">
        <v>1593714</v>
      </c>
      <c r="F58" s="67"/>
      <c r="G58" s="19">
        <v>0</v>
      </c>
      <c r="H58" s="67"/>
      <c r="I58" s="19">
        <v>1245779</v>
      </c>
      <c r="J58" s="67"/>
      <c r="K58" s="19">
        <v>0</v>
      </c>
    </row>
    <row r="59" spans="1:11" ht="21.75" customHeight="1">
      <c r="A59" s="20" t="s">
        <v>79</v>
      </c>
      <c r="C59" s="37">
        <v>32</v>
      </c>
      <c r="E59" s="26">
        <v>2347967</v>
      </c>
      <c r="F59" s="67"/>
      <c r="G59" s="26">
        <v>3278916</v>
      </c>
      <c r="H59" s="67"/>
      <c r="I59" s="26">
        <v>2347967</v>
      </c>
      <c r="J59" s="67"/>
      <c r="K59" s="26">
        <v>3278916</v>
      </c>
    </row>
    <row r="60" spans="1:11" ht="21.75" customHeight="1">
      <c r="A60" s="39" t="s">
        <v>33</v>
      </c>
      <c r="E60" s="26">
        <f>SUM(E55:E59)</f>
        <v>795025876</v>
      </c>
      <c r="G60" s="26">
        <f>SUM(G55:G59)</f>
        <v>1993435200</v>
      </c>
      <c r="I60" s="26">
        <f>SUM(I55:I59)</f>
        <v>794677941</v>
      </c>
      <c r="K60" s="26">
        <f>SUM(K55:K59)</f>
        <v>1993435200</v>
      </c>
    </row>
    <row r="61" spans="1:11" ht="21.75" customHeight="1">
      <c r="A61" s="39" t="s">
        <v>34</v>
      </c>
      <c r="E61" s="26">
        <f>SUM(E52,E60)</f>
        <v>4663864292</v>
      </c>
      <c r="G61" s="26">
        <f>SUM(G52,G60)</f>
        <v>2623796941</v>
      </c>
      <c r="I61" s="26">
        <f>SUM(I52,I60)</f>
        <v>4637692517</v>
      </c>
      <c r="K61" s="26">
        <f>SUM(K52,K60)</f>
        <v>2618603375</v>
      </c>
    </row>
    <row r="62" spans="1:11" ht="21.75" customHeight="1">
      <c r="A62" s="39"/>
      <c r="E62" s="30"/>
      <c r="G62" s="30"/>
      <c r="I62" s="30"/>
      <c r="K62" s="30"/>
    </row>
    <row r="63" spans="1:11" ht="21.75" customHeight="1">
      <c r="A63" s="20" t="s">
        <v>10</v>
      </c>
      <c r="K63" s="30"/>
    </row>
    <row r="64" spans="1:11" ht="21.75" customHeight="1">
      <c r="K64" s="30"/>
    </row>
    <row r="65" spans="1:15" s="101" customFormat="1" ht="21.75" customHeight="1">
      <c r="A65" s="101" t="s">
        <v>92</v>
      </c>
      <c r="C65" s="34"/>
      <c r="E65" s="22"/>
      <c r="I65" s="22"/>
      <c r="K65" s="22"/>
      <c r="L65" s="20"/>
      <c r="M65" s="20"/>
      <c r="N65" s="105"/>
      <c r="O65" s="105"/>
    </row>
    <row r="66" spans="1:15" s="101" customFormat="1" ht="21.75" customHeight="1">
      <c r="A66" s="101" t="s">
        <v>30</v>
      </c>
      <c r="C66" s="34"/>
      <c r="E66" s="22"/>
      <c r="I66" s="22"/>
      <c r="K66" s="31"/>
      <c r="L66" s="20"/>
      <c r="M66" s="20"/>
      <c r="N66" s="105"/>
      <c r="O66" s="105"/>
    </row>
    <row r="67" spans="1:15" s="101" customFormat="1" ht="21.75" customHeight="1">
      <c r="A67" s="101" t="s">
        <v>159</v>
      </c>
      <c r="C67" s="34"/>
      <c r="E67" s="22"/>
      <c r="I67" s="22"/>
      <c r="K67" s="22"/>
      <c r="L67" s="20"/>
      <c r="M67" s="20"/>
      <c r="N67" s="105"/>
      <c r="O67" s="105"/>
    </row>
    <row r="68" spans="1:15" ht="21.75" customHeight="1">
      <c r="K68" s="23" t="s">
        <v>0</v>
      </c>
    </row>
    <row r="69" spans="1:15" ht="21.75" customHeight="1">
      <c r="E69" s="129" t="s">
        <v>52</v>
      </c>
      <c r="F69" s="129"/>
      <c r="G69" s="129"/>
      <c r="H69" s="72"/>
      <c r="I69" s="129" t="s">
        <v>53</v>
      </c>
      <c r="J69" s="129"/>
      <c r="K69" s="129"/>
    </row>
    <row r="70" spans="1:15" ht="21.75" customHeight="1">
      <c r="C70" s="106" t="s">
        <v>1</v>
      </c>
      <c r="E70" s="111" t="s">
        <v>160</v>
      </c>
      <c r="G70" s="107" t="s">
        <v>137</v>
      </c>
      <c r="I70" s="111" t="s">
        <v>160</v>
      </c>
      <c r="K70" s="107" t="s">
        <v>137</v>
      </c>
    </row>
    <row r="71" spans="1:15" ht="21.75" customHeight="1">
      <c r="A71" s="39" t="s">
        <v>14</v>
      </c>
      <c r="E71" s="30"/>
      <c r="G71" s="30"/>
      <c r="I71" s="30"/>
      <c r="K71" s="30"/>
    </row>
    <row r="72" spans="1:15" ht="21.75" customHeight="1">
      <c r="A72" s="20" t="s">
        <v>15</v>
      </c>
      <c r="C72" s="37">
        <v>26</v>
      </c>
      <c r="E72" s="19"/>
      <c r="G72" s="19"/>
      <c r="I72" s="19"/>
      <c r="K72" s="19"/>
    </row>
    <row r="73" spans="1:15" ht="21.75" customHeight="1">
      <c r="A73" s="20" t="s">
        <v>35</v>
      </c>
      <c r="E73" s="19"/>
      <c r="G73" s="19"/>
      <c r="I73" s="19"/>
      <c r="K73" s="19"/>
    </row>
    <row r="74" spans="1:15" ht="21.75" customHeight="1" thickBot="1">
      <c r="A74" s="20" t="s">
        <v>141</v>
      </c>
      <c r="E74" s="29">
        <v>2307692307</v>
      </c>
      <c r="G74" s="29">
        <v>2307692307</v>
      </c>
      <c r="I74" s="29">
        <v>2307692307</v>
      </c>
      <c r="K74" s="29">
        <v>2307692307</v>
      </c>
    </row>
    <row r="75" spans="1:15" ht="21.75" customHeight="1" thickTop="1">
      <c r="A75" s="20" t="s">
        <v>36</v>
      </c>
      <c r="E75" s="19"/>
      <c r="G75" s="19"/>
      <c r="I75" s="19"/>
      <c r="K75" s="19"/>
    </row>
    <row r="76" spans="1:15" ht="21.75" customHeight="1">
      <c r="A76" s="20" t="s">
        <v>182</v>
      </c>
      <c r="E76" s="19"/>
      <c r="G76" s="19"/>
      <c r="I76" s="19"/>
      <c r="K76" s="19"/>
    </row>
    <row r="77" spans="1:15" ht="21.75" customHeight="1">
      <c r="A77" s="20" t="s">
        <v>198</v>
      </c>
      <c r="E77" s="19">
        <v>1275027883</v>
      </c>
      <c r="G77" s="19">
        <v>1275027183</v>
      </c>
      <c r="I77" s="19">
        <v>1275027883</v>
      </c>
      <c r="K77" s="19">
        <v>1275027183</v>
      </c>
    </row>
    <row r="78" spans="1:15" ht="21.75" customHeight="1">
      <c r="A78" s="20" t="s">
        <v>102</v>
      </c>
      <c r="C78" s="37"/>
      <c r="E78" s="19">
        <v>214482296</v>
      </c>
      <c r="G78" s="19">
        <v>214481771</v>
      </c>
      <c r="I78" s="19">
        <v>214482296</v>
      </c>
      <c r="K78" s="19">
        <v>214481771</v>
      </c>
    </row>
    <row r="79" spans="1:15" ht="21.75" customHeight="1">
      <c r="A79" s="20" t="s">
        <v>43</v>
      </c>
      <c r="C79" s="37"/>
      <c r="E79" s="19"/>
      <c r="G79" s="19"/>
      <c r="I79" s="19"/>
      <c r="K79" s="19"/>
    </row>
    <row r="80" spans="1:15" ht="21.75" customHeight="1">
      <c r="A80" s="20" t="s">
        <v>103</v>
      </c>
      <c r="C80" s="37">
        <v>29</v>
      </c>
      <c r="E80" s="19"/>
      <c r="G80" s="19"/>
      <c r="I80" s="19"/>
      <c r="K80" s="19"/>
    </row>
    <row r="81" spans="1:12" ht="21.75" customHeight="1">
      <c r="A81" s="20" t="s">
        <v>123</v>
      </c>
      <c r="C81" s="37"/>
      <c r="E81" s="19">
        <v>23942846</v>
      </c>
      <c r="G81" s="19">
        <v>23942846</v>
      </c>
      <c r="I81" s="19">
        <v>23942846</v>
      </c>
      <c r="K81" s="19">
        <v>23942846</v>
      </c>
    </row>
    <row r="82" spans="1:12" ht="21.75" customHeight="1">
      <c r="A82" s="20" t="s">
        <v>104</v>
      </c>
      <c r="C82" s="37"/>
      <c r="E82" s="19">
        <v>8126384</v>
      </c>
      <c r="G82" s="19">
        <v>8126384</v>
      </c>
      <c r="I82" s="30">
        <v>0</v>
      </c>
      <c r="K82" s="30">
        <v>0</v>
      </c>
    </row>
    <row r="83" spans="1:12" ht="21.75" customHeight="1">
      <c r="A83" s="20" t="s">
        <v>105</v>
      </c>
      <c r="E83" s="30">
        <v>218866287</v>
      </c>
      <c r="G83" s="30">
        <v>320010873</v>
      </c>
      <c r="I83" s="30">
        <v>129755977</v>
      </c>
      <c r="K83" s="30">
        <v>224390069</v>
      </c>
    </row>
    <row r="84" spans="1:12" ht="21.75" customHeight="1">
      <c r="A84" s="39" t="s">
        <v>16</v>
      </c>
      <c r="E84" s="27">
        <f>SUM(E77:E83)</f>
        <v>1740445696</v>
      </c>
      <c r="G84" s="27">
        <f>SUM(G77:G83)</f>
        <v>1841589057</v>
      </c>
      <c r="I84" s="27">
        <f>SUM(I77:I83)</f>
        <v>1643209002</v>
      </c>
      <c r="K84" s="27">
        <f>SUM(K77:K83)</f>
        <v>1737841869</v>
      </c>
    </row>
    <row r="85" spans="1:12" ht="21.75" customHeight="1" thickBot="1">
      <c r="A85" s="39" t="s">
        <v>17</v>
      </c>
      <c r="E85" s="32">
        <f>SUM(E61+E84)</f>
        <v>6404309988</v>
      </c>
      <c r="G85" s="32">
        <f>SUM(G61+G84)</f>
        <v>4465385998</v>
      </c>
      <c r="I85" s="32">
        <f>SUM(I61+I84)</f>
        <v>6280901519</v>
      </c>
      <c r="K85" s="32">
        <f>SUM(K61+K84)</f>
        <v>4356445244</v>
      </c>
    </row>
    <row r="86" spans="1:12" ht="21.75" customHeight="1" thickTop="1">
      <c r="E86" s="112">
        <f>E85-E30</f>
        <v>0</v>
      </c>
      <c r="F86" s="74"/>
      <c r="G86" s="74">
        <f>G85-G30</f>
        <v>0</v>
      </c>
      <c r="I86" s="19">
        <f>I85-I30</f>
        <v>0</v>
      </c>
      <c r="K86" s="69">
        <f>K85-K30</f>
        <v>0</v>
      </c>
    </row>
    <row r="87" spans="1:12" ht="21.75" customHeight="1">
      <c r="A87" s="20" t="s">
        <v>10</v>
      </c>
    </row>
    <row r="90" spans="1:12" s="91" customFormat="1" ht="20">
      <c r="A90" s="89"/>
      <c r="B90" s="89"/>
      <c r="E90" s="113"/>
      <c r="F90" s="92"/>
      <c r="H90" s="92"/>
      <c r="I90" s="113"/>
      <c r="J90" s="92"/>
      <c r="K90" s="92"/>
      <c r="L90" s="93"/>
    </row>
    <row r="91" spans="1:12" s="91" customFormat="1" ht="20">
      <c r="B91" s="90"/>
      <c r="E91" s="113"/>
      <c r="F91" s="92"/>
      <c r="H91" s="92"/>
      <c r="I91" s="113"/>
      <c r="J91" s="92"/>
      <c r="K91" s="92"/>
      <c r="L91" s="93"/>
    </row>
    <row r="92" spans="1:12" s="91" customFormat="1" ht="23">
      <c r="C92" s="94" t="s">
        <v>99</v>
      </c>
      <c r="E92" s="113"/>
      <c r="F92" s="92"/>
      <c r="H92" s="92"/>
      <c r="I92" s="113"/>
      <c r="J92" s="92"/>
      <c r="K92" s="92"/>
      <c r="L92" s="93"/>
    </row>
    <row r="93" spans="1:12" s="91" customFormat="1" ht="20">
      <c r="A93" s="89"/>
      <c r="B93" s="89"/>
      <c r="E93" s="113"/>
      <c r="F93" s="92"/>
      <c r="H93" s="92"/>
      <c r="I93" s="113"/>
      <c r="J93" s="92"/>
      <c r="K93" s="92"/>
      <c r="L93" s="93"/>
    </row>
    <row r="94" spans="1:12" ht="21.75" customHeight="1">
      <c r="A94" s="67"/>
      <c r="B94" s="67"/>
      <c r="C94" s="79"/>
      <c r="D94" s="67"/>
      <c r="E94" s="78"/>
      <c r="F94" s="67"/>
      <c r="G94" s="67"/>
      <c r="H94" s="67"/>
      <c r="I94" s="78"/>
      <c r="J94" s="67"/>
      <c r="K94" s="78"/>
    </row>
    <row r="95" spans="1:12" ht="21.75" customHeight="1">
      <c r="A95" s="67"/>
      <c r="B95" s="67"/>
      <c r="C95" s="79"/>
      <c r="D95" s="67"/>
      <c r="E95" s="78"/>
      <c r="F95" s="67"/>
      <c r="G95" s="67"/>
      <c r="H95" s="67"/>
      <c r="I95" s="78"/>
      <c r="J95" s="67"/>
      <c r="K95" s="78"/>
    </row>
    <row r="96" spans="1:12" ht="21.75" customHeight="1">
      <c r="A96" s="67"/>
      <c r="B96" s="67"/>
      <c r="C96" s="79"/>
      <c r="D96" s="67"/>
      <c r="E96" s="78"/>
      <c r="F96" s="67"/>
      <c r="G96" s="67"/>
      <c r="H96" s="67"/>
      <c r="I96" s="78"/>
      <c r="J96" s="67"/>
      <c r="K96" s="78"/>
    </row>
    <row r="97" spans="1:11" ht="21.75" customHeight="1">
      <c r="A97" s="67"/>
      <c r="B97" s="67"/>
      <c r="C97" s="79"/>
      <c r="D97" s="67"/>
      <c r="E97" s="78"/>
      <c r="F97" s="67"/>
      <c r="G97" s="67"/>
      <c r="H97" s="67"/>
      <c r="I97" s="78"/>
      <c r="J97" s="67"/>
      <c r="K97" s="78"/>
    </row>
    <row r="98" spans="1:11" ht="21.75" customHeight="1">
      <c r="A98" s="67"/>
      <c r="B98" s="67"/>
      <c r="C98" s="79"/>
      <c r="D98" s="67"/>
      <c r="E98" s="78"/>
      <c r="F98" s="67"/>
      <c r="G98" s="67"/>
      <c r="H98" s="67"/>
      <c r="I98" s="78"/>
      <c r="J98" s="67"/>
      <c r="K98" s="78"/>
    </row>
    <row r="99" spans="1:11" ht="21.75" customHeight="1">
      <c r="A99" s="67"/>
      <c r="B99" s="67"/>
      <c r="C99" s="79"/>
      <c r="D99" s="67"/>
      <c r="E99" s="78"/>
      <c r="F99" s="67"/>
      <c r="G99" s="67"/>
      <c r="H99" s="67"/>
      <c r="I99" s="78"/>
      <c r="J99" s="67"/>
      <c r="K99" s="78"/>
    </row>
    <row r="100" spans="1:11" ht="21.75" customHeight="1">
      <c r="A100" s="67"/>
      <c r="B100" s="67"/>
      <c r="C100" s="79"/>
      <c r="D100" s="67"/>
      <c r="E100" s="78"/>
      <c r="F100" s="67"/>
      <c r="G100" s="67"/>
      <c r="H100" s="67"/>
      <c r="I100" s="78"/>
      <c r="J100" s="67"/>
      <c r="K100" s="78"/>
    </row>
    <row r="101" spans="1:11" ht="21.75" customHeight="1">
      <c r="A101" s="67"/>
      <c r="B101" s="67"/>
      <c r="C101" s="79"/>
      <c r="D101" s="67"/>
      <c r="E101" s="78"/>
      <c r="F101" s="67"/>
      <c r="G101" s="67"/>
      <c r="H101" s="67"/>
      <c r="I101" s="78"/>
      <c r="J101" s="67"/>
      <c r="K101" s="78"/>
    </row>
    <row r="102" spans="1:11" ht="21.75" customHeight="1">
      <c r="A102" s="67"/>
      <c r="B102" s="67"/>
      <c r="C102" s="79"/>
      <c r="D102" s="67"/>
      <c r="E102" s="78"/>
      <c r="F102" s="67"/>
      <c r="G102" s="67"/>
      <c r="H102" s="67"/>
      <c r="I102" s="78"/>
      <c r="J102" s="67"/>
      <c r="K102" s="78"/>
    </row>
    <row r="103" spans="1:11" ht="21.75" customHeight="1">
      <c r="A103" s="67"/>
      <c r="B103" s="67"/>
      <c r="C103" s="79"/>
      <c r="D103" s="67"/>
      <c r="E103" s="78"/>
      <c r="F103" s="67"/>
      <c r="G103" s="67"/>
      <c r="H103" s="67"/>
      <c r="I103" s="78"/>
      <c r="J103" s="67"/>
      <c r="K103" s="78"/>
    </row>
    <row r="104" spans="1:11" ht="21.75" customHeight="1">
      <c r="A104" s="67"/>
      <c r="B104" s="67"/>
      <c r="C104" s="79"/>
      <c r="D104" s="67"/>
      <c r="E104" s="78"/>
      <c r="F104" s="67"/>
      <c r="G104" s="67"/>
      <c r="H104" s="67"/>
      <c r="I104" s="78"/>
      <c r="J104" s="67"/>
      <c r="K104" s="78"/>
    </row>
    <row r="105" spans="1:11" ht="21.75" customHeight="1">
      <c r="A105" s="67"/>
      <c r="B105" s="67"/>
      <c r="C105" s="79"/>
      <c r="D105" s="67"/>
      <c r="E105" s="78"/>
      <c r="F105" s="67"/>
      <c r="G105" s="67"/>
      <c r="H105" s="67"/>
      <c r="I105" s="78"/>
      <c r="J105" s="67"/>
      <c r="K105" s="78"/>
    </row>
    <row r="106" spans="1:11" ht="21.75" customHeight="1">
      <c r="A106" s="67"/>
      <c r="B106" s="67"/>
      <c r="C106" s="79"/>
      <c r="D106" s="67"/>
      <c r="E106" s="78"/>
      <c r="F106" s="67"/>
      <c r="G106" s="67"/>
      <c r="H106" s="67"/>
      <c r="I106" s="78"/>
      <c r="J106" s="67"/>
      <c r="K106" s="78"/>
    </row>
    <row r="107" spans="1:11" ht="21.75" customHeight="1">
      <c r="A107" s="67"/>
      <c r="B107" s="67"/>
      <c r="C107" s="79"/>
      <c r="D107" s="67"/>
      <c r="E107" s="78"/>
      <c r="F107" s="67"/>
      <c r="G107" s="67"/>
      <c r="H107" s="67"/>
      <c r="I107" s="78"/>
      <c r="J107" s="67"/>
      <c r="K107" s="78"/>
    </row>
    <row r="108" spans="1:11" ht="21.75" customHeight="1">
      <c r="A108" s="67"/>
      <c r="B108" s="67"/>
      <c r="C108" s="79"/>
      <c r="D108" s="67"/>
      <c r="E108" s="78"/>
      <c r="F108" s="67"/>
      <c r="G108" s="67"/>
      <c r="H108" s="67"/>
      <c r="I108" s="78"/>
      <c r="J108" s="67"/>
      <c r="K108" s="78"/>
    </row>
    <row r="109" spans="1:11" ht="21.75" customHeight="1">
      <c r="A109" s="67"/>
      <c r="B109" s="67"/>
      <c r="C109" s="79"/>
      <c r="D109" s="67"/>
      <c r="E109" s="78"/>
      <c r="F109" s="67"/>
      <c r="G109" s="67"/>
      <c r="H109" s="67"/>
      <c r="I109" s="78"/>
      <c r="J109" s="67"/>
      <c r="K109" s="78"/>
    </row>
    <row r="110" spans="1:11" ht="21.75" customHeight="1">
      <c r="A110" s="67"/>
      <c r="B110" s="67"/>
      <c r="C110" s="79"/>
      <c r="D110" s="67"/>
      <c r="E110" s="78"/>
      <c r="F110" s="67"/>
      <c r="G110" s="67"/>
      <c r="H110" s="67"/>
      <c r="I110" s="78"/>
      <c r="J110" s="67"/>
      <c r="K110" s="78"/>
    </row>
    <row r="111" spans="1:11" ht="21.75" customHeight="1">
      <c r="A111" s="67"/>
      <c r="B111" s="67"/>
      <c r="C111" s="79"/>
      <c r="D111" s="67"/>
      <c r="E111" s="78"/>
      <c r="F111" s="67"/>
      <c r="G111" s="67"/>
      <c r="H111" s="67"/>
      <c r="I111" s="78"/>
      <c r="J111" s="67"/>
      <c r="K111" s="78"/>
    </row>
    <row r="112" spans="1:11" ht="21.75" customHeight="1">
      <c r="A112" s="67"/>
      <c r="B112" s="67"/>
      <c r="C112" s="79"/>
      <c r="D112" s="67"/>
      <c r="E112" s="78"/>
      <c r="F112" s="67"/>
      <c r="G112" s="67"/>
      <c r="H112" s="67"/>
      <c r="I112" s="78"/>
      <c r="J112" s="67"/>
      <c r="K112" s="78"/>
    </row>
    <row r="113" spans="1:11" ht="21.75" customHeight="1">
      <c r="A113" s="67"/>
      <c r="B113" s="67"/>
      <c r="C113" s="79"/>
      <c r="D113" s="67"/>
      <c r="E113" s="78"/>
      <c r="F113" s="67"/>
      <c r="G113" s="67"/>
      <c r="H113" s="67"/>
      <c r="I113" s="78"/>
      <c r="J113" s="67"/>
      <c r="K113" s="78"/>
    </row>
    <row r="114" spans="1:11" ht="21.75" customHeight="1">
      <c r="A114" s="67"/>
      <c r="B114" s="67"/>
      <c r="C114" s="79"/>
      <c r="D114" s="67"/>
      <c r="E114" s="78"/>
      <c r="F114" s="67"/>
      <c r="G114" s="67"/>
      <c r="H114" s="67"/>
      <c r="I114" s="78"/>
      <c r="J114" s="67"/>
      <c r="K114" s="78"/>
    </row>
    <row r="115" spans="1:11" ht="21.75" customHeight="1">
      <c r="A115" s="67"/>
      <c r="B115" s="67"/>
      <c r="C115" s="79"/>
      <c r="D115" s="67"/>
      <c r="E115" s="78"/>
      <c r="F115" s="67"/>
      <c r="G115" s="67"/>
      <c r="H115" s="67"/>
      <c r="I115" s="78"/>
      <c r="J115" s="67"/>
      <c r="K115" s="78"/>
    </row>
    <row r="116" spans="1:11" ht="21.75" customHeight="1">
      <c r="A116" s="67"/>
      <c r="B116" s="67"/>
      <c r="C116" s="79"/>
      <c r="D116" s="67"/>
      <c r="E116" s="78"/>
      <c r="F116" s="67"/>
      <c r="G116" s="67"/>
      <c r="H116" s="67"/>
      <c r="I116" s="78"/>
      <c r="J116" s="67"/>
      <c r="K116" s="78"/>
    </row>
    <row r="117" spans="1:11" ht="21.75" customHeight="1">
      <c r="A117" s="67"/>
      <c r="B117" s="67"/>
      <c r="C117" s="79"/>
      <c r="D117" s="67"/>
      <c r="E117" s="78"/>
      <c r="F117" s="67"/>
      <c r="G117" s="67"/>
      <c r="H117" s="67"/>
      <c r="I117" s="78"/>
      <c r="J117" s="67"/>
      <c r="K117" s="78"/>
    </row>
    <row r="118" spans="1:11" ht="21.75" customHeight="1">
      <c r="A118" s="67"/>
      <c r="B118" s="67"/>
      <c r="C118" s="79"/>
      <c r="D118" s="67"/>
      <c r="E118" s="78"/>
      <c r="F118" s="67"/>
      <c r="G118" s="67"/>
      <c r="H118" s="67"/>
      <c r="I118" s="78"/>
      <c r="J118" s="67"/>
      <c r="K118" s="78"/>
    </row>
    <row r="119" spans="1:11" ht="21.75" customHeight="1">
      <c r="A119" s="67"/>
      <c r="B119" s="67"/>
      <c r="C119" s="79"/>
      <c r="D119" s="67"/>
      <c r="E119" s="78"/>
      <c r="F119" s="67"/>
      <c r="G119" s="67"/>
      <c r="H119" s="67"/>
      <c r="I119" s="78"/>
      <c r="J119" s="67"/>
      <c r="K119" s="78"/>
    </row>
    <row r="120" spans="1:11" ht="21.75" customHeight="1">
      <c r="A120" s="67"/>
      <c r="B120" s="67"/>
      <c r="C120" s="79"/>
      <c r="D120" s="67"/>
      <c r="E120" s="78"/>
      <c r="F120" s="67"/>
      <c r="G120" s="67"/>
      <c r="H120" s="67"/>
      <c r="I120" s="78"/>
      <c r="J120" s="67"/>
      <c r="K120" s="78"/>
    </row>
    <row r="121" spans="1:11" ht="21.75" customHeight="1">
      <c r="A121" s="67"/>
      <c r="B121" s="67"/>
      <c r="C121" s="79"/>
      <c r="D121" s="67"/>
      <c r="E121" s="78"/>
      <c r="F121" s="67"/>
      <c r="G121" s="67"/>
      <c r="H121" s="67"/>
      <c r="I121" s="78"/>
      <c r="J121" s="67"/>
      <c r="K121" s="78"/>
    </row>
    <row r="122" spans="1:11" ht="21.75" customHeight="1">
      <c r="A122" s="67"/>
      <c r="B122" s="67"/>
      <c r="C122" s="79"/>
      <c r="D122" s="67"/>
      <c r="E122" s="78"/>
      <c r="F122" s="67"/>
      <c r="G122" s="67"/>
      <c r="H122" s="67"/>
      <c r="I122" s="78"/>
      <c r="J122" s="67"/>
      <c r="K122" s="78"/>
    </row>
    <row r="123" spans="1:11" ht="21.75" customHeight="1">
      <c r="A123" s="67"/>
      <c r="B123" s="67"/>
      <c r="C123" s="79"/>
      <c r="D123" s="67"/>
      <c r="E123" s="78"/>
      <c r="F123" s="67"/>
      <c r="G123" s="67"/>
      <c r="H123" s="67"/>
      <c r="I123" s="78"/>
      <c r="J123" s="67"/>
      <c r="K123" s="78"/>
    </row>
    <row r="124" spans="1:11" ht="21.75" customHeight="1">
      <c r="A124" s="67"/>
      <c r="B124" s="67"/>
      <c r="C124" s="79"/>
      <c r="D124" s="67"/>
      <c r="E124" s="78"/>
      <c r="F124" s="67"/>
      <c r="G124" s="67"/>
      <c r="H124" s="67"/>
      <c r="I124" s="78"/>
      <c r="J124" s="67"/>
      <c r="K124" s="78"/>
    </row>
    <row r="125" spans="1:11" ht="21.75" customHeight="1">
      <c r="A125" s="67"/>
      <c r="B125" s="67"/>
      <c r="C125" s="79"/>
      <c r="D125" s="67"/>
      <c r="E125" s="78"/>
      <c r="F125" s="67"/>
      <c r="G125" s="67"/>
      <c r="H125" s="67"/>
      <c r="I125" s="78"/>
      <c r="J125" s="67"/>
      <c r="K125" s="78"/>
    </row>
    <row r="126" spans="1:11" ht="21.75" customHeight="1">
      <c r="A126" s="67"/>
      <c r="B126" s="67"/>
      <c r="C126" s="79"/>
      <c r="D126" s="67"/>
      <c r="E126" s="78"/>
      <c r="F126" s="67"/>
      <c r="G126" s="67"/>
      <c r="H126" s="67"/>
      <c r="I126" s="78"/>
      <c r="J126" s="67"/>
      <c r="K126" s="78"/>
    </row>
    <row r="127" spans="1:11" ht="21.75" customHeight="1">
      <c r="A127" s="67"/>
      <c r="B127" s="67"/>
      <c r="C127" s="79"/>
      <c r="D127" s="67"/>
      <c r="E127" s="78"/>
      <c r="F127" s="67"/>
      <c r="G127" s="67"/>
      <c r="H127" s="67"/>
      <c r="I127" s="78"/>
      <c r="J127" s="67"/>
      <c r="K127" s="78"/>
    </row>
    <row r="128" spans="1:11" ht="21.75" customHeight="1">
      <c r="A128" s="67"/>
      <c r="B128" s="67"/>
      <c r="C128" s="79"/>
      <c r="D128" s="67"/>
      <c r="E128" s="78"/>
      <c r="F128" s="67"/>
      <c r="G128" s="67"/>
      <c r="H128" s="67"/>
      <c r="I128" s="78"/>
      <c r="J128" s="67"/>
      <c r="K128" s="78"/>
    </row>
    <row r="129" spans="1:11" ht="21.75" customHeight="1">
      <c r="A129" s="67"/>
      <c r="B129" s="67"/>
      <c r="C129" s="79"/>
      <c r="D129" s="67"/>
      <c r="E129" s="78"/>
      <c r="F129" s="67"/>
      <c r="G129" s="67"/>
      <c r="H129" s="67"/>
      <c r="I129" s="78"/>
      <c r="J129" s="67"/>
      <c r="K129" s="78"/>
    </row>
    <row r="130" spans="1:11" ht="21.75" customHeight="1">
      <c r="A130" s="67"/>
      <c r="B130" s="67"/>
      <c r="C130" s="79"/>
      <c r="D130" s="67"/>
      <c r="E130" s="78"/>
      <c r="F130" s="67"/>
      <c r="G130" s="67"/>
      <c r="H130" s="67"/>
      <c r="I130" s="78"/>
      <c r="J130" s="67"/>
      <c r="K130" s="78"/>
    </row>
    <row r="131" spans="1:11" ht="21.75" customHeight="1">
      <c r="A131" s="67"/>
      <c r="B131" s="67"/>
      <c r="C131" s="79"/>
      <c r="D131" s="67"/>
      <c r="E131" s="78"/>
      <c r="F131" s="67"/>
      <c r="G131" s="67"/>
      <c r="H131" s="67"/>
      <c r="I131" s="78"/>
      <c r="J131" s="67"/>
      <c r="K131" s="78"/>
    </row>
    <row r="132" spans="1:11" ht="21.75" customHeight="1">
      <c r="A132" s="67"/>
      <c r="B132" s="67"/>
      <c r="C132" s="79"/>
      <c r="D132" s="67"/>
      <c r="E132" s="78"/>
      <c r="F132" s="67"/>
      <c r="G132" s="67"/>
      <c r="H132" s="67"/>
      <c r="I132" s="78"/>
      <c r="J132" s="67"/>
      <c r="K132" s="78"/>
    </row>
    <row r="133" spans="1:11" ht="21.75" customHeight="1">
      <c r="A133" s="67"/>
      <c r="B133" s="67"/>
      <c r="C133" s="79"/>
      <c r="D133" s="67"/>
      <c r="E133" s="78"/>
      <c r="F133" s="67"/>
      <c r="G133" s="67"/>
      <c r="H133" s="67"/>
      <c r="I133" s="78"/>
      <c r="J133" s="67"/>
      <c r="K133" s="78"/>
    </row>
    <row r="134" spans="1:11" ht="21.75" customHeight="1">
      <c r="A134" s="67"/>
      <c r="B134" s="67"/>
      <c r="C134" s="79"/>
      <c r="D134" s="67"/>
      <c r="E134" s="78"/>
      <c r="F134" s="67"/>
      <c r="G134" s="67"/>
      <c r="H134" s="67"/>
      <c r="I134" s="78"/>
      <c r="J134" s="67"/>
      <c r="K134" s="78"/>
    </row>
    <row r="135" spans="1:11" ht="21.75" customHeight="1">
      <c r="A135" s="67"/>
      <c r="B135" s="67"/>
      <c r="C135" s="79"/>
      <c r="D135" s="67"/>
      <c r="E135" s="78"/>
      <c r="F135" s="67"/>
      <c r="G135" s="67"/>
      <c r="H135" s="67"/>
      <c r="I135" s="78"/>
      <c r="J135" s="67"/>
      <c r="K135" s="78"/>
    </row>
    <row r="136" spans="1:11" ht="21.75" customHeight="1">
      <c r="A136" s="67"/>
      <c r="B136" s="67"/>
      <c r="C136" s="79"/>
      <c r="D136" s="67"/>
      <c r="E136" s="78"/>
      <c r="F136" s="67"/>
      <c r="G136" s="67"/>
      <c r="H136" s="67"/>
      <c r="I136" s="78"/>
      <c r="J136" s="67"/>
      <c r="K136" s="78"/>
    </row>
    <row r="137" spans="1:11" ht="21.75" customHeight="1">
      <c r="A137" s="67"/>
      <c r="B137" s="67"/>
      <c r="C137" s="79"/>
      <c r="D137" s="67"/>
      <c r="E137" s="78"/>
      <c r="F137" s="67"/>
      <c r="G137" s="67"/>
      <c r="H137" s="67"/>
      <c r="I137" s="78"/>
      <c r="J137" s="67"/>
      <c r="K137" s="78"/>
    </row>
    <row r="138" spans="1:11" ht="21.75" customHeight="1">
      <c r="A138" s="67"/>
      <c r="B138" s="67"/>
      <c r="C138" s="79"/>
      <c r="D138" s="67"/>
      <c r="E138" s="78"/>
      <c r="F138" s="67"/>
      <c r="G138" s="67"/>
      <c r="H138" s="67"/>
      <c r="I138" s="78"/>
      <c r="J138" s="67"/>
      <c r="K138" s="78"/>
    </row>
    <row r="139" spans="1:11" ht="21.75" customHeight="1">
      <c r="A139" s="67"/>
      <c r="B139" s="67"/>
      <c r="C139" s="79"/>
      <c r="D139" s="67"/>
      <c r="E139" s="78"/>
      <c r="F139" s="67"/>
      <c r="G139" s="67"/>
      <c r="H139" s="67"/>
      <c r="I139" s="78"/>
      <c r="J139" s="67"/>
      <c r="K139" s="78"/>
    </row>
    <row r="140" spans="1:11" ht="21.75" customHeight="1">
      <c r="A140" s="67"/>
      <c r="B140" s="67"/>
      <c r="C140" s="79"/>
      <c r="D140" s="67"/>
      <c r="E140" s="78"/>
      <c r="F140" s="67"/>
      <c r="G140" s="67"/>
      <c r="H140" s="67"/>
      <c r="I140" s="78"/>
      <c r="J140" s="67"/>
      <c r="K140" s="78"/>
    </row>
    <row r="141" spans="1:11" ht="21.75" customHeight="1">
      <c r="A141" s="67"/>
      <c r="B141" s="67"/>
      <c r="C141" s="79"/>
      <c r="D141" s="67"/>
      <c r="E141" s="78"/>
      <c r="F141" s="67"/>
      <c r="G141" s="67"/>
      <c r="H141" s="67"/>
      <c r="I141" s="78"/>
      <c r="J141" s="67"/>
      <c r="K141" s="78"/>
    </row>
    <row r="142" spans="1:11" ht="21.75" customHeight="1">
      <c r="A142" s="67"/>
      <c r="B142" s="67"/>
      <c r="C142" s="79"/>
      <c r="D142" s="67"/>
      <c r="E142" s="78"/>
      <c r="F142" s="67"/>
      <c r="G142" s="67"/>
      <c r="H142" s="67"/>
      <c r="I142" s="78"/>
      <c r="J142" s="67"/>
      <c r="K142" s="78"/>
    </row>
    <row r="143" spans="1:11" ht="21.75" customHeight="1">
      <c r="A143" s="67"/>
      <c r="B143" s="67"/>
      <c r="C143" s="79"/>
      <c r="D143" s="67"/>
      <c r="E143" s="78"/>
      <c r="F143" s="67"/>
      <c r="G143" s="67"/>
      <c r="H143" s="67"/>
      <c r="I143" s="78"/>
      <c r="J143" s="67"/>
      <c r="K143" s="78"/>
    </row>
    <row r="144" spans="1:11" ht="21.75" customHeight="1">
      <c r="A144" s="67"/>
      <c r="B144" s="67"/>
      <c r="C144" s="79"/>
      <c r="D144" s="67"/>
      <c r="E144" s="78"/>
      <c r="F144" s="67"/>
      <c r="G144" s="67"/>
      <c r="H144" s="67"/>
      <c r="I144" s="78"/>
      <c r="J144" s="67"/>
      <c r="K144" s="78"/>
    </row>
    <row r="145" spans="1:11" ht="21.75" customHeight="1">
      <c r="A145" s="67"/>
      <c r="B145" s="67"/>
      <c r="C145" s="79"/>
      <c r="D145" s="67"/>
      <c r="E145" s="78"/>
      <c r="F145" s="67"/>
      <c r="G145" s="67"/>
      <c r="H145" s="67"/>
      <c r="I145" s="78"/>
      <c r="J145" s="67"/>
      <c r="K145" s="78"/>
    </row>
    <row r="146" spans="1:11" ht="21.75" customHeight="1">
      <c r="A146" s="67"/>
      <c r="B146" s="67"/>
      <c r="C146" s="79"/>
      <c r="D146" s="67"/>
      <c r="E146" s="78"/>
      <c r="F146" s="67"/>
      <c r="G146" s="67"/>
      <c r="H146" s="67"/>
      <c r="I146" s="78"/>
      <c r="J146" s="67"/>
      <c r="K146" s="78"/>
    </row>
    <row r="147" spans="1:11" ht="21.75" customHeight="1">
      <c r="A147" s="67"/>
      <c r="B147" s="67"/>
      <c r="C147" s="79"/>
      <c r="D147" s="67"/>
      <c r="E147" s="78"/>
      <c r="F147" s="67"/>
      <c r="G147" s="67"/>
      <c r="H147" s="67"/>
      <c r="I147" s="78"/>
      <c r="J147" s="67"/>
      <c r="K147" s="78"/>
    </row>
    <row r="148" spans="1:11" ht="21.75" customHeight="1">
      <c r="A148" s="67"/>
      <c r="B148" s="67"/>
      <c r="C148" s="79"/>
      <c r="D148" s="67"/>
      <c r="E148" s="78"/>
      <c r="F148" s="67"/>
      <c r="G148" s="67"/>
      <c r="H148" s="67"/>
      <c r="I148" s="78"/>
      <c r="J148" s="67"/>
      <c r="K148" s="78"/>
    </row>
    <row r="149" spans="1:11" ht="21.75" customHeight="1">
      <c r="A149" s="67"/>
      <c r="B149" s="67"/>
      <c r="C149" s="79"/>
      <c r="D149" s="67"/>
      <c r="E149" s="78"/>
      <c r="F149" s="67"/>
      <c r="G149" s="67"/>
      <c r="H149" s="67"/>
      <c r="I149" s="78"/>
      <c r="J149" s="67"/>
      <c r="K149" s="78"/>
    </row>
    <row r="150" spans="1:11" ht="21.75" customHeight="1">
      <c r="A150" s="67"/>
      <c r="B150" s="67"/>
      <c r="C150" s="79"/>
      <c r="D150" s="67"/>
      <c r="E150" s="78"/>
      <c r="F150" s="67"/>
      <c r="G150" s="67"/>
      <c r="H150" s="67"/>
      <c r="I150" s="78"/>
      <c r="J150" s="67"/>
      <c r="K150" s="78"/>
    </row>
    <row r="151" spans="1:11" ht="21.75" customHeight="1">
      <c r="A151" s="67"/>
      <c r="B151" s="67"/>
      <c r="C151" s="79"/>
      <c r="D151" s="67"/>
      <c r="E151" s="78"/>
      <c r="F151" s="67"/>
      <c r="G151" s="67"/>
      <c r="H151" s="67"/>
      <c r="I151" s="78"/>
      <c r="J151" s="67"/>
      <c r="K151" s="78"/>
    </row>
    <row r="152" spans="1:11" ht="21.75" customHeight="1">
      <c r="A152" s="67"/>
      <c r="B152" s="67"/>
      <c r="C152" s="79"/>
      <c r="D152" s="67"/>
      <c r="E152" s="78"/>
      <c r="F152" s="67"/>
      <c r="G152" s="67"/>
      <c r="H152" s="67"/>
      <c r="I152" s="78"/>
      <c r="J152" s="67"/>
      <c r="K152" s="78"/>
    </row>
    <row r="153" spans="1:11" ht="21.75" customHeight="1">
      <c r="A153" s="67"/>
      <c r="B153" s="67"/>
      <c r="C153" s="79"/>
      <c r="D153" s="67"/>
      <c r="E153" s="78"/>
      <c r="F153" s="67"/>
      <c r="G153" s="67"/>
      <c r="H153" s="67"/>
      <c r="I153" s="78"/>
      <c r="J153" s="67"/>
      <c r="K153" s="78"/>
    </row>
    <row r="154" spans="1:11" ht="21.75" customHeight="1">
      <c r="A154" s="67"/>
      <c r="B154" s="67"/>
      <c r="C154" s="79"/>
      <c r="D154" s="67"/>
      <c r="E154" s="78"/>
      <c r="F154" s="67"/>
      <c r="G154" s="67"/>
      <c r="H154" s="67"/>
      <c r="I154" s="78"/>
      <c r="J154" s="67"/>
      <c r="K154" s="78"/>
    </row>
    <row r="155" spans="1:11" ht="21.75" customHeight="1">
      <c r="A155" s="67"/>
      <c r="B155" s="67"/>
      <c r="C155" s="79"/>
      <c r="D155" s="67"/>
      <c r="E155" s="78"/>
      <c r="F155" s="67"/>
      <c r="G155" s="67"/>
      <c r="H155" s="67"/>
      <c r="I155" s="78"/>
      <c r="J155" s="67"/>
      <c r="K155" s="78"/>
    </row>
    <row r="156" spans="1:11" ht="21.75" customHeight="1">
      <c r="A156" s="67"/>
      <c r="B156" s="67"/>
      <c r="C156" s="79"/>
      <c r="D156" s="67"/>
      <c r="E156" s="78"/>
      <c r="F156" s="67"/>
      <c r="G156" s="67"/>
      <c r="H156" s="67"/>
      <c r="I156" s="78"/>
      <c r="J156" s="67"/>
      <c r="K156" s="78"/>
    </row>
    <row r="157" spans="1:11" ht="21.75" customHeight="1">
      <c r="A157" s="67"/>
      <c r="B157" s="67"/>
      <c r="C157" s="79"/>
      <c r="D157" s="67"/>
      <c r="E157" s="78"/>
      <c r="F157" s="67"/>
      <c r="G157" s="67"/>
      <c r="H157" s="67"/>
      <c r="I157" s="78"/>
      <c r="J157" s="67"/>
      <c r="K157" s="78"/>
    </row>
    <row r="158" spans="1:11" ht="21.75" customHeight="1">
      <c r="A158" s="67"/>
      <c r="B158" s="67"/>
      <c r="C158" s="79"/>
      <c r="D158" s="67"/>
      <c r="E158" s="78"/>
      <c r="F158" s="67"/>
      <c r="G158" s="67"/>
      <c r="H158" s="67"/>
      <c r="I158" s="78"/>
      <c r="J158" s="67"/>
      <c r="K158" s="78"/>
    </row>
    <row r="159" spans="1:11" ht="21.75" customHeight="1">
      <c r="A159" s="67"/>
      <c r="B159" s="67"/>
      <c r="C159" s="79"/>
      <c r="D159" s="67"/>
      <c r="E159" s="78"/>
      <c r="F159" s="67"/>
      <c r="G159" s="67"/>
      <c r="H159" s="67"/>
      <c r="I159" s="78"/>
      <c r="J159" s="67"/>
      <c r="K159" s="78"/>
    </row>
    <row r="160" spans="1:11" ht="21.75" customHeight="1">
      <c r="A160" s="67"/>
      <c r="B160" s="67"/>
      <c r="C160" s="79"/>
      <c r="D160" s="67"/>
      <c r="E160" s="78"/>
      <c r="F160" s="67"/>
      <c r="G160" s="67"/>
      <c r="H160" s="67"/>
      <c r="I160" s="78"/>
      <c r="J160" s="67"/>
      <c r="K160" s="78"/>
    </row>
    <row r="161" spans="1:11" ht="21.75" customHeight="1">
      <c r="A161" s="67"/>
      <c r="B161" s="67"/>
      <c r="C161" s="79"/>
      <c r="D161" s="67"/>
      <c r="E161" s="78"/>
      <c r="F161" s="67"/>
      <c r="G161" s="67"/>
      <c r="H161" s="67"/>
      <c r="I161" s="78"/>
      <c r="J161" s="67"/>
      <c r="K161" s="78"/>
    </row>
    <row r="162" spans="1:11" ht="21.75" customHeight="1">
      <c r="A162" s="67"/>
      <c r="B162" s="67"/>
      <c r="C162" s="79"/>
      <c r="D162" s="67"/>
      <c r="E162" s="78"/>
      <c r="F162" s="67"/>
      <c r="G162" s="67"/>
      <c r="H162" s="67"/>
      <c r="I162" s="78"/>
      <c r="J162" s="67"/>
      <c r="K162" s="78"/>
    </row>
    <row r="163" spans="1:11" ht="21.75" customHeight="1">
      <c r="A163" s="67"/>
      <c r="B163" s="67"/>
      <c r="C163" s="79"/>
      <c r="D163" s="67"/>
      <c r="E163" s="78"/>
      <c r="F163" s="67"/>
      <c r="G163" s="67"/>
      <c r="H163" s="67"/>
      <c r="I163" s="78"/>
      <c r="J163" s="67"/>
      <c r="K163" s="78"/>
    </row>
    <row r="164" spans="1:11" ht="21.75" customHeight="1">
      <c r="A164" s="67"/>
      <c r="B164" s="67"/>
      <c r="C164" s="79"/>
      <c r="D164" s="67"/>
      <c r="E164" s="78"/>
      <c r="F164" s="67"/>
      <c r="G164" s="67"/>
      <c r="H164" s="67"/>
      <c r="I164" s="78"/>
      <c r="J164" s="67"/>
      <c r="K164" s="78"/>
    </row>
    <row r="165" spans="1:11" ht="21.75" customHeight="1">
      <c r="A165" s="67"/>
      <c r="B165" s="67"/>
      <c r="C165" s="79"/>
      <c r="D165" s="67"/>
      <c r="E165" s="78"/>
      <c r="F165" s="67"/>
      <c r="G165" s="67"/>
      <c r="H165" s="67"/>
      <c r="I165" s="78"/>
      <c r="J165" s="67"/>
      <c r="K165" s="78"/>
    </row>
    <row r="166" spans="1:11" ht="21.75" customHeight="1">
      <c r="A166" s="67"/>
      <c r="B166" s="67"/>
      <c r="C166" s="79"/>
      <c r="D166" s="67"/>
      <c r="E166" s="78"/>
      <c r="F166" s="67"/>
      <c r="G166" s="67"/>
      <c r="H166" s="67"/>
      <c r="I166" s="78"/>
      <c r="J166" s="67"/>
      <c r="K166" s="78"/>
    </row>
    <row r="167" spans="1:11" ht="21.75" customHeight="1">
      <c r="A167" s="67"/>
      <c r="B167" s="67"/>
      <c r="C167" s="79"/>
      <c r="D167" s="67"/>
      <c r="E167" s="78"/>
      <c r="F167" s="67"/>
      <c r="G167" s="67"/>
      <c r="H167" s="67"/>
      <c r="I167" s="78"/>
      <c r="J167" s="67"/>
      <c r="K167" s="78"/>
    </row>
    <row r="168" spans="1:11" ht="21.75" customHeight="1">
      <c r="A168" s="67"/>
      <c r="B168" s="67"/>
      <c r="C168" s="79"/>
      <c r="D168" s="67"/>
      <c r="E168" s="78"/>
      <c r="F168" s="67"/>
      <c r="G168" s="67"/>
      <c r="H168" s="67"/>
      <c r="I168" s="78"/>
      <c r="J168" s="67"/>
      <c r="K168" s="78"/>
    </row>
    <row r="169" spans="1:11" ht="21.75" customHeight="1">
      <c r="A169" s="67"/>
      <c r="B169" s="67"/>
      <c r="C169" s="79"/>
      <c r="D169" s="67"/>
      <c r="E169" s="78"/>
      <c r="F169" s="67"/>
      <c r="G169" s="67"/>
      <c r="H169" s="67"/>
      <c r="I169" s="78"/>
      <c r="J169" s="67"/>
      <c r="K169" s="78"/>
    </row>
    <row r="170" spans="1:11" ht="21.75" customHeight="1">
      <c r="A170" s="67"/>
      <c r="B170" s="67"/>
      <c r="C170" s="79"/>
      <c r="D170" s="67"/>
      <c r="E170" s="78"/>
      <c r="F170" s="67"/>
      <c r="G170" s="67"/>
      <c r="H170" s="67"/>
      <c r="I170" s="78"/>
      <c r="J170" s="67"/>
      <c r="K170" s="78"/>
    </row>
    <row r="171" spans="1:11" ht="21.75" customHeight="1">
      <c r="A171" s="67"/>
      <c r="B171" s="67"/>
      <c r="C171" s="79"/>
      <c r="D171" s="67"/>
      <c r="E171" s="78"/>
      <c r="F171" s="67"/>
      <c r="G171" s="67"/>
      <c r="H171" s="67"/>
      <c r="I171" s="78"/>
      <c r="J171" s="67"/>
      <c r="K171" s="78"/>
    </row>
    <row r="172" spans="1:11" ht="21.75" customHeight="1">
      <c r="A172" s="67"/>
      <c r="B172" s="67"/>
      <c r="C172" s="79"/>
      <c r="D172" s="67"/>
      <c r="E172" s="78"/>
      <c r="F172" s="67"/>
      <c r="G172" s="67"/>
      <c r="H172" s="67"/>
      <c r="I172" s="78"/>
      <c r="J172" s="67"/>
      <c r="K172" s="78"/>
    </row>
    <row r="173" spans="1:11" ht="21.75" customHeight="1">
      <c r="A173" s="67"/>
      <c r="B173" s="67"/>
      <c r="C173" s="79"/>
      <c r="D173" s="67"/>
      <c r="E173" s="78"/>
      <c r="F173" s="67"/>
      <c r="G173" s="67"/>
      <c r="H173" s="67"/>
      <c r="I173" s="78"/>
      <c r="J173" s="67"/>
      <c r="K173" s="78"/>
    </row>
    <row r="174" spans="1:11" ht="21.75" customHeight="1">
      <c r="A174" s="67"/>
      <c r="B174" s="67"/>
      <c r="C174" s="79"/>
      <c r="D174" s="67"/>
      <c r="E174" s="78"/>
      <c r="F174" s="67"/>
      <c r="G174" s="67"/>
      <c r="H174" s="67"/>
      <c r="I174" s="78"/>
      <c r="J174" s="67"/>
      <c r="K174" s="78"/>
    </row>
    <row r="175" spans="1:11" ht="21.75" customHeight="1">
      <c r="A175" s="67"/>
      <c r="B175" s="67"/>
      <c r="C175" s="79"/>
      <c r="D175" s="67"/>
      <c r="E175" s="78"/>
      <c r="F175" s="67"/>
      <c r="G175" s="67"/>
      <c r="H175" s="67"/>
      <c r="I175" s="78"/>
      <c r="J175" s="67"/>
      <c r="K175" s="78"/>
    </row>
    <row r="176" spans="1:11" ht="21.75" customHeight="1">
      <c r="A176" s="67"/>
      <c r="B176" s="67"/>
      <c r="C176" s="79"/>
      <c r="D176" s="67"/>
      <c r="E176" s="78"/>
      <c r="F176" s="67"/>
      <c r="G176" s="67"/>
      <c r="H176" s="67"/>
      <c r="I176" s="78"/>
      <c r="J176" s="67"/>
      <c r="K176" s="78"/>
    </row>
    <row r="177" spans="1:11" ht="21.75" customHeight="1">
      <c r="A177" s="67"/>
      <c r="B177" s="67"/>
      <c r="C177" s="79"/>
      <c r="D177" s="67"/>
      <c r="E177" s="78"/>
      <c r="F177" s="67"/>
      <c r="G177" s="67"/>
      <c r="H177" s="67"/>
      <c r="I177" s="78"/>
      <c r="J177" s="67"/>
      <c r="K177" s="78"/>
    </row>
    <row r="178" spans="1:11" ht="21.75" customHeight="1">
      <c r="A178" s="67"/>
      <c r="B178" s="67"/>
      <c r="C178" s="79"/>
      <c r="D178" s="67"/>
      <c r="E178" s="78"/>
      <c r="F178" s="67"/>
      <c r="G178" s="67"/>
      <c r="H178" s="67"/>
      <c r="I178" s="78"/>
      <c r="J178" s="67"/>
      <c r="K178" s="78"/>
    </row>
    <row r="179" spans="1:11" ht="21.75" customHeight="1">
      <c r="A179" s="67"/>
      <c r="B179" s="67"/>
      <c r="C179" s="79"/>
      <c r="D179" s="67"/>
      <c r="E179" s="78"/>
      <c r="F179" s="67"/>
      <c r="G179" s="67"/>
      <c r="H179" s="67"/>
      <c r="I179" s="78"/>
      <c r="J179" s="67"/>
      <c r="K179" s="78"/>
    </row>
    <row r="180" spans="1:11" ht="21.75" customHeight="1">
      <c r="A180" s="67"/>
      <c r="B180" s="67"/>
      <c r="C180" s="79"/>
      <c r="D180" s="67"/>
      <c r="E180" s="78"/>
      <c r="F180" s="67"/>
      <c r="G180" s="67"/>
      <c r="H180" s="67"/>
      <c r="I180" s="78"/>
      <c r="J180" s="67"/>
      <c r="K180" s="78"/>
    </row>
    <row r="181" spans="1:11" ht="21.75" customHeight="1">
      <c r="A181" s="67"/>
      <c r="B181" s="67"/>
      <c r="C181" s="79"/>
      <c r="D181" s="67"/>
      <c r="E181" s="78"/>
      <c r="F181" s="67"/>
      <c r="G181" s="67"/>
      <c r="H181" s="67"/>
      <c r="I181" s="78"/>
      <c r="J181" s="67"/>
      <c r="K181" s="78"/>
    </row>
    <row r="182" spans="1:11" ht="21.75" customHeight="1">
      <c r="A182" s="67"/>
      <c r="B182" s="67"/>
      <c r="C182" s="79"/>
      <c r="D182" s="67"/>
      <c r="E182" s="78"/>
      <c r="F182" s="67"/>
      <c r="G182" s="67"/>
      <c r="H182" s="67"/>
      <c r="I182" s="78"/>
      <c r="J182" s="67"/>
      <c r="K182" s="78"/>
    </row>
    <row r="183" spans="1:11" ht="21.75" customHeight="1">
      <c r="A183" s="67"/>
      <c r="B183" s="67"/>
      <c r="C183" s="79"/>
      <c r="D183" s="67"/>
      <c r="E183" s="78"/>
      <c r="F183" s="67"/>
      <c r="G183" s="67"/>
      <c r="H183" s="67"/>
      <c r="I183" s="78"/>
      <c r="J183" s="67"/>
      <c r="K183" s="78"/>
    </row>
    <row r="184" spans="1:11" ht="21.75" customHeight="1">
      <c r="A184" s="67"/>
      <c r="B184" s="67"/>
      <c r="C184" s="79"/>
      <c r="D184" s="67"/>
      <c r="E184" s="78"/>
      <c r="F184" s="67"/>
      <c r="G184" s="67"/>
      <c r="H184" s="67"/>
      <c r="I184" s="78"/>
      <c r="J184" s="67"/>
      <c r="K184" s="78"/>
    </row>
    <row r="185" spans="1:11" ht="21.75" customHeight="1">
      <c r="A185" s="67"/>
      <c r="B185" s="67"/>
      <c r="C185" s="79"/>
      <c r="D185" s="67"/>
      <c r="E185" s="78"/>
      <c r="F185" s="67"/>
      <c r="G185" s="67"/>
      <c r="H185" s="67"/>
      <c r="I185" s="78"/>
      <c r="J185" s="67"/>
      <c r="K185" s="78"/>
    </row>
    <row r="186" spans="1:11" ht="21.75" customHeight="1">
      <c r="A186" s="67"/>
      <c r="B186" s="67"/>
      <c r="C186" s="79"/>
      <c r="D186" s="67"/>
      <c r="E186" s="78"/>
      <c r="F186" s="67"/>
      <c r="G186" s="67"/>
      <c r="H186" s="67"/>
      <c r="I186" s="78"/>
      <c r="J186" s="67"/>
      <c r="K186" s="78"/>
    </row>
    <row r="187" spans="1:11" ht="21.75" customHeight="1">
      <c r="A187" s="67"/>
      <c r="B187" s="67"/>
      <c r="C187" s="79"/>
      <c r="D187" s="67"/>
      <c r="E187" s="78"/>
      <c r="F187" s="67"/>
      <c r="G187" s="67"/>
      <c r="H187" s="67"/>
      <c r="I187" s="78"/>
      <c r="J187" s="67"/>
      <c r="K187" s="78"/>
    </row>
    <row r="188" spans="1:11" ht="21.75" customHeight="1">
      <c r="A188" s="67"/>
      <c r="B188" s="67"/>
      <c r="C188" s="79"/>
      <c r="D188" s="67"/>
      <c r="E188" s="78"/>
      <c r="F188" s="67"/>
      <c r="G188" s="67"/>
      <c r="H188" s="67"/>
      <c r="I188" s="78"/>
      <c r="J188" s="67"/>
      <c r="K188" s="78"/>
    </row>
    <row r="189" spans="1:11" ht="21.75" customHeight="1">
      <c r="A189" s="67"/>
      <c r="B189" s="67"/>
      <c r="C189" s="79"/>
      <c r="D189" s="67"/>
      <c r="E189" s="78"/>
      <c r="F189" s="67"/>
      <c r="G189" s="67"/>
      <c r="H189" s="67"/>
      <c r="I189" s="78"/>
      <c r="J189" s="67"/>
      <c r="K189" s="78"/>
    </row>
  </sheetData>
  <mergeCells count="6">
    <mergeCell ref="E5:G5"/>
    <mergeCell ref="I5:K5"/>
    <mergeCell ref="E39:G39"/>
    <mergeCell ref="I39:K39"/>
    <mergeCell ref="E69:G69"/>
    <mergeCell ref="I69:K69"/>
  </mergeCells>
  <pageMargins left="0.64" right="7.874015748031496E-2" top="0.78740157480314965" bottom="0.23622047244094491" header="0.19685039370078741" footer="0.19685039370078741"/>
  <pageSetup paperSize="9" scale="70" orientation="portrait" r:id="rId1"/>
  <headerFooter alignWithMargins="0">
    <oddFooter>&amp;R&amp;P</oddFooter>
  </headerFooter>
  <rowBreaks count="2" manualBreakCount="2">
    <brk id="34" max="10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showGridLines="0" topLeftCell="A20" zoomScale="85" zoomScaleNormal="85" zoomScaleSheetLayoutView="100" workbookViewId="0">
      <selection activeCell="E20" sqref="E20"/>
    </sheetView>
  </sheetViews>
  <sheetFormatPr defaultColWidth="14.54296875" defaultRowHeight="21.75" customHeight="1"/>
  <cols>
    <col min="1" max="1" width="22.81640625" style="20" customWidth="1"/>
    <col min="2" max="2" width="27" style="20" customWidth="1"/>
    <col min="3" max="3" width="7.81640625" style="35" customWidth="1"/>
    <col min="4" max="4" width="1.54296875" style="20" customWidth="1"/>
    <col min="5" max="5" width="13.81640625" style="20" customWidth="1"/>
    <col min="6" max="6" width="1.54296875" style="20" customWidth="1"/>
    <col min="7" max="7" width="13.81640625" style="20" customWidth="1"/>
    <col min="8" max="8" width="1.54296875" style="20" customWidth="1"/>
    <col min="9" max="9" width="13.81640625" style="20" customWidth="1"/>
    <col min="10" max="10" width="1.54296875" style="20" customWidth="1"/>
    <col min="11" max="11" width="13.81640625" style="25" customWidth="1"/>
    <col min="12" max="12" width="14.54296875" style="20"/>
    <col min="13" max="13" width="15.26953125" style="20" bestFit="1" customWidth="1"/>
    <col min="14" max="16384" width="14.54296875" style="20"/>
  </cols>
  <sheetData>
    <row r="1" spans="1:11" s="101" customFormat="1" ht="21.75" customHeight="1">
      <c r="A1" s="130" t="s">
        <v>92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101" customFormat="1" ht="21.75" customHeight="1">
      <c r="A2" s="130" t="s">
        <v>74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101" customFormat="1" ht="21.75" customHeight="1">
      <c r="A3" s="130" t="s">
        <v>161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1.75" customHeight="1">
      <c r="K4" s="23" t="s">
        <v>0</v>
      </c>
    </row>
    <row r="5" spans="1:11" ht="21.75" customHeight="1">
      <c r="E5" s="129" t="s">
        <v>52</v>
      </c>
      <c r="F5" s="129"/>
      <c r="G5" s="129"/>
      <c r="H5" s="72"/>
      <c r="I5" s="129" t="s">
        <v>53</v>
      </c>
      <c r="J5" s="129"/>
      <c r="K5" s="129"/>
    </row>
    <row r="6" spans="1:11" ht="21.75" customHeight="1">
      <c r="C6" s="106" t="s">
        <v>1</v>
      </c>
      <c r="E6" s="107" t="s">
        <v>160</v>
      </c>
      <c r="G6" s="107" t="s">
        <v>137</v>
      </c>
      <c r="I6" s="107" t="s">
        <v>160</v>
      </c>
      <c r="K6" s="107" t="s">
        <v>137</v>
      </c>
    </row>
    <row r="7" spans="1:11" ht="21.75" customHeight="1">
      <c r="A7" s="39" t="s">
        <v>75</v>
      </c>
      <c r="C7" s="36"/>
      <c r="E7" s="68"/>
      <c r="F7" s="67"/>
      <c r="G7" s="68"/>
      <c r="H7" s="67"/>
      <c r="I7" s="68"/>
      <c r="J7" s="67"/>
      <c r="K7" s="73"/>
    </row>
    <row r="8" spans="1:11" ht="21.75" customHeight="1">
      <c r="A8" s="39" t="s">
        <v>18</v>
      </c>
      <c r="C8" s="38"/>
    </row>
    <row r="9" spans="1:11" ht="21.75" customHeight="1">
      <c r="A9" s="20" t="s">
        <v>173</v>
      </c>
      <c r="C9" s="37">
        <v>30</v>
      </c>
      <c r="E9" s="30">
        <v>1113892575</v>
      </c>
      <c r="G9" s="30">
        <v>2621600416</v>
      </c>
      <c r="I9" s="30">
        <v>1022103685</v>
      </c>
      <c r="K9" s="30">
        <v>2354252416</v>
      </c>
    </row>
    <row r="10" spans="1:11" ht="21.75" customHeight="1">
      <c r="A10" s="20" t="s">
        <v>175</v>
      </c>
      <c r="C10" s="37"/>
      <c r="E10" s="30">
        <v>25317933</v>
      </c>
      <c r="G10" s="30">
        <v>20445356</v>
      </c>
      <c r="I10" s="30">
        <v>25317933</v>
      </c>
      <c r="K10" s="30">
        <v>20445356</v>
      </c>
    </row>
    <row r="11" spans="1:11" ht="21.75" customHeight="1">
      <c r="A11" s="20" t="s">
        <v>19</v>
      </c>
      <c r="C11" s="84"/>
      <c r="E11" s="30"/>
      <c r="G11" s="30"/>
      <c r="I11" s="30"/>
      <c r="K11" s="30"/>
    </row>
    <row r="12" spans="1:11" ht="21.75" customHeight="1">
      <c r="A12" s="20" t="s">
        <v>57</v>
      </c>
      <c r="C12" s="37"/>
      <c r="E12" s="30">
        <v>6611837</v>
      </c>
      <c r="G12" s="30">
        <v>4442252</v>
      </c>
      <c r="I12" s="30">
        <v>8351973</v>
      </c>
      <c r="K12" s="30">
        <v>4422296</v>
      </c>
    </row>
    <row r="13" spans="1:11" ht="21.75" customHeight="1">
      <c r="A13" s="20" t="s">
        <v>115</v>
      </c>
      <c r="C13" s="37"/>
      <c r="E13" s="19">
        <v>8545122</v>
      </c>
      <c r="G13" s="19">
        <v>29855072</v>
      </c>
      <c r="I13" s="19">
        <v>10261976</v>
      </c>
      <c r="K13" s="19">
        <v>34113495</v>
      </c>
    </row>
    <row r="14" spans="1:11" ht="21.75" customHeight="1">
      <c r="A14" s="39" t="s">
        <v>20</v>
      </c>
      <c r="E14" s="27">
        <f>SUM(E9:E13)</f>
        <v>1154367467</v>
      </c>
      <c r="G14" s="27">
        <f>SUM(G9:G13)</f>
        <v>2676343096</v>
      </c>
      <c r="I14" s="27">
        <f>SUM(I9:I13)</f>
        <v>1066035567</v>
      </c>
      <c r="K14" s="27">
        <f>SUM(K9:K13)</f>
        <v>2413233563</v>
      </c>
    </row>
    <row r="15" spans="1:11" ht="21.75" customHeight="1">
      <c r="A15" s="39" t="s">
        <v>21</v>
      </c>
      <c r="E15" s="30"/>
      <c r="G15" s="30"/>
      <c r="I15" s="30"/>
      <c r="K15" s="30"/>
    </row>
    <row r="16" spans="1:11" ht="21.75" customHeight="1">
      <c r="A16" s="20" t="s">
        <v>199</v>
      </c>
      <c r="E16" s="19">
        <v>821176521</v>
      </c>
      <c r="G16" s="19">
        <v>1838729434</v>
      </c>
      <c r="I16" s="19">
        <v>744478043</v>
      </c>
      <c r="K16" s="19">
        <v>1649407281</v>
      </c>
    </row>
    <row r="17" spans="1:11" ht="21.75" customHeight="1">
      <c r="A17" s="20" t="s">
        <v>176</v>
      </c>
      <c r="E17" s="19">
        <v>13069142</v>
      </c>
      <c r="G17" s="19">
        <v>12252722</v>
      </c>
      <c r="I17" s="19">
        <v>13069142</v>
      </c>
      <c r="K17" s="19">
        <v>12252722</v>
      </c>
    </row>
    <row r="18" spans="1:11" ht="21.75" customHeight="1">
      <c r="A18" s="20" t="s">
        <v>22</v>
      </c>
      <c r="E18" s="19">
        <v>194329348</v>
      </c>
      <c r="G18" s="19">
        <v>258839658</v>
      </c>
      <c r="I18" s="19">
        <v>184753678</v>
      </c>
      <c r="K18" s="19">
        <v>229986764</v>
      </c>
    </row>
    <row r="19" spans="1:11" ht="21.75" customHeight="1">
      <c r="A19" s="20" t="s">
        <v>23</v>
      </c>
      <c r="E19" s="19">
        <v>165817451</v>
      </c>
      <c r="G19" s="19">
        <v>185314460</v>
      </c>
      <c r="I19" s="19">
        <v>162867007</v>
      </c>
      <c r="K19" s="19">
        <v>174340590</v>
      </c>
    </row>
    <row r="20" spans="1:11" ht="21.75" customHeight="1">
      <c r="A20" s="39" t="s">
        <v>24</v>
      </c>
      <c r="E20" s="27">
        <f>SUM(E16:E19)</f>
        <v>1194392462</v>
      </c>
      <c r="G20" s="27">
        <f>SUM(G16:G19)</f>
        <v>2295136274</v>
      </c>
      <c r="I20" s="27">
        <f>SUM(I16:I19)</f>
        <v>1105167870</v>
      </c>
      <c r="K20" s="27">
        <f>SUM(K16:K19)</f>
        <v>2065987357</v>
      </c>
    </row>
    <row r="21" spans="1:11" ht="21.75" customHeight="1">
      <c r="A21" s="39" t="s">
        <v>200</v>
      </c>
      <c r="E21" s="33"/>
      <c r="F21" s="67"/>
      <c r="G21" s="33"/>
      <c r="H21" s="67"/>
      <c r="I21" s="33"/>
      <c r="J21" s="67"/>
      <c r="K21" s="33"/>
    </row>
    <row r="22" spans="1:11" ht="21.75" customHeight="1">
      <c r="A22" s="39" t="s">
        <v>132</v>
      </c>
      <c r="E22" s="30">
        <f>E14-E20</f>
        <v>-40024995</v>
      </c>
      <c r="G22" s="30">
        <f>G14-G20</f>
        <v>381206822</v>
      </c>
      <c r="I22" s="30">
        <f>I14-I20</f>
        <v>-39132303</v>
      </c>
      <c r="K22" s="30">
        <f>K14-K20</f>
        <v>347246206</v>
      </c>
    </row>
    <row r="23" spans="1:11" ht="21.75" customHeight="1">
      <c r="A23" s="20" t="s">
        <v>152</v>
      </c>
      <c r="C23" s="84">
        <v>15.2</v>
      </c>
      <c r="E23" s="30">
        <v>665144</v>
      </c>
      <c r="G23" s="30">
        <v>-1271836</v>
      </c>
      <c r="I23" s="30">
        <v>0</v>
      </c>
      <c r="K23" s="30">
        <v>0</v>
      </c>
    </row>
    <row r="24" spans="1:11" ht="21.75" customHeight="1">
      <c r="A24" s="20" t="s">
        <v>126</v>
      </c>
      <c r="C24" s="84">
        <v>16.3</v>
      </c>
      <c r="E24" s="26">
        <v>-5712403</v>
      </c>
      <c r="G24" s="26">
        <v>-88565</v>
      </c>
      <c r="I24" s="26">
        <v>0</v>
      </c>
      <c r="K24" s="26">
        <v>0</v>
      </c>
    </row>
    <row r="25" spans="1:11" ht="21.75" customHeight="1">
      <c r="A25" s="39" t="s">
        <v>170</v>
      </c>
      <c r="E25" s="30">
        <f>SUM(E22:E24)</f>
        <v>-45072254</v>
      </c>
      <c r="G25" s="30">
        <f>SUM(G22:G24)</f>
        <v>379846421</v>
      </c>
      <c r="I25" s="30">
        <f>SUM(I22:I24)</f>
        <v>-39132303</v>
      </c>
      <c r="K25" s="30">
        <f>SUM(K22:K24)</f>
        <v>347246206</v>
      </c>
    </row>
    <row r="26" spans="1:11" ht="21.75" customHeight="1">
      <c r="A26" s="20" t="s">
        <v>25</v>
      </c>
      <c r="E26" s="26">
        <v>-22742685</v>
      </c>
      <c r="G26" s="26">
        <v>-46094992</v>
      </c>
      <c r="I26" s="26">
        <v>-22742685</v>
      </c>
      <c r="K26" s="26">
        <v>-45363218</v>
      </c>
    </row>
    <row r="27" spans="1:11" ht="23.25" customHeight="1">
      <c r="A27" s="39" t="s">
        <v>171</v>
      </c>
      <c r="E27" s="30">
        <f>SUM(E25:E26)</f>
        <v>-67814939</v>
      </c>
      <c r="G27" s="30">
        <f>SUM(G25:G26)</f>
        <v>333751429</v>
      </c>
      <c r="I27" s="30">
        <f>SUM(I25:I26)</f>
        <v>-61874988</v>
      </c>
      <c r="K27" s="30">
        <f>SUM(K25:K26)</f>
        <v>301882988</v>
      </c>
    </row>
    <row r="28" spans="1:11" ht="21.75" customHeight="1">
      <c r="A28" s="20" t="s">
        <v>185</v>
      </c>
      <c r="C28" s="37">
        <v>32</v>
      </c>
      <c r="E28" s="19">
        <v>12750444</v>
      </c>
      <c r="G28" s="19">
        <v>-68938222</v>
      </c>
      <c r="I28" s="19">
        <v>13320987</v>
      </c>
      <c r="K28" s="19">
        <v>-61386819</v>
      </c>
    </row>
    <row r="29" spans="1:11" ht="21.75" customHeight="1">
      <c r="A29" s="39" t="s">
        <v>172</v>
      </c>
      <c r="C29" s="37"/>
      <c r="E29" s="85">
        <f>SUM(E27:E28)</f>
        <v>-55064495</v>
      </c>
      <c r="G29" s="85">
        <f>SUM(G27:G28)</f>
        <v>264813207</v>
      </c>
      <c r="I29" s="27">
        <f>SUM(I27:I28)</f>
        <v>-48554001</v>
      </c>
      <c r="K29" s="27">
        <f>SUM(K27:K28)</f>
        <v>240496169</v>
      </c>
    </row>
    <row r="30" spans="1:11" ht="15" customHeight="1">
      <c r="E30" s="71"/>
      <c r="G30" s="71"/>
      <c r="K30" s="20"/>
    </row>
    <row r="31" spans="1:11" ht="21.75" customHeight="1">
      <c r="A31" s="39" t="s">
        <v>85</v>
      </c>
      <c r="E31" s="71"/>
      <c r="G31" s="71"/>
      <c r="K31" s="20"/>
    </row>
    <row r="32" spans="1:11" ht="21.75" customHeight="1">
      <c r="A32" s="95" t="s">
        <v>106</v>
      </c>
      <c r="E32" s="71"/>
      <c r="G32" s="71"/>
      <c r="K32" s="20"/>
    </row>
    <row r="33" spans="1:13" ht="21.75" customHeight="1">
      <c r="A33" s="96" t="s">
        <v>192</v>
      </c>
      <c r="E33" s="71"/>
      <c r="G33" s="71"/>
      <c r="K33" s="20"/>
    </row>
    <row r="34" spans="1:13" ht="21.75" customHeight="1">
      <c r="A34" s="96" t="s">
        <v>107</v>
      </c>
      <c r="C34" s="37">
        <v>25</v>
      </c>
      <c r="E34" s="26">
        <v>-1568046</v>
      </c>
      <c r="G34" s="26">
        <v>232652</v>
      </c>
      <c r="I34" s="26">
        <v>-1568046</v>
      </c>
      <c r="K34" s="26">
        <v>232652</v>
      </c>
    </row>
    <row r="35" spans="1:13" ht="21.75" customHeight="1">
      <c r="A35" s="97" t="s">
        <v>108</v>
      </c>
      <c r="E35" s="71"/>
      <c r="G35" s="71"/>
      <c r="K35" s="20"/>
    </row>
    <row r="36" spans="1:13" ht="21.75" customHeight="1">
      <c r="A36" s="97" t="s">
        <v>109</v>
      </c>
      <c r="E36" s="26">
        <f>SUM(E34:E35)</f>
        <v>-1568046</v>
      </c>
      <c r="G36" s="26">
        <f>SUM(G34:G35)</f>
        <v>232652</v>
      </c>
      <c r="I36" s="26">
        <f>SUM(I34:I35)</f>
        <v>-1568046</v>
      </c>
      <c r="K36" s="26">
        <f>SUM(K34:K35)</f>
        <v>232652</v>
      </c>
    </row>
    <row r="37" spans="1:13" ht="21.75" customHeight="1">
      <c r="A37" s="97" t="s">
        <v>76</v>
      </c>
      <c r="E37" s="26">
        <f>SUM(E36)</f>
        <v>-1568046</v>
      </c>
      <c r="G37" s="26">
        <f>SUM(G36)</f>
        <v>232652</v>
      </c>
      <c r="I37" s="26">
        <f>SUM(I36)</f>
        <v>-1568046</v>
      </c>
      <c r="K37" s="26">
        <f>SUM(K36)</f>
        <v>232652</v>
      </c>
    </row>
    <row r="38" spans="1:13" ht="21.75" customHeight="1" thickBot="1">
      <c r="A38" s="39" t="s">
        <v>77</v>
      </c>
      <c r="E38" s="32">
        <f>SUM(E29,E37)</f>
        <v>-56632541</v>
      </c>
      <c r="F38" s="98"/>
      <c r="G38" s="32">
        <f>SUM(G29,G37)</f>
        <v>265045859</v>
      </c>
      <c r="H38" s="98"/>
      <c r="I38" s="32">
        <f>SUM(I29,I37)</f>
        <v>-50122047</v>
      </c>
      <c r="J38" s="98"/>
      <c r="K38" s="32">
        <f>SUM(K29,K37)</f>
        <v>240728821</v>
      </c>
      <c r="M38" s="74"/>
    </row>
    <row r="39" spans="1:13" ht="15.65" customHeight="1" thickTop="1">
      <c r="A39" s="39"/>
      <c r="E39" s="67"/>
      <c r="G39" s="67"/>
      <c r="I39" s="67"/>
      <c r="K39" s="67"/>
    </row>
    <row r="40" spans="1:13" ht="21.75" customHeight="1">
      <c r="A40" s="39" t="s">
        <v>100</v>
      </c>
      <c r="C40" s="37">
        <v>34</v>
      </c>
      <c r="K40" s="20"/>
      <c r="M40" s="74"/>
    </row>
    <row r="41" spans="1:13" ht="21.75" customHeight="1">
      <c r="A41" s="20" t="s">
        <v>201</v>
      </c>
      <c r="K41" s="20"/>
    </row>
    <row r="42" spans="1:13" ht="21.75" customHeight="1" thickBot="1">
      <c r="A42" s="20" t="s">
        <v>186</v>
      </c>
      <c r="E42" s="75">
        <v>-0.04</v>
      </c>
      <c r="F42" s="74"/>
      <c r="G42" s="75">
        <v>0.24</v>
      </c>
      <c r="H42" s="74"/>
      <c r="I42" s="75">
        <v>-0.04</v>
      </c>
      <c r="J42" s="74"/>
      <c r="K42" s="75">
        <v>0.22</v>
      </c>
    </row>
    <row r="43" spans="1:13" ht="21.75" customHeight="1" thickTop="1">
      <c r="G43" s="74"/>
    </row>
    <row r="44" spans="1:13" ht="21.75" customHeight="1">
      <c r="A44" s="20" t="s">
        <v>10</v>
      </c>
      <c r="E44" s="74"/>
      <c r="I44" s="74"/>
    </row>
  </sheetData>
  <mergeCells count="5">
    <mergeCell ref="A3:K3"/>
    <mergeCell ref="E5:G5"/>
    <mergeCell ref="I5:K5"/>
    <mergeCell ref="A1:K1"/>
    <mergeCell ref="A2:K2"/>
  </mergeCells>
  <pageMargins left="0.78740157480314965" right="7.874015748031496E-2" top="0.78740157480314965" bottom="0.23622047244094491" header="0.19685039370078741" footer="0.19685039370078741"/>
  <pageSetup paperSize="9" scale="75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showGridLines="0" view="pageBreakPreview" topLeftCell="A19" zoomScale="85" zoomScaleNormal="100" zoomScaleSheetLayoutView="85" workbookViewId="0">
      <selection activeCell="K25" sqref="K25"/>
    </sheetView>
  </sheetViews>
  <sheetFormatPr defaultColWidth="14.54296875" defaultRowHeight="23"/>
  <cols>
    <col min="1" max="1" width="41.1796875" style="1" customWidth="1"/>
    <col min="2" max="2" width="1.7265625" style="1" customWidth="1"/>
    <col min="3" max="3" width="16.7265625" style="1" customWidth="1"/>
    <col min="4" max="4" width="1.7265625" style="1" customWidth="1"/>
    <col min="5" max="5" width="13.26953125" style="1" customWidth="1"/>
    <col min="6" max="6" width="1.7265625" style="1" customWidth="1"/>
    <col min="7" max="7" width="13.26953125" style="1" customWidth="1"/>
    <col min="8" max="8" width="1.7265625" style="1" customWidth="1"/>
    <col min="9" max="9" width="13.26953125" style="1" customWidth="1"/>
    <col min="10" max="10" width="1.7265625" style="1" customWidth="1"/>
    <col min="11" max="11" width="16.54296875" style="5" customWidth="1"/>
    <col min="12" max="12" width="1.7265625" style="1" customWidth="1"/>
    <col min="13" max="13" width="16.54296875" style="5" customWidth="1"/>
    <col min="14" max="14" width="23.453125" style="1" customWidth="1"/>
    <col min="15" max="16384" width="14.54296875" style="1"/>
  </cols>
  <sheetData>
    <row r="1" spans="1:13" s="63" customFormat="1">
      <c r="A1" s="133" t="s">
        <v>92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s="63" customFormat="1">
      <c r="A2" s="133" t="s">
        <v>26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63" customFormat="1">
      <c r="A3" s="133" t="s">
        <v>161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C4" s="10"/>
      <c r="D4" s="10"/>
      <c r="E4" s="10"/>
      <c r="F4" s="10"/>
      <c r="G4" s="10"/>
      <c r="H4" s="10"/>
      <c r="I4" s="10"/>
      <c r="J4" s="10"/>
      <c r="K4" s="2"/>
      <c r="M4" s="2" t="s">
        <v>0</v>
      </c>
    </row>
    <row r="5" spans="1:13">
      <c r="C5" s="134" t="s">
        <v>52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13">
      <c r="C6" s="64"/>
      <c r="D6" s="64"/>
      <c r="E6" s="64"/>
      <c r="F6" s="64"/>
      <c r="G6" s="132" t="s">
        <v>43</v>
      </c>
      <c r="H6" s="132"/>
      <c r="I6" s="132"/>
      <c r="J6" s="132"/>
      <c r="K6" s="132"/>
      <c r="L6" s="64"/>
      <c r="M6" s="64"/>
    </row>
    <row r="7" spans="1:13">
      <c r="C7" s="11" t="s">
        <v>15</v>
      </c>
      <c r="D7" s="11"/>
      <c r="E7" s="12" t="s">
        <v>110</v>
      </c>
      <c r="F7" s="12"/>
      <c r="G7" s="131" t="s">
        <v>122</v>
      </c>
      <c r="H7" s="131"/>
      <c r="I7" s="131"/>
      <c r="J7" s="11"/>
      <c r="K7" s="12"/>
      <c r="L7" s="11"/>
      <c r="M7" s="12"/>
    </row>
    <row r="8" spans="1:13">
      <c r="C8" s="3" t="s">
        <v>27</v>
      </c>
      <c r="D8" s="11"/>
      <c r="E8" s="13" t="s">
        <v>111</v>
      </c>
      <c r="F8" s="12"/>
      <c r="G8" s="13" t="s">
        <v>121</v>
      </c>
      <c r="H8" s="12"/>
      <c r="I8" s="13" t="s">
        <v>112</v>
      </c>
      <c r="J8" s="11"/>
      <c r="K8" s="13" t="s">
        <v>113</v>
      </c>
      <c r="L8" s="11"/>
      <c r="M8" s="13" t="s">
        <v>28</v>
      </c>
    </row>
    <row r="9" spans="1:13">
      <c r="A9" s="39" t="s">
        <v>138</v>
      </c>
      <c r="C9" s="12">
        <v>750000000</v>
      </c>
      <c r="D9" s="12"/>
      <c r="E9" s="12">
        <v>144381400</v>
      </c>
      <c r="F9" s="12"/>
      <c r="G9" s="12">
        <v>11918038</v>
      </c>
      <c r="H9" s="12"/>
      <c r="I9" s="12">
        <v>8126384</v>
      </c>
      <c r="J9" s="12"/>
      <c r="K9" s="12">
        <v>194843671</v>
      </c>
      <c r="L9" s="12"/>
      <c r="M9" s="12">
        <f>SUM(C9:K9)</f>
        <v>1109269493</v>
      </c>
    </row>
    <row r="10" spans="1:13">
      <c r="A10" s="20" t="s">
        <v>94</v>
      </c>
      <c r="C10" s="12">
        <v>0</v>
      </c>
      <c r="D10" s="12"/>
      <c r="E10" s="12">
        <v>0</v>
      </c>
      <c r="F10" s="12"/>
      <c r="G10" s="12">
        <v>0</v>
      </c>
      <c r="H10" s="12"/>
      <c r="I10" s="12">
        <v>0</v>
      </c>
      <c r="J10" s="12"/>
      <c r="K10" s="12">
        <f>SUM(pl!G29)</f>
        <v>264813207</v>
      </c>
      <c r="L10" s="12"/>
      <c r="M10" s="12">
        <f t="shared" ref="M10:M11" si="0">SUM(C10:K10)</f>
        <v>264813207</v>
      </c>
    </row>
    <row r="11" spans="1:13">
      <c r="A11" s="20" t="s">
        <v>76</v>
      </c>
      <c r="C11" s="13">
        <v>0</v>
      </c>
      <c r="D11" s="12"/>
      <c r="E11" s="13">
        <v>0</v>
      </c>
      <c r="F11" s="12"/>
      <c r="G11" s="13">
        <v>0</v>
      </c>
      <c r="H11" s="12"/>
      <c r="I11" s="13">
        <v>0</v>
      </c>
      <c r="J11" s="12"/>
      <c r="K11" s="13">
        <v>232652</v>
      </c>
      <c r="L11" s="12"/>
      <c r="M11" s="13">
        <f t="shared" si="0"/>
        <v>232652</v>
      </c>
    </row>
    <row r="12" spans="1:13">
      <c r="A12" s="20" t="s">
        <v>86</v>
      </c>
      <c r="C12" s="12">
        <f>SUM(C10:C11)</f>
        <v>0</v>
      </c>
      <c r="D12" s="12"/>
      <c r="E12" s="12">
        <f>SUM(E10:E11)</f>
        <v>0</v>
      </c>
      <c r="F12" s="12"/>
      <c r="G12" s="12">
        <f>SUM(G10:G11)</f>
        <v>0</v>
      </c>
      <c r="H12" s="12"/>
      <c r="I12" s="12">
        <f>SUM(I10:I11)</f>
        <v>0</v>
      </c>
      <c r="J12" s="12"/>
      <c r="K12" s="12">
        <f>SUM(K10:K11)</f>
        <v>265045859</v>
      </c>
      <c r="L12" s="12"/>
      <c r="M12" s="12">
        <f>SUM(M10:M11)</f>
        <v>265045859</v>
      </c>
    </row>
    <row r="13" spans="1:13">
      <c r="A13" s="20" t="s">
        <v>167</v>
      </c>
      <c r="B13" s="2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20" t="s">
        <v>191</v>
      </c>
      <c r="B14" s="20"/>
      <c r="C14" s="12">
        <v>0</v>
      </c>
      <c r="D14" s="12"/>
      <c r="E14" s="12">
        <v>0</v>
      </c>
      <c r="F14" s="12"/>
      <c r="G14" s="12">
        <v>12024808</v>
      </c>
      <c r="H14" s="12"/>
      <c r="I14" s="12">
        <v>0</v>
      </c>
      <c r="J14" s="12"/>
      <c r="K14" s="12">
        <v>-12024808</v>
      </c>
      <c r="L14" s="12"/>
      <c r="M14" s="12">
        <f>SUM(C14:K14)</f>
        <v>0</v>
      </c>
    </row>
    <row r="15" spans="1:13">
      <c r="A15" s="20" t="s">
        <v>142</v>
      </c>
      <c r="B15" s="2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20" t="s">
        <v>190</v>
      </c>
      <c r="B16" s="20"/>
      <c r="C16" s="12">
        <v>467335804</v>
      </c>
      <c r="D16" s="12"/>
      <c r="E16" s="12">
        <v>70100371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f t="shared" ref="M16:M17" si="1">SUM(C16:K16)</f>
        <v>537436175</v>
      </c>
    </row>
    <row r="17" spans="1:14">
      <c r="A17" s="20" t="s">
        <v>189</v>
      </c>
      <c r="B17" s="20"/>
      <c r="C17" s="12">
        <v>57691379</v>
      </c>
      <c r="D17" s="12"/>
      <c r="E17" s="12">
        <v>0</v>
      </c>
      <c r="F17" s="12"/>
      <c r="G17" s="12">
        <v>0</v>
      </c>
      <c r="H17" s="12"/>
      <c r="I17" s="12">
        <v>0</v>
      </c>
      <c r="J17" s="12"/>
      <c r="K17" s="12">
        <v>-57691379</v>
      </c>
      <c r="L17" s="12"/>
      <c r="M17" s="12">
        <f t="shared" si="1"/>
        <v>0</v>
      </c>
    </row>
    <row r="18" spans="1:14">
      <c r="A18" s="20" t="s">
        <v>187</v>
      </c>
      <c r="C18" s="102">
        <v>0</v>
      </c>
      <c r="D18" s="12"/>
      <c r="E18" s="102">
        <v>0</v>
      </c>
      <c r="F18" s="12"/>
      <c r="G18" s="102">
        <v>0</v>
      </c>
      <c r="H18" s="12"/>
      <c r="I18" s="102">
        <v>0</v>
      </c>
      <c r="J18" s="12"/>
      <c r="K18" s="102">
        <v>-70162470</v>
      </c>
      <c r="L18" s="12"/>
      <c r="M18" s="102">
        <f>SUM(C18:K18)</f>
        <v>-70162470</v>
      </c>
    </row>
    <row r="19" spans="1:14" ht="23.5" thickBot="1">
      <c r="A19" s="39" t="s">
        <v>139</v>
      </c>
      <c r="C19" s="99">
        <f>SUM(C9,C12:C18)</f>
        <v>1275027183</v>
      </c>
      <c r="D19" s="12"/>
      <c r="E19" s="99">
        <f>SUM(E9,E12:E18)</f>
        <v>214481771</v>
      </c>
      <c r="F19" s="12"/>
      <c r="G19" s="99">
        <f>SUM(G9,G12:G18)</f>
        <v>23942846</v>
      </c>
      <c r="H19" s="12"/>
      <c r="I19" s="99">
        <f>SUM(I9,I12:I18)</f>
        <v>8126384</v>
      </c>
      <c r="J19" s="12"/>
      <c r="K19" s="99">
        <f>SUM(K9,K12:K18)</f>
        <v>320010873</v>
      </c>
      <c r="L19" s="12"/>
      <c r="M19" s="99">
        <f>SUM(M9,M12:M18)</f>
        <v>1841589057</v>
      </c>
    </row>
    <row r="20" spans="1:14" ht="23.5" thickTop="1">
      <c r="A20" s="4"/>
      <c r="C20" s="6"/>
      <c r="D20" s="6"/>
      <c r="E20" s="6"/>
      <c r="F20" s="6"/>
      <c r="G20" s="6"/>
      <c r="H20" s="6"/>
      <c r="I20" s="6"/>
      <c r="J20" s="17"/>
      <c r="K20" s="6"/>
      <c r="L20" s="17"/>
      <c r="M20" s="6"/>
    </row>
    <row r="21" spans="1:14">
      <c r="A21" s="39" t="s">
        <v>162</v>
      </c>
      <c r="C21" s="12">
        <f>SUM(C19)</f>
        <v>1275027183</v>
      </c>
      <c r="D21" s="12"/>
      <c r="E21" s="12">
        <f>SUM(E19)</f>
        <v>214481771</v>
      </c>
      <c r="F21" s="12"/>
      <c r="G21" s="12">
        <f>SUM(G19)</f>
        <v>23942846</v>
      </c>
      <c r="H21" s="12"/>
      <c r="I21" s="12">
        <f>SUM(I19)</f>
        <v>8126384</v>
      </c>
      <c r="J21" s="12"/>
      <c r="K21" s="12">
        <f>SUM(K19)</f>
        <v>320010873</v>
      </c>
      <c r="L21" s="12"/>
      <c r="M21" s="12">
        <f>SUM(C21:K21)</f>
        <v>1841589057</v>
      </c>
    </row>
    <row r="22" spans="1:14">
      <c r="A22" s="20" t="s">
        <v>165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4">
      <c r="A23" s="20" t="s">
        <v>166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4">
      <c r="A24" s="20" t="s">
        <v>174</v>
      </c>
      <c r="C24" s="12">
        <v>0</v>
      </c>
      <c r="D24" s="12"/>
      <c r="E24" s="12">
        <v>0</v>
      </c>
      <c r="F24" s="12"/>
      <c r="G24" s="12">
        <v>0</v>
      </c>
      <c r="H24" s="12"/>
      <c r="I24" s="12">
        <v>0</v>
      </c>
      <c r="J24" s="12"/>
      <c r="K24" s="12">
        <v>113892</v>
      </c>
      <c r="L24" s="12"/>
      <c r="M24" s="12">
        <f>SUM(C24:K24)</f>
        <v>113892</v>
      </c>
      <c r="N24" s="109"/>
    </row>
    <row r="25" spans="1:14">
      <c r="A25" s="20" t="s">
        <v>177</v>
      </c>
      <c r="C25" s="12">
        <v>0</v>
      </c>
      <c r="D25" s="12"/>
      <c r="E25" s="12">
        <v>0</v>
      </c>
      <c r="F25" s="12"/>
      <c r="G25" s="12">
        <v>0</v>
      </c>
      <c r="H25" s="12"/>
      <c r="I25" s="12">
        <v>0</v>
      </c>
      <c r="J25" s="12"/>
      <c r="K25" s="12">
        <f>pl!E29</f>
        <v>-55064495</v>
      </c>
      <c r="L25" s="12"/>
      <c r="M25" s="12">
        <f t="shared" ref="M25:M26" si="2">SUM(C25:K25)</f>
        <v>-55064495</v>
      </c>
    </row>
    <row r="26" spans="1:14">
      <c r="A26" s="20" t="s">
        <v>76</v>
      </c>
      <c r="C26" s="13">
        <v>0</v>
      </c>
      <c r="D26" s="12"/>
      <c r="E26" s="13">
        <v>0</v>
      </c>
      <c r="F26" s="12"/>
      <c r="G26" s="13">
        <v>0</v>
      </c>
      <c r="H26" s="12"/>
      <c r="I26" s="13">
        <v>0</v>
      </c>
      <c r="J26" s="12"/>
      <c r="K26" s="104">
        <v>-1568046</v>
      </c>
      <c r="L26" s="12"/>
      <c r="M26" s="13">
        <f t="shared" si="2"/>
        <v>-1568046</v>
      </c>
    </row>
    <row r="27" spans="1:14">
      <c r="A27" s="20" t="s">
        <v>86</v>
      </c>
      <c r="B27" s="20"/>
      <c r="C27" s="12">
        <f>SUM(C25:C26)</f>
        <v>0</v>
      </c>
      <c r="D27" s="12"/>
      <c r="E27" s="12">
        <f>SUM(E25:E26)</f>
        <v>0</v>
      </c>
      <c r="F27" s="12"/>
      <c r="G27" s="12">
        <f>SUM(G25:G26)</f>
        <v>0</v>
      </c>
      <c r="H27" s="12"/>
      <c r="I27" s="12">
        <f>SUM(I25:I26)</f>
        <v>0</v>
      </c>
      <c r="J27" s="12"/>
      <c r="K27" s="12">
        <f>SUM(K25:K26)</f>
        <v>-56632541</v>
      </c>
      <c r="L27" s="12"/>
      <c r="M27" s="12">
        <f>SUM(M25:M26)</f>
        <v>-56632541</v>
      </c>
    </row>
    <row r="28" spans="1:14">
      <c r="A28" s="20" t="s">
        <v>181</v>
      </c>
      <c r="B28" s="2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4">
      <c r="A29" s="20" t="s">
        <v>188</v>
      </c>
      <c r="B29" s="20"/>
      <c r="C29" s="12">
        <v>700</v>
      </c>
      <c r="D29" s="12"/>
      <c r="E29" s="12">
        <v>525</v>
      </c>
      <c r="F29" s="12"/>
      <c r="G29" s="12">
        <v>0</v>
      </c>
      <c r="H29" s="12"/>
      <c r="I29" s="12">
        <v>0</v>
      </c>
      <c r="J29" s="12"/>
      <c r="K29" s="12">
        <v>0</v>
      </c>
      <c r="L29" s="12"/>
      <c r="M29" s="12">
        <f>SUM(C29:K29)</f>
        <v>1225</v>
      </c>
    </row>
    <row r="30" spans="1:14">
      <c r="A30" s="20" t="s">
        <v>187</v>
      </c>
      <c r="C30" s="12">
        <v>0</v>
      </c>
      <c r="D30" s="12"/>
      <c r="E30" s="12">
        <v>0</v>
      </c>
      <c r="F30" s="12"/>
      <c r="G30" s="12">
        <v>0</v>
      </c>
      <c r="H30" s="12"/>
      <c r="I30" s="12">
        <v>0</v>
      </c>
      <c r="J30" s="12"/>
      <c r="K30" s="110">
        <v>-44625937</v>
      </c>
      <c r="L30" s="12"/>
      <c r="M30" s="12">
        <f>SUM(C30:K30)</f>
        <v>-44625937</v>
      </c>
    </row>
    <row r="31" spans="1:14" ht="23.5" thickBot="1">
      <c r="A31" s="39" t="s">
        <v>163</v>
      </c>
      <c r="B31" s="20"/>
      <c r="C31" s="65">
        <f>SUM(C21,C24,C27:C30)</f>
        <v>1275027883</v>
      </c>
      <c r="D31" s="12"/>
      <c r="E31" s="65">
        <f>SUM(E21,E24,E27:E30)</f>
        <v>214482296</v>
      </c>
      <c r="F31" s="12"/>
      <c r="G31" s="65">
        <f>SUM(G21,G24,G27:G30)</f>
        <v>23942846</v>
      </c>
      <c r="H31" s="12"/>
      <c r="I31" s="65">
        <f>SUM(I21,I24,I27:I30)</f>
        <v>8126384</v>
      </c>
      <c r="J31" s="12"/>
      <c r="K31" s="65">
        <f>SUM(K21,K24,K27:K30)</f>
        <v>218866287</v>
      </c>
      <c r="L31" s="12"/>
      <c r="M31" s="65">
        <f>SUM(M21,M24,M27:M30)</f>
        <v>1740445696</v>
      </c>
    </row>
    <row r="32" spans="1:14" ht="23.5" thickTop="1">
      <c r="C32" s="5">
        <f>SUM(C21-bs!G77)</f>
        <v>0</v>
      </c>
      <c r="D32" s="5"/>
      <c r="E32" s="5">
        <f>E21-bs!G78</f>
        <v>0</v>
      </c>
      <c r="F32" s="5"/>
      <c r="G32" s="5">
        <f>G21-bs!G81</f>
        <v>0</v>
      </c>
      <c r="H32" s="5"/>
      <c r="I32" s="5">
        <f>I21-bs!G82</f>
        <v>0</v>
      </c>
      <c r="J32" s="5"/>
      <c r="K32" s="5">
        <f>K21-bs!G83</f>
        <v>0</v>
      </c>
      <c r="L32" s="5"/>
      <c r="M32" s="12">
        <f>M21-bs!G84</f>
        <v>0</v>
      </c>
    </row>
    <row r="33" spans="1:13">
      <c r="C33" s="5">
        <f>C31-bs!E77</f>
        <v>0</v>
      </c>
      <c r="D33" s="5"/>
      <c r="E33" s="5">
        <f>E31-bs!E78</f>
        <v>0</v>
      </c>
      <c r="F33" s="5"/>
      <c r="G33" s="5">
        <f>G31-bs!E81</f>
        <v>0</v>
      </c>
      <c r="H33" s="5"/>
      <c r="I33" s="5">
        <f>I31-bs!E82</f>
        <v>0</v>
      </c>
      <c r="J33" s="5"/>
      <c r="K33" s="5">
        <f>K31-bs!E83</f>
        <v>0</v>
      </c>
      <c r="L33" s="5"/>
      <c r="M33" s="12">
        <f>M31-bs!E84</f>
        <v>0</v>
      </c>
    </row>
    <row r="34" spans="1:13">
      <c r="A34" s="18" t="s">
        <v>10</v>
      </c>
    </row>
  </sheetData>
  <mergeCells count="6">
    <mergeCell ref="G7:I7"/>
    <mergeCell ref="G6:K6"/>
    <mergeCell ref="A1:M1"/>
    <mergeCell ref="A2:M2"/>
    <mergeCell ref="A3:M3"/>
    <mergeCell ref="C5:M5"/>
  </mergeCells>
  <pageMargins left="0.6" right="0.19685039370078741" top="0.78740157480314965" bottom="0.19685039370078741" header="0.19685039370078741" footer="0.19685039370078741"/>
  <pageSetup paperSize="9" scale="66" firstPageNumber="5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showGridLines="0" tabSelected="1" view="pageBreakPreview" topLeftCell="A28" zoomScale="85" zoomScaleNormal="100" zoomScaleSheetLayoutView="85" workbookViewId="0">
      <selection activeCell="K38" sqref="K38"/>
    </sheetView>
  </sheetViews>
  <sheetFormatPr defaultColWidth="14.54296875" defaultRowHeight="23"/>
  <cols>
    <col min="1" max="1" width="42.1796875" style="1" customWidth="1"/>
    <col min="2" max="2" width="1.7265625" style="1" customWidth="1"/>
    <col min="3" max="3" width="15.7265625" style="1" customWidth="1"/>
    <col min="4" max="4" width="1.54296875" style="1" customWidth="1"/>
    <col min="5" max="5" width="15.7265625" style="1" customWidth="1"/>
    <col min="6" max="6" width="1.54296875" style="1" customWidth="1"/>
    <col min="7" max="7" width="15.7265625" style="5" customWidth="1"/>
    <col min="8" max="8" width="1.54296875" style="1" customWidth="1"/>
    <col min="9" max="9" width="15.7265625" style="5" customWidth="1"/>
    <col min="10" max="10" width="1.54296875" style="5" customWidth="1"/>
    <col min="11" max="11" width="15.7265625" style="5" customWidth="1"/>
    <col min="12" max="12" width="14.54296875" style="1"/>
    <col min="13" max="13" width="23" style="1" bestFit="1" customWidth="1"/>
    <col min="14" max="14" width="23.453125" style="1" customWidth="1"/>
    <col min="15" max="16384" width="14.54296875" style="1"/>
  </cols>
  <sheetData>
    <row r="1" spans="1:14" s="42" customFormat="1">
      <c r="A1" s="133" t="s">
        <v>92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4" s="42" customFormat="1">
      <c r="A2" s="133" t="s">
        <v>80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4" s="42" customFormat="1">
      <c r="A3" s="133" t="s">
        <v>161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4">
      <c r="C4" s="10"/>
      <c r="D4" s="10"/>
      <c r="E4" s="10"/>
      <c r="F4" s="10"/>
      <c r="G4" s="2"/>
      <c r="H4" s="10"/>
      <c r="I4" s="2"/>
      <c r="J4" s="2"/>
      <c r="K4" s="2" t="s">
        <v>0</v>
      </c>
    </row>
    <row r="5" spans="1:14">
      <c r="C5" s="134" t="s">
        <v>53</v>
      </c>
      <c r="D5" s="134"/>
      <c r="E5" s="134"/>
      <c r="F5" s="134"/>
      <c r="G5" s="134"/>
      <c r="H5" s="134"/>
      <c r="I5" s="134"/>
      <c r="J5" s="134"/>
      <c r="K5" s="134"/>
    </row>
    <row r="6" spans="1:14" hidden="1">
      <c r="C6" s="64"/>
      <c r="D6" s="64"/>
      <c r="E6" s="64"/>
      <c r="F6" s="64"/>
      <c r="G6" s="64"/>
      <c r="H6" s="64"/>
      <c r="I6" s="64"/>
      <c r="J6" s="64"/>
      <c r="K6" s="64"/>
    </row>
    <row r="7" spans="1:14" hidden="1">
      <c r="C7" s="64"/>
      <c r="D7" s="64"/>
      <c r="E7" s="64"/>
      <c r="F7" s="64"/>
      <c r="G7" s="64"/>
      <c r="H7" s="64"/>
      <c r="I7" s="64"/>
      <c r="J7" s="64"/>
      <c r="K7" s="64"/>
    </row>
    <row r="8" spans="1:14" hidden="1">
      <c r="C8" s="64"/>
      <c r="D8" s="64"/>
      <c r="E8" s="64"/>
      <c r="F8" s="64"/>
      <c r="G8" s="64"/>
      <c r="H8" s="64"/>
      <c r="I8" s="64"/>
      <c r="J8" s="64"/>
      <c r="K8" s="64"/>
    </row>
    <row r="9" spans="1:14" hidden="1">
      <c r="C9" s="64"/>
      <c r="D9" s="64"/>
      <c r="E9" s="64"/>
      <c r="F9" s="64"/>
      <c r="G9" s="64"/>
      <c r="H9" s="64"/>
      <c r="I9" s="64"/>
      <c r="J9" s="64"/>
      <c r="K9" s="64"/>
    </row>
    <row r="10" spans="1:14">
      <c r="C10" s="64"/>
      <c r="D10" s="64"/>
      <c r="E10" s="64"/>
      <c r="F10" s="64"/>
      <c r="G10" s="131" t="s">
        <v>43</v>
      </c>
      <c r="H10" s="131"/>
      <c r="I10" s="131"/>
      <c r="J10" s="64"/>
      <c r="K10" s="64"/>
    </row>
    <row r="11" spans="1:14">
      <c r="C11" s="11" t="s">
        <v>15</v>
      </c>
      <c r="D11" s="11"/>
      <c r="E11" s="12" t="s">
        <v>110</v>
      </c>
      <c r="F11" s="11"/>
      <c r="G11" s="12" t="s">
        <v>130</v>
      </c>
      <c r="H11" s="11"/>
      <c r="I11" s="1"/>
      <c r="J11" s="12"/>
      <c r="K11" s="12"/>
    </row>
    <row r="12" spans="1:14">
      <c r="C12" s="3" t="s">
        <v>27</v>
      </c>
      <c r="D12" s="11"/>
      <c r="E12" s="13" t="s">
        <v>111</v>
      </c>
      <c r="F12" s="11"/>
      <c r="G12" s="13" t="s">
        <v>129</v>
      </c>
      <c r="H12" s="11"/>
      <c r="I12" s="13" t="s">
        <v>113</v>
      </c>
      <c r="J12" s="12"/>
      <c r="K12" s="13" t="s">
        <v>28</v>
      </c>
    </row>
    <row r="13" spans="1:14">
      <c r="A13" s="39" t="s">
        <v>138</v>
      </c>
      <c r="C13" s="19">
        <v>750000000</v>
      </c>
      <c r="D13" s="19"/>
      <c r="E13" s="19">
        <v>144381400</v>
      </c>
      <c r="F13" s="19"/>
      <c r="G13" s="19">
        <v>11918038</v>
      </c>
      <c r="H13" s="19"/>
      <c r="I13" s="19">
        <v>123539905</v>
      </c>
      <c r="J13" s="19"/>
      <c r="K13" s="19">
        <f>SUM(C13:I13)</f>
        <v>1029839343</v>
      </c>
      <c r="L13" s="70"/>
    </row>
    <row r="14" spans="1:14">
      <c r="A14" s="20" t="s">
        <v>94</v>
      </c>
      <c r="C14" s="14">
        <v>0</v>
      </c>
      <c r="D14" s="14"/>
      <c r="E14" s="14">
        <v>0</v>
      </c>
      <c r="F14" s="15"/>
      <c r="G14" s="14">
        <v>0</v>
      </c>
      <c r="H14" s="15"/>
      <c r="I14" s="14">
        <f>SUM(pl!K29)</f>
        <v>240496169</v>
      </c>
      <c r="J14" s="14"/>
      <c r="K14" s="19">
        <f t="shared" ref="K14:K23" si="0">SUM(C14:I14)</f>
        <v>240496169</v>
      </c>
      <c r="L14" s="70"/>
    </row>
    <row r="15" spans="1:14">
      <c r="A15" s="20" t="s">
        <v>76</v>
      </c>
      <c r="C15" s="86">
        <v>0</v>
      </c>
      <c r="D15" s="100"/>
      <c r="E15" s="86">
        <v>0</v>
      </c>
      <c r="F15" s="15"/>
      <c r="G15" s="86">
        <v>0</v>
      </c>
      <c r="H15" s="15"/>
      <c r="I15" s="86">
        <v>232652</v>
      </c>
      <c r="J15" s="14"/>
      <c r="K15" s="26">
        <f t="shared" si="0"/>
        <v>232652</v>
      </c>
      <c r="L15" s="70"/>
    </row>
    <row r="16" spans="1:14">
      <c r="A16" s="20" t="s">
        <v>86</v>
      </c>
      <c r="C16" s="7">
        <f>SUM(C14:C15)</f>
        <v>0</v>
      </c>
      <c r="D16" s="7"/>
      <c r="E16" s="7">
        <f>SUM(E14:E15)</f>
        <v>0</v>
      </c>
      <c r="F16" s="16"/>
      <c r="G16" s="7">
        <f>SUM(G14:G15)</f>
        <v>0</v>
      </c>
      <c r="H16" s="16"/>
      <c r="I16" s="7">
        <f>SUM(I14:I15)</f>
        <v>240728821</v>
      </c>
      <c r="J16" s="8"/>
      <c r="K16" s="19">
        <f t="shared" si="0"/>
        <v>240728821</v>
      </c>
      <c r="N16" s="82"/>
    </row>
    <row r="17" spans="1:14">
      <c r="A17" s="20" t="s">
        <v>134</v>
      </c>
      <c r="B17" s="20"/>
      <c r="C17" s="28"/>
      <c r="D17" s="28"/>
      <c r="E17" s="28"/>
      <c r="F17" s="41"/>
      <c r="G17" s="28"/>
      <c r="H17" s="41"/>
      <c r="I17" s="28"/>
      <c r="J17" s="30"/>
      <c r="K17" s="28"/>
    </row>
    <row r="18" spans="1:14">
      <c r="A18" s="20" t="s">
        <v>202</v>
      </c>
      <c r="B18" s="20"/>
      <c r="C18" s="28">
        <v>0</v>
      </c>
      <c r="D18" s="28"/>
      <c r="E18" s="28">
        <v>0</v>
      </c>
      <c r="F18" s="41"/>
      <c r="G18" s="28">
        <v>12024808</v>
      </c>
      <c r="H18" s="41"/>
      <c r="I18" s="28">
        <v>-12024808</v>
      </c>
      <c r="J18" s="30"/>
      <c r="K18" s="19">
        <f>SUM(C18:J18)</f>
        <v>0</v>
      </c>
    </row>
    <row r="19" spans="1:14">
      <c r="A19" s="20" t="s">
        <v>142</v>
      </c>
      <c r="B19" s="20"/>
      <c r="C19" s="28"/>
      <c r="D19" s="28"/>
      <c r="E19" s="28"/>
      <c r="F19" s="41"/>
      <c r="G19" s="28"/>
      <c r="H19" s="41"/>
      <c r="I19" s="28"/>
      <c r="J19" s="30"/>
      <c r="K19" s="19"/>
    </row>
    <row r="20" spans="1:14">
      <c r="A20" s="20" t="s">
        <v>190</v>
      </c>
      <c r="B20" s="20"/>
      <c r="C20" s="28">
        <v>467335804</v>
      </c>
      <c r="D20" s="28"/>
      <c r="E20" s="28">
        <v>70100371</v>
      </c>
      <c r="F20" s="41"/>
      <c r="G20" s="28">
        <v>0</v>
      </c>
      <c r="H20" s="41"/>
      <c r="I20" s="28">
        <v>0</v>
      </c>
      <c r="J20" s="30"/>
      <c r="K20" s="19">
        <f>SUM(C20:J20)</f>
        <v>537436175</v>
      </c>
    </row>
    <row r="21" spans="1:14">
      <c r="A21" s="20" t="s">
        <v>189</v>
      </c>
      <c r="B21" s="20"/>
      <c r="C21" s="28">
        <v>57691379</v>
      </c>
      <c r="D21" s="28"/>
      <c r="E21" s="28">
        <v>0</v>
      </c>
      <c r="F21" s="41"/>
      <c r="G21" s="28">
        <v>0</v>
      </c>
      <c r="H21" s="41"/>
      <c r="I21" s="28">
        <v>-57691379</v>
      </c>
      <c r="J21" s="30"/>
      <c r="K21" s="19">
        <f>SUM(C21:J21)</f>
        <v>0</v>
      </c>
    </row>
    <row r="22" spans="1:14">
      <c r="A22" s="20" t="s">
        <v>187</v>
      </c>
      <c r="C22" s="12">
        <v>0</v>
      </c>
      <c r="D22" s="12"/>
      <c r="E22" s="12">
        <v>0</v>
      </c>
      <c r="F22" s="12"/>
      <c r="G22" s="12">
        <v>0</v>
      </c>
      <c r="H22" s="12"/>
      <c r="I22" s="12">
        <v>-70162470</v>
      </c>
      <c r="J22" s="12"/>
      <c r="K22" s="19">
        <f>SUM(C22:I22)</f>
        <v>-70162470</v>
      </c>
    </row>
    <row r="23" spans="1:14" ht="23.5" thickBot="1">
      <c r="A23" s="39" t="s">
        <v>139</v>
      </c>
      <c r="C23" s="9">
        <f>SUM(C13,C16:C22)</f>
        <v>1275027183</v>
      </c>
      <c r="D23" s="8"/>
      <c r="E23" s="9">
        <f>SUM(E13,E16:E22)</f>
        <v>214481771</v>
      </c>
      <c r="F23" s="17"/>
      <c r="G23" s="9">
        <f>SUM(G13,G16:G22)</f>
        <v>23942846</v>
      </c>
      <c r="H23" s="17"/>
      <c r="I23" s="9">
        <f>SUM(I13,I16:I22)</f>
        <v>224390069</v>
      </c>
      <c r="J23" s="8"/>
      <c r="K23" s="32">
        <f t="shared" si="0"/>
        <v>1737841869</v>
      </c>
      <c r="L23" s="74"/>
      <c r="N23" s="83"/>
    </row>
    <row r="24" spans="1:14" ht="23.5" thickTop="1">
      <c r="A24" s="4"/>
      <c r="C24" s="6"/>
      <c r="D24" s="6"/>
      <c r="E24" s="6"/>
      <c r="F24" s="17"/>
      <c r="G24" s="6"/>
      <c r="H24" s="17"/>
      <c r="I24" s="6"/>
      <c r="J24" s="6"/>
      <c r="K24" s="6"/>
      <c r="N24" s="82"/>
    </row>
    <row r="25" spans="1:14">
      <c r="A25" s="39" t="s">
        <v>162</v>
      </c>
      <c r="C25" s="19">
        <f>C23</f>
        <v>1275027183</v>
      </c>
      <c r="D25" s="19"/>
      <c r="E25" s="19">
        <f>E23</f>
        <v>214481771</v>
      </c>
      <c r="F25" s="19"/>
      <c r="G25" s="19">
        <f>G23</f>
        <v>23942846</v>
      </c>
      <c r="H25" s="19"/>
      <c r="I25" s="19">
        <f>I23</f>
        <v>224390069</v>
      </c>
      <c r="J25" s="19"/>
      <c r="K25" s="19">
        <f>SUM(C25:J25)</f>
        <v>1737841869</v>
      </c>
      <c r="N25" s="83"/>
    </row>
    <row r="26" spans="1:14">
      <c r="A26" s="20" t="s">
        <v>165</v>
      </c>
      <c r="C26" s="19"/>
      <c r="D26" s="19"/>
      <c r="E26" s="19"/>
      <c r="F26" s="19"/>
      <c r="G26" s="19"/>
      <c r="H26" s="19"/>
      <c r="I26" s="19"/>
      <c r="J26" s="19"/>
      <c r="K26" s="19"/>
      <c r="N26" s="83"/>
    </row>
    <row r="27" spans="1:14">
      <c r="A27" s="20" t="s">
        <v>166</v>
      </c>
      <c r="C27" s="19"/>
      <c r="D27" s="19"/>
      <c r="E27" s="19"/>
      <c r="F27" s="19"/>
      <c r="G27" s="19"/>
      <c r="H27" s="19"/>
      <c r="I27" s="19"/>
      <c r="J27" s="19"/>
      <c r="K27" s="19"/>
      <c r="N27" s="83"/>
    </row>
    <row r="28" spans="1:14">
      <c r="A28" s="20" t="s">
        <v>174</v>
      </c>
      <c r="C28" s="30">
        <v>0</v>
      </c>
      <c r="D28" s="30"/>
      <c r="E28" s="30">
        <v>0</v>
      </c>
      <c r="F28" s="30"/>
      <c r="G28" s="30">
        <v>0</v>
      </c>
      <c r="H28" s="30"/>
      <c r="I28" s="30">
        <v>113892</v>
      </c>
      <c r="J28" s="30"/>
      <c r="K28" s="30">
        <f>SUM(C28:J28)</f>
        <v>113892</v>
      </c>
      <c r="N28" s="83"/>
    </row>
    <row r="29" spans="1:14">
      <c r="A29" s="20" t="s">
        <v>178</v>
      </c>
      <c r="C29" s="12">
        <v>0</v>
      </c>
      <c r="D29" s="12"/>
      <c r="E29" s="12">
        <v>0</v>
      </c>
      <c r="F29" s="12"/>
      <c r="G29" s="12">
        <v>0</v>
      </c>
      <c r="H29" s="12"/>
      <c r="I29" s="12">
        <f>SUM(pl!I29)</f>
        <v>-48554001</v>
      </c>
      <c r="J29" s="12"/>
      <c r="K29" s="19">
        <f>SUM(C29:J29)</f>
        <v>-48554001</v>
      </c>
    </row>
    <row r="30" spans="1:14">
      <c r="A30" s="20" t="s">
        <v>76</v>
      </c>
      <c r="C30" s="13">
        <v>0</v>
      </c>
      <c r="D30" s="12"/>
      <c r="E30" s="13">
        <v>0</v>
      </c>
      <c r="F30" s="12"/>
      <c r="G30" s="13">
        <v>0</v>
      </c>
      <c r="H30" s="12"/>
      <c r="I30" s="13">
        <v>-1568046</v>
      </c>
      <c r="J30" s="12"/>
      <c r="K30" s="26">
        <f>SUM(C30:J30)</f>
        <v>-1568046</v>
      </c>
    </row>
    <row r="31" spans="1:14">
      <c r="A31" s="20" t="s">
        <v>86</v>
      </c>
      <c r="B31" s="20"/>
      <c r="C31" s="28">
        <f>SUM(C29:C30)</f>
        <v>0</v>
      </c>
      <c r="D31" s="28"/>
      <c r="E31" s="28">
        <f>SUM(E29:E30)</f>
        <v>0</v>
      </c>
      <c r="F31" s="41"/>
      <c r="G31" s="28">
        <f>SUM(G29:G30)</f>
        <v>0</v>
      </c>
      <c r="H31" s="41"/>
      <c r="I31" s="12">
        <f>SUM(I29:I30)</f>
        <v>-50122047</v>
      </c>
      <c r="J31" s="30"/>
      <c r="K31" s="28">
        <f>SUM(K29:K30)</f>
        <v>-50122047</v>
      </c>
    </row>
    <row r="32" spans="1:14">
      <c r="A32" s="20" t="s">
        <v>181</v>
      </c>
      <c r="B32" s="20"/>
      <c r="C32" s="28"/>
      <c r="D32" s="28"/>
      <c r="E32" s="28"/>
      <c r="F32" s="41"/>
      <c r="G32" s="28"/>
      <c r="H32" s="41"/>
      <c r="I32" s="28"/>
      <c r="J32" s="30"/>
      <c r="K32" s="19"/>
    </row>
    <row r="33" spans="1:11">
      <c r="A33" s="20" t="s">
        <v>188</v>
      </c>
      <c r="B33" s="20"/>
      <c r="C33" s="28">
        <v>700</v>
      </c>
      <c r="D33" s="28"/>
      <c r="E33" s="28">
        <v>525</v>
      </c>
      <c r="F33" s="41"/>
      <c r="G33" s="28">
        <v>0</v>
      </c>
      <c r="H33" s="41"/>
      <c r="I33" s="28">
        <v>0</v>
      </c>
      <c r="J33" s="30"/>
      <c r="K33" s="19">
        <f>SUM(C33:J33)</f>
        <v>1225</v>
      </c>
    </row>
    <row r="34" spans="1:11">
      <c r="A34" s="20" t="s">
        <v>187</v>
      </c>
      <c r="C34" s="12">
        <v>0</v>
      </c>
      <c r="D34" s="12"/>
      <c r="E34" s="12">
        <v>0</v>
      </c>
      <c r="F34" s="12"/>
      <c r="G34" s="12">
        <v>0</v>
      </c>
      <c r="H34" s="12"/>
      <c r="I34" s="110">
        <v>-44625937</v>
      </c>
      <c r="J34" s="12"/>
      <c r="K34" s="19">
        <f>SUM(C34:I34)</f>
        <v>-44625937</v>
      </c>
    </row>
    <row r="35" spans="1:11" ht="23.5" thickBot="1">
      <c r="A35" s="39" t="s">
        <v>163</v>
      </c>
      <c r="B35" s="20"/>
      <c r="C35" s="32">
        <f>SUM(C25,C31:C34)</f>
        <v>1275027883</v>
      </c>
      <c r="D35" s="30"/>
      <c r="E35" s="32">
        <f>SUM(E25,E31:E34)</f>
        <v>214482296</v>
      </c>
      <c r="F35" s="40"/>
      <c r="G35" s="32">
        <f>SUM(G25,G31:G34)</f>
        <v>23942846</v>
      </c>
      <c r="H35" s="40"/>
      <c r="I35" s="65">
        <f>SUM(I25,I28,I31:I34)</f>
        <v>129755977</v>
      </c>
      <c r="J35" s="30"/>
      <c r="K35" s="65">
        <f>SUM(K25,K28,K31:K34)</f>
        <v>1643209002</v>
      </c>
    </row>
    <row r="36" spans="1:11" ht="23.5" thickTop="1">
      <c r="C36" s="5">
        <f>C25-bs!G77</f>
        <v>0</v>
      </c>
      <c r="D36" s="5"/>
      <c r="E36" s="5">
        <f>E25-bs!K78</f>
        <v>0</v>
      </c>
      <c r="F36" s="5"/>
      <c r="G36" s="5">
        <f>G25-bs!K81</f>
        <v>0</v>
      </c>
      <c r="H36" s="5"/>
      <c r="I36" s="5">
        <f>I25-bs!K83</f>
        <v>0</v>
      </c>
      <c r="J36" s="21"/>
      <c r="K36" s="5">
        <f>K25-bs!K84</f>
        <v>0</v>
      </c>
    </row>
    <row r="37" spans="1:11">
      <c r="C37" s="5">
        <f>C35-bs!E77</f>
        <v>0</v>
      </c>
      <c r="D37" s="5"/>
      <c r="E37" s="5">
        <f>E35-bs!E78</f>
        <v>0</v>
      </c>
      <c r="F37" s="5"/>
      <c r="G37" s="5">
        <f>G35-bs!E81</f>
        <v>0</v>
      </c>
      <c r="H37" s="5"/>
      <c r="I37" s="5">
        <f>I35-bs!I83</f>
        <v>0</v>
      </c>
      <c r="K37" s="5">
        <f>K35-bs!I84</f>
        <v>0</v>
      </c>
    </row>
    <row r="38" spans="1:11">
      <c r="A38" s="18" t="s">
        <v>10</v>
      </c>
    </row>
  </sheetData>
  <mergeCells count="5">
    <mergeCell ref="A1:K1"/>
    <mergeCell ref="A2:K2"/>
    <mergeCell ref="A3:K3"/>
    <mergeCell ref="C5:K5"/>
    <mergeCell ref="G10:I10"/>
  </mergeCells>
  <pageMargins left="0.59055118110236227" right="0.39370078740157483" top="0.78740157480314965" bottom="0.39370078740157483" header="0.19685039370078741" footer="0.19685039370078741"/>
  <pageSetup paperSize="9" scale="72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showGridLines="0" view="pageBreakPreview" topLeftCell="A67" zoomScale="80" zoomScaleNormal="87" zoomScaleSheetLayoutView="80" workbookViewId="0">
      <selection activeCell="I81" sqref="I81"/>
    </sheetView>
  </sheetViews>
  <sheetFormatPr defaultColWidth="10.54296875" defaultRowHeight="21.75" customHeight="1"/>
  <cols>
    <col min="1" max="1" width="58.453125" style="46" customWidth="1"/>
    <col min="2" max="2" width="1.54296875" style="46" customWidth="1"/>
    <col min="3" max="3" width="18.7265625" style="71" bestFit="1" customWidth="1"/>
    <col min="4" max="4" width="1.54296875" style="46" customWidth="1"/>
    <col min="5" max="5" width="15.453125" style="46" customWidth="1"/>
    <col min="6" max="6" width="1.54296875" style="46" customWidth="1"/>
    <col min="7" max="7" width="17.81640625" style="71" bestFit="1" customWidth="1"/>
    <col min="8" max="8" width="1.54296875" style="46" customWidth="1"/>
    <col min="9" max="9" width="15.7265625" style="46" customWidth="1"/>
    <col min="10" max="10" width="10.54296875" style="46"/>
    <col min="11" max="11" width="13.1796875" style="46" bestFit="1" customWidth="1"/>
    <col min="12" max="12" width="10.54296875" style="46"/>
    <col min="13" max="13" width="11.54296875" style="46" bestFit="1" customWidth="1"/>
    <col min="14" max="14" width="10.54296875" style="46"/>
    <col min="15" max="15" width="11.54296875" style="46" bestFit="1" customWidth="1"/>
    <col min="16" max="16384" width="10.54296875" style="46"/>
  </cols>
  <sheetData>
    <row r="1" spans="1:9" s="43" customFormat="1" ht="21.75" customHeight="1">
      <c r="A1" s="130" t="s">
        <v>92</v>
      </c>
      <c r="B1" s="130"/>
      <c r="C1" s="130"/>
      <c r="D1" s="130"/>
      <c r="E1" s="130"/>
      <c r="F1" s="130"/>
      <c r="G1" s="114"/>
    </row>
    <row r="2" spans="1:9" s="43" customFormat="1" ht="21.75" customHeight="1">
      <c r="A2" s="43" t="s">
        <v>50</v>
      </c>
      <c r="C2" s="114"/>
      <c r="G2" s="114"/>
    </row>
    <row r="3" spans="1:9" s="43" customFormat="1" ht="21.75" customHeight="1">
      <c r="A3" s="130" t="s">
        <v>161</v>
      </c>
      <c r="B3" s="130"/>
      <c r="C3" s="130"/>
      <c r="D3" s="130"/>
      <c r="E3" s="130"/>
      <c r="F3" s="130"/>
      <c r="G3" s="114"/>
    </row>
    <row r="4" spans="1:9" ht="21.75" customHeight="1">
      <c r="A4" s="44"/>
      <c r="B4" s="44"/>
      <c r="C4" s="120"/>
      <c r="D4" s="44"/>
      <c r="E4" s="44"/>
      <c r="F4" s="44"/>
      <c r="G4" s="115"/>
      <c r="H4" s="44"/>
      <c r="I4" s="45" t="s">
        <v>51</v>
      </c>
    </row>
    <row r="5" spans="1:9" s="47" customFormat="1" ht="21.75" customHeight="1">
      <c r="C5" s="116"/>
      <c r="D5" s="48" t="s">
        <v>52</v>
      </c>
      <c r="E5" s="48"/>
      <c r="F5" s="43"/>
      <c r="G5" s="125"/>
      <c r="H5" s="48" t="s">
        <v>53</v>
      </c>
      <c r="I5" s="49"/>
    </row>
    <row r="6" spans="1:9" s="47" customFormat="1" ht="21.75" customHeight="1">
      <c r="C6" s="117" t="s">
        <v>160</v>
      </c>
      <c r="D6" s="50"/>
      <c r="E6" s="108" t="s">
        <v>137</v>
      </c>
      <c r="F6" s="51"/>
      <c r="G6" s="117" t="s">
        <v>160</v>
      </c>
      <c r="H6" s="50"/>
      <c r="I6" s="108" t="s">
        <v>137</v>
      </c>
    </row>
    <row r="7" spans="1:9" ht="21.75" customHeight="1">
      <c r="A7" s="43" t="s">
        <v>54</v>
      </c>
      <c r="C7" s="118"/>
      <c r="D7" s="59"/>
      <c r="E7" s="87"/>
      <c r="F7" s="50"/>
      <c r="G7" s="126"/>
      <c r="H7" s="59"/>
      <c r="I7" s="87"/>
    </row>
    <row r="8" spans="1:9" ht="21.75" customHeight="1">
      <c r="A8" s="46" t="s">
        <v>171</v>
      </c>
      <c r="C8" s="71">
        <f>pl!E27</f>
        <v>-67814939</v>
      </c>
      <c r="D8" s="52"/>
      <c r="E8" s="52">
        <f>pl!G27</f>
        <v>333751429</v>
      </c>
      <c r="F8" s="52"/>
      <c r="G8" s="71">
        <f>pl!I27</f>
        <v>-61874988</v>
      </c>
      <c r="H8" s="52"/>
      <c r="I8" s="52">
        <f>pl!K27</f>
        <v>301882988</v>
      </c>
    </row>
    <row r="9" spans="1:9" ht="21.75" customHeight="1">
      <c r="A9" s="46" t="s">
        <v>203</v>
      </c>
      <c r="D9" s="52"/>
      <c r="E9" s="52"/>
      <c r="F9" s="52"/>
      <c r="G9" s="119"/>
      <c r="H9" s="52"/>
      <c r="I9" s="53"/>
    </row>
    <row r="10" spans="1:9" ht="21.75" customHeight="1">
      <c r="A10" s="77" t="s">
        <v>90</v>
      </c>
      <c r="D10" s="52"/>
      <c r="E10" s="52"/>
      <c r="F10" s="52"/>
      <c r="G10" s="119"/>
      <c r="H10" s="52"/>
      <c r="I10" s="53"/>
    </row>
    <row r="11" spans="1:9" ht="21.75" customHeight="1">
      <c r="A11" s="46" t="s">
        <v>84</v>
      </c>
      <c r="C11" s="71">
        <v>810006536</v>
      </c>
      <c r="D11" s="52"/>
      <c r="E11" s="52">
        <v>1832352449</v>
      </c>
      <c r="F11" s="52"/>
      <c r="G11" s="119">
        <v>734693644</v>
      </c>
      <c r="H11" s="52"/>
      <c r="I11" s="53">
        <v>1643030295</v>
      </c>
    </row>
    <row r="12" spans="1:9" ht="21.75" customHeight="1">
      <c r="A12" s="46" t="s">
        <v>55</v>
      </c>
      <c r="C12" s="119">
        <v>27460098</v>
      </c>
      <c r="D12" s="52"/>
      <c r="E12" s="53">
        <v>15986635</v>
      </c>
      <c r="F12" s="52"/>
      <c r="G12" s="119">
        <v>27008905</v>
      </c>
      <c r="H12" s="52"/>
      <c r="I12" s="53">
        <v>15772069</v>
      </c>
    </row>
    <row r="13" spans="1:9" ht="21.75" customHeight="1">
      <c r="A13" s="46" t="s">
        <v>116</v>
      </c>
      <c r="C13" s="119">
        <v>12312852</v>
      </c>
      <c r="D13" s="52"/>
      <c r="E13" s="53">
        <v>5490459</v>
      </c>
      <c r="F13" s="52"/>
      <c r="G13" s="119">
        <v>12312852</v>
      </c>
      <c r="H13" s="52"/>
      <c r="I13" s="53">
        <v>5490459</v>
      </c>
    </row>
    <row r="14" spans="1:9" ht="21.75" customHeight="1">
      <c r="A14" s="46" t="s">
        <v>143</v>
      </c>
      <c r="C14" s="119">
        <v>812069</v>
      </c>
      <c r="D14" s="52"/>
      <c r="E14" s="53">
        <v>496302</v>
      </c>
      <c r="F14" s="52"/>
      <c r="G14" s="119">
        <v>812069</v>
      </c>
      <c r="H14" s="52"/>
      <c r="I14" s="53">
        <v>496302</v>
      </c>
    </row>
    <row r="15" spans="1:9" ht="21.75" customHeight="1">
      <c r="A15" s="46" t="s">
        <v>150</v>
      </c>
      <c r="C15" s="52">
        <v>0</v>
      </c>
      <c r="D15" s="52"/>
      <c r="E15" s="53">
        <v>20150</v>
      </c>
      <c r="F15" s="52"/>
      <c r="G15" s="52">
        <v>0</v>
      </c>
      <c r="H15" s="52"/>
      <c r="I15" s="53">
        <v>20150</v>
      </c>
    </row>
    <row r="16" spans="1:9" ht="21.75" customHeight="1">
      <c r="A16" s="46" t="s">
        <v>135</v>
      </c>
      <c r="C16" s="71">
        <v>40231</v>
      </c>
      <c r="D16" s="52"/>
      <c r="E16" s="52">
        <v>400502</v>
      </c>
      <c r="F16" s="52"/>
      <c r="G16" s="71">
        <v>40231</v>
      </c>
      <c r="H16" s="52"/>
      <c r="I16" s="52">
        <v>394073</v>
      </c>
    </row>
    <row r="17" spans="1:9" ht="21.75" customHeight="1">
      <c r="A17" s="46" t="s">
        <v>151</v>
      </c>
      <c r="C17" s="71">
        <v>-665144</v>
      </c>
      <c r="D17" s="52"/>
      <c r="E17" s="52">
        <v>1271836</v>
      </c>
      <c r="F17" s="52"/>
      <c r="G17" s="52">
        <v>0</v>
      </c>
      <c r="H17" s="52"/>
      <c r="I17" s="53">
        <v>0</v>
      </c>
    </row>
    <row r="18" spans="1:9" ht="21.75" customHeight="1">
      <c r="A18" s="46" t="s">
        <v>133</v>
      </c>
      <c r="C18" s="71">
        <v>5712403</v>
      </c>
      <c r="D18" s="52"/>
      <c r="E18" s="52">
        <v>88565</v>
      </c>
      <c r="F18" s="52"/>
      <c r="G18" s="52">
        <v>0</v>
      </c>
      <c r="H18" s="52"/>
      <c r="I18" s="53">
        <v>0</v>
      </c>
    </row>
    <row r="19" spans="1:9" ht="21.75" customHeight="1">
      <c r="A19" s="46" t="s">
        <v>56</v>
      </c>
      <c r="C19" s="127">
        <v>3792807</v>
      </c>
      <c r="D19" s="53"/>
      <c r="E19" s="52">
        <v>1368647</v>
      </c>
      <c r="F19" s="53"/>
      <c r="G19" s="127">
        <v>3792807</v>
      </c>
      <c r="H19" s="52"/>
      <c r="I19" s="56">
        <v>1368647</v>
      </c>
    </row>
    <row r="20" spans="1:9" ht="21.75" customHeight="1">
      <c r="A20" s="46" t="s">
        <v>155</v>
      </c>
      <c r="C20" s="71">
        <v>1358172</v>
      </c>
      <c r="D20" s="53"/>
      <c r="E20" s="52">
        <v>2182283</v>
      </c>
      <c r="F20" s="53"/>
      <c r="G20" s="127">
        <v>2408103</v>
      </c>
      <c r="H20" s="52"/>
      <c r="I20" s="56">
        <v>-1406186</v>
      </c>
    </row>
    <row r="21" spans="1:9" ht="21.75" customHeight="1">
      <c r="A21" s="46" t="s">
        <v>208</v>
      </c>
      <c r="C21" s="71">
        <v>1593714</v>
      </c>
      <c r="D21" s="53"/>
      <c r="E21" s="52">
        <v>0</v>
      </c>
      <c r="F21" s="53"/>
      <c r="G21" s="127">
        <v>1245779</v>
      </c>
      <c r="H21" s="52"/>
      <c r="I21" s="56">
        <v>0</v>
      </c>
    </row>
    <row r="22" spans="1:9" ht="21.75" customHeight="1">
      <c r="A22" s="46" t="s">
        <v>57</v>
      </c>
      <c r="C22" s="120">
        <v>-6611837</v>
      </c>
      <c r="D22" s="52"/>
      <c r="E22" s="54">
        <v>-4442252</v>
      </c>
      <c r="F22" s="52"/>
      <c r="G22" s="119">
        <v>-8351973</v>
      </c>
      <c r="H22" s="52"/>
      <c r="I22" s="53">
        <v>-4422296</v>
      </c>
    </row>
    <row r="23" spans="1:9" ht="21.75" customHeight="1">
      <c r="A23" s="46" t="s">
        <v>58</v>
      </c>
      <c r="C23" s="121">
        <v>7235157</v>
      </c>
      <c r="D23" s="52"/>
      <c r="E23" s="57">
        <v>40108231</v>
      </c>
      <c r="F23" s="54"/>
      <c r="G23" s="122">
        <v>7235157</v>
      </c>
      <c r="H23" s="54"/>
      <c r="I23" s="58">
        <v>39376457</v>
      </c>
    </row>
    <row r="24" spans="1:9" ht="21.75" customHeight="1">
      <c r="A24" s="46" t="s">
        <v>213</v>
      </c>
      <c r="C24" s="128"/>
      <c r="D24" s="52"/>
      <c r="E24" s="88"/>
      <c r="F24" s="54"/>
      <c r="G24" s="118"/>
      <c r="H24" s="54"/>
      <c r="I24" s="55"/>
    </row>
    <row r="25" spans="1:9" ht="21.75" customHeight="1">
      <c r="A25" s="46" t="s">
        <v>214</v>
      </c>
      <c r="C25" s="71">
        <f>SUM(C8:C23)</f>
        <v>795232119</v>
      </c>
      <c r="D25" s="52"/>
      <c r="E25" s="52">
        <f>SUM(E8:E23)</f>
        <v>2229075236</v>
      </c>
      <c r="F25" s="52"/>
      <c r="G25" s="71">
        <f>SUM(G8:G23)</f>
        <v>719322586</v>
      </c>
      <c r="H25" s="52"/>
      <c r="I25" s="52">
        <f>SUM(I8:I23)</f>
        <v>2002002958</v>
      </c>
    </row>
    <row r="26" spans="1:9" ht="21.75" customHeight="1">
      <c r="A26" s="46" t="s">
        <v>59</v>
      </c>
      <c r="D26" s="52"/>
      <c r="E26" s="52"/>
      <c r="F26" s="52"/>
      <c r="H26" s="52"/>
      <c r="I26" s="52"/>
    </row>
    <row r="27" spans="1:9" ht="21.75" customHeight="1">
      <c r="A27" s="46" t="s">
        <v>60</v>
      </c>
      <c r="D27" s="52"/>
      <c r="E27" s="52"/>
      <c r="F27" s="52"/>
      <c r="G27" s="120"/>
      <c r="H27" s="52"/>
      <c r="I27" s="54"/>
    </row>
    <row r="28" spans="1:9" ht="21.75" customHeight="1">
      <c r="A28" s="66" t="s">
        <v>87</v>
      </c>
      <c r="C28" s="71">
        <v>10729823</v>
      </c>
      <c r="D28" s="52"/>
      <c r="E28" s="52">
        <v>538706</v>
      </c>
      <c r="F28" s="52"/>
      <c r="G28" s="119">
        <v>4454228</v>
      </c>
      <c r="H28" s="52"/>
      <c r="I28" s="54">
        <v>-619367</v>
      </c>
    </row>
    <row r="29" spans="1:9" ht="21.75" customHeight="1">
      <c r="A29" s="66" t="s">
        <v>88</v>
      </c>
      <c r="C29" s="71">
        <v>1171308</v>
      </c>
      <c r="D29" s="52"/>
      <c r="E29" s="52">
        <v>-1841115</v>
      </c>
      <c r="F29" s="52"/>
      <c r="G29" s="119">
        <v>1137309</v>
      </c>
      <c r="H29" s="52"/>
      <c r="I29" s="54">
        <v>-2233480</v>
      </c>
    </row>
    <row r="30" spans="1:9" ht="21.75" customHeight="1">
      <c r="A30" s="81" t="s">
        <v>120</v>
      </c>
      <c r="C30" s="52">
        <v>0</v>
      </c>
      <c r="D30" s="52"/>
      <c r="E30" s="52">
        <v>0</v>
      </c>
      <c r="F30" s="52"/>
      <c r="G30" s="52">
        <v>0</v>
      </c>
      <c r="H30" s="52"/>
      <c r="I30" s="54">
        <v>13810663</v>
      </c>
    </row>
    <row r="31" spans="1:9" ht="21.75" customHeight="1">
      <c r="A31" s="46" t="s">
        <v>81</v>
      </c>
      <c r="C31" s="71">
        <v>-3133785910</v>
      </c>
      <c r="D31" s="52"/>
      <c r="E31" s="52">
        <v>-1965565573</v>
      </c>
      <c r="F31" s="52"/>
      <c r="G31" s="71">
        <v>-2699113903</v>
      </c>
      <c r="H31" s="52"/>
      <c r="I31" s="52">
        <v>-1965565573</v>
      </c>
    </row>
    <row r="32" spans="1:9" ht="21.75" customHeight="1">
      <c r="A32" s="76" t="s">
        <v>91</v>
      </c>
      <c r="C32" s="71">
        <v>-16595012</v>
      </c>
      <c r="D32" s="52"/>
      <c r="E32" s="52">
        <v>11224626</v>
      </c>
      <c r="F32" s="52"/>
      <c r="G32" s="71">
        <v>-16595012</v>
      </c>
      <c r="H32" s="52"/>
      <c r="I32" s="52">
        <v>11224626</v>
      </c>
    </row>
    <row r="33" spans="1:9" ht="21.75" customHeight="1">
      <c r="A33" s="76" t="s">
        <v>93</v>
      </c>
      <c r="C33" s="119">
        <v>217322955</v>
      </c>
      <c r="D33" s="52"/>
      <c r="E33" s="53">
        <v>-200795955</v>
      </c>
      <c r="F33" s="52"/>
      <c r="G33" s="119">
        <v>217322955</v>
      </c>
      <c r="H33" s="52"/>
      <c r="I33" s="53">
        <v>-200795955</v>
      </c>
    </row>
    <row r="34" spans="1:9" ht="21.75" customHeight="1">
      <c r="A34" s="46" t="s">
        <v>61</v>
      </c>
      <c r="C34" s="71">
        <v>3541773</v>
      </c>
      <c r="D34" s="52"/>
      <c r="E34" s="52">
        <v>-3735757</v>
      </c>
      <c r="F34" s="52"/>
      <c r="G34" s="71">
        <v>60382</v>
      </c>
      <c r="H34" s="52"/>
      <c r="I34" s="52">
        <v>-7829058</v>
      </c>
    </row>
    <row r="35" spans="1:9" ht="21.75" customHeight="1">
      <c r="A35" s="46" t="s">
        <v>62</v>
      </c>
      <c r="C35" s="71">
        <v>799081</v>
      </c>
      <c r="D35" s="52"/>
      <c r="E35" s="52">
        <v>-4125371</v>
      </c>
      <c r="F35" s="52"/>
      <c r="G35" s="71">
        <v>1133119</v>
      </c>
      <c r="H35" s="52"/>
      <c r="I35" s="52">
        <v>-4381371</v>
      </c>
    </row>
    <row r="36" spans="1:9" ht="21.75" customHeight="1">
      <c r="A36" s="46" t="s">
        <v>63</v>
      </c>
      <c r="D36" s="52"/>
      <c r="E36" s="52"/>
      <c r="F36" s="52"/>
      <c r="H36" s="52"/>
      <c r="I36" s="52"/>
    </row>
    <row r="37" spans="1:9" ht="21.75" customHeight="1">
      <c r="A37" s="46" t="s">
        <v>64</v>
      </c>
      <c r="D37" s="52"/>
      <c r="E37" s="52"/>
      <c r="F37" s="52"/>
      <c r="H37" s="52"/>
      <c r="I37" s="52"/>
    </row>
    <row r="38" spans="1:9" ht="21.75" customHeight="1">
      <c r="A38" s="66" t="s">
        <v>87</v>
      </c>
      <c r="C38" s="71">
        <v>601723</v>
      </c>
      <c r="D38" s="52"/>
      <c r="E38" s="52">
        <v>-1246648</v>
      </c>
      <c r="F38" s="52"/>
      <c r="G38" s="71">
        <v>1327256</v>
      </c>
      <c r="H38" s="52"/>
      <c r="I38" s="52">
        <v>1387216</v>
      </c>
    </row>
    <row r="39" spans="1:9" ht="21.75" customHeight="1">
      <c r="A39" s="66" t="s">
        <v>88</v>
      </c>
      <c r="C39" s="71">
        <v>142798753</v>
      </c>
      <c r="D39" s="52"/>
      <c r="E39" s="52">
        <v>-202986372</v>
      </c>
      <c r="F39" s="52"/>
      <c r="G39" s="71">
        <v>137990604</v>
      </c>
      <c r="H39" s="52"/>
      <c r="I39" s="52">
        <v>-196655277</v>
      </c>
    </row>
    <row r="40" spans="1:9" ht="21.75" customHeight="1">
      <c r="A40" s="46" t="s">
        <v>209</v>
      </c>
      <c r="C40" s="71">
        <v>49379532</v>
      </c>
      <c r="D40" s="52"/>
      <c r="E40" s="52">
        <v>-54694836</v>
      </c>
      <c r="F40" s="52"/>
      <c r="G40" s="71">
        <v>46961558</v>
      </c>
      <c r="H40" s="52"/>
      <c r="I40" s="52">
        <v>-54677566</v>
      </c>
    </row>
    <row r="41" spans="1:9" ht="21.75" customHeight="1">
      <c r="A41" s="46" t="s">
        <v>210</v>
      </c>
      <c r="C41" s="71">
        <v>39779486</v>
      </c>
      <c r="D41" s="52"/>
      <c r="E41" s="52">
        <v>-170426246</v>
      </c>
      <c r="F41" s="52"/>
      <c r="G41" s="71">
        <v>29697774</v>
      </c>
      <c r="H41" s="52"/>
      <c r="I41" s="52">
        <v>-170331036</v>
      </c>
    </row>
    <row r="42" spans="1:9" ht="21.75" customHeight="1">
      <c r="A42" s="46" t="s">
        <v>168</v>
      </c>
      <c r="C42" s="71">
        <v>-2677993</v>
      </c>
      <c r="D42" s="52"/>
      <c r="E42" s="52">
        <v>-261671</v>
      </c>
      <c r="F42" s="52"/>
      <c r="G42" s="71">
        <v>-527276</v>
      </c>
      <c r="H42" s="52"/>
      <c r="I42" s="52">
        <v>0</v>
      </c>
    </row>
    <row r="43" spans="1:9" ht="21.75" customHeight="1">
      <c r="A43" s="46" t="s">
        <v>65</v>
      </c>
      <c r="C43" s="122">
        <v>1969700</v>
      </c>
      <c r="D43" s="55"/>
      <c r="E43" s="58">
        <v>2815087</v>
      </c>
      <c r="F43" s="55"/>
      <c r="G43" s="122">
        <v>1838546</v>
      </c>
      <c r="H43" s="55"/>
      <c r="I43" s="58">
        <v>2843498</v>
      </c>
    </row>
    <row r="44" spans="1:9" ht="21.75" customHeight="1">
      <c r="A44" s="46" t="s">
        <v>204</v>
      </c>
      <c r="C44" s="118">
        <f>SUM(C25:C43)</f>
        <v>-1889732662</v>
      </c>
      <c r="D44" s="55"/>
      <c r="E44" s="55">
        <f>SUM(E25:E43)</f>
        <v>-362025889</v>
      </c>
      <c r="F44" s="55"/>
      <c r="G44" s="118">
        <f>SUM(G25:G43)</f>
        <v>-1554989874</v>
      </c>
      <c r="H44" s="55"/>
      <c r="I44" s="55">
        <f>SUM(I25:I43)</f>
        <v>-571819722</v>
      </c>
    </row>
    <row r="45" spans="1:9" ht="21.75" customHeight="1">
      <c r="A45" s="46" t="s">
        <v>66</v>
      </c>
      <c r="C45" s="122">
        <v>-29450140</v>
      </c>
      <c r="D45" s="55"/>
      <c r="E45" s="58">
        <v>-57120492</v>
      </c>
      <c r="F45" s="55"/>
      <c r="G45" s="122">
        <v>-25413571</v>
      </c>
      <c r="H45" s="55"/>
      <c r="I45" s="58">
        <v>-49647395</v>
      </c>
    </row>
    <row r="46" spans="1:9" ht="21.75" customHeight="1">
      <c r="A46" s="43" t="s">
        <v>205</v>
      </c>
      <c r="C46" s="122">
        <f>SUM(C44:C45)</f>
        <v>-1919182802</v>
      </c>
      <c r="D46" s="52"/>
      <c r="E46" s="58">
        <f>SUM(E44:E45)</f>
        <v>-419146381</v>
      </c>
      <c r="F46" s="52"/>
      <c r="G46" s="122">
        <f>SUM(G44:G45)</f>
        <v>-1580403445</v>
      </c>
      <c r="H46" s="52"/>
      <c r="I46" s="58">
        <f>SUM(I44:I45)</f>
        <v>-621467117</v>
      </c>
    </row>
    <row r="47" spans="1:9" ht="21.75" customHeight="1">
      <c r="C47" s="118"/>
      <c r="E47" s="59"/>
      <c r="G47" s="118"/>
      <c r="I47" s="59"/>
    </row>
    <row r="48" spans="1:9" ht="21.75" customHeight="1">
      <c r="A48" s="46" t="s">
        <v>10</v>
      </c>
    </row>
    <row r="49" spans="1:9" s="43" customFormat="1" ht="21.75" customHeight="1">
      <c r="A49" s="130" t="s">
        <v>92</v>
      </c>
      <c r="B49" s="130"/>
      <c r="C49" s="130"/>
      <c r="D49" s="130"/>
      <c r="E49" s="130"/>
      <c r="F49" s="130"/>
      <c r="G49" s="114"/>
    </row>
    <row r="50" spans="1:9" s="43" customFormat="1" ht="21.75" customHeight="1">
      <c r="A50" s="43" t="s">
        <v>67</v>
      </c>
      <c r="C50" s="114"/>
      <c r="G50" s="114"/>
    </row>
    <row r="51" spans="1:9" s="43" customFormat="1" ht="21.75" customHeight="1">
      <c r="A51" s="130" t="s">
        <v>161</v>
      </c>
      <c r="B51" s="130"/>
      <c r="C51" s="130"/>
      <c r="D51" s="130"/>
      <c r="E51" s="130"/>
      <c r="F51" s="130"/>
      <c r="G51" s="114"/>
    </row>
    <row r="52" spans="1:9" ht="21.75" customHeight="1">
      <c r="A52" s="44"/>
      <c r="B52" s="44"/>
      <c r="C52" s="115"/>
      <c r="D52" s="44"/>
      <c r="E52" s="44"/>
      <c r="F52" s="44"/>
      <c r="G52" s="115"/>
      <c r="H52" s="44"/>
      <c r="I52" s="45" t="s">
        <v>51</v>
      </c>
    </row>
    <row r="53" spans="1:9" s="47" customFormat="1" ht="21.75" customHeight="1">
      <c r="C53" s="116"/>
      <c r="D53" s="48" t="s">
        <v>52</v>
      </c>
      <c r="E53" s="48"/>
      <c r="F53" s="43"/>
      <c r="G53" s="125"/>
      <c r="H53" s="48" t="s">
        <v>53</v>
      </c>
      <c r="I53" s="49"/>
    </row>
    <row r="54" spans="1:9" s="47" customFormat="1" ht="21.75" customHeight="1">
      <c r="C54" s="117" t="s">
        <v>160</v>
      </c>
      <c r="D54" s="50"/>
      <c r="E54" s="108" t="s">
        <v>137</v>
      </c>
      <c r="F54" s="51"/>
      <c r="G54" s="117" t="s">
        <v>160</v>
      </c>
      <c r="H54" s="50"/>
      <c r="I54" s="108" t="s">
        <v>137</v>
      </c>
    </row>
    <row r="55" spans="1:9" ht="21.75" customHeight="1">
      <c r="A55" s="43" t="s">
        <v>68</v>
      </c>
      <c r="C55" s="118"/>
      <c r="D55" s="55"/>
      <c r="E55" s="88"/>
      <c r="F55" s="55"/>
      <c r="G55" s="118"/>
      <c r="H55" s="55"/>
      <c r="I55" s="55"/>
    </row>
    <row r="56" spans="1:9" ht="21.75" customHeight="1">
      <c r="A56" s="46" t="s">
        <v>144</v>
      </c>
      <c r="C56" s="118">
        <v>-8020217</v>
      </c>
      <c r="D56" s="55"/>
      <c r="E56" s="55">
        <v>-20323310</v>
      </c>
      <c r="F56" s="55"/>
      <c r="G56" s="118">
        <v>-8020217</v>
      </c>
      <c r="H56" s="55"/>
      <c r="I56" s="55">
        <v>-20323310</v>
      </c>
    </row>
    <row r="57" spans="1:9" ht="21.75" customHeight="1">
      <c r="A57" s="46" t="s">
        <v>158</v>
      </c>
      <c r="C57" s="118">
        <v>-78577891</v>
      </c>
      <c r="D57" s="55"/>
      <c r="E57" s="55">
        <v>13000000</v>
      </c>
      <c r="F57" s="55"/>
      <c r="G57" s="118">
        <v>-276077891</v>
      </c>
      <c r="H57" s="55"/>
      <c r="I57" s="55">
        <v>13000000</v>
      </c>
    </row>
    <row r="58" spans="1:9" ht="21.75" customHeight="1">
      <c r="A58" s="46" t="s">
        <v>131</v>
      </c>
      <c r="C58" s="52">
        <v>0</v>
      </c>
      <c r="D58" s="55"/>
      <c r="E58" s="55">
        <v>-24750000</v>
      </c>
      <c r="F58" s="55"/>
      <c r="G58" s="52">
        <v>0</v>
      </c>
      <c r="H58" s="55"/>
      <c r="I58" s="55">
        <v>-24750000</v>
      </c>
    </row>
    <row r="59" spans="1:9" ht="21.75" customHeight="1">
      <c r="A59" s="46" t="s">
        <v>136</v>
      </c>
      <c r="C59" s="52">
        <v>0</v>
      </c>
      <c r="D59" s="55"/>
      <c r="E59" s="55">
        <v>94400</v>
      </c>
      <c r="F59" s="55"/>
      <c r="G59" s="52">
        <v>0</v>
      </c>
      <c r="H59" s="55"/>
      <c r="I59" s="55">
        <v>94400</v>
      </c>
    </row>
    <row r="60" spans="1:9" ht="21.75" customHeight="1">
      <c r="A60" s="46" t="s">
        <v>157</v>
      </c>
      <c r="C60" s="71">
        <v>-16448600</v>
      </c>
      <c r="D60" s="52"/>
      <c r="E60" s="52">
        <v>-7883537</v>
      </c>
      <c r="F60" s="52"/>
      <c r="G60" s="118">
        <v>-16167078</v>
      </c>
      <c r="H60" s="52"/>
      <c r="I60" s="53">
        <v>-7596527</v>
      </c>
    </row>
    <row r="61" spans="1:9" ht="21.75" customHeight="1">
      <c r="A61" s="46" t="s">
        <v>117</v>
      </c>
      <c r="C61" s="71">
        <v>-6919164</v>
      </c>
      <c r="D61" s="52"/>
      <c r="E61" s="52">
        <v>-3296200</v>
      </c>
      <c r="F61" s="52"/>
      <c r="G61" s="118">
        <v>-6763800</v>
      </c>
      <c r="H61" s="52"/>
      <c r="I61" s="53">
        <v>-3296200</v>
      </c>
    </row>
    <row r="62" spans="1:9" ht="21.75" customHeight="1">
      <c r="A62" s="46" t="s">
        <v>69</v>
      </c>
      <c r="C62" s="122">
        <v>574697</v>
      </c>
      <c r="D62" s="55"/>
      <c r="E62" s="58">
        <v>3301032</v>
      </c>
      <c r="F62" s="55"/>
      <c r="G62" s="123">
        <v>524996</v>
      </c>
      <c r="H62" s="55"/>
      <c r="I62" s="60">
        <v>37222818</v>
      </c>
    </row>
    <row r="63" spans="1:9" ht="21.75" customHeight="1">
      <c r="A63" s="43" t="s">
        <v>153</v>
      </c>
      <c r="C63" s="122">
        <f>SUM(C56:C62)</f>
        <v>-109391175</v>
      </c>
      <c r="D63" s="52"/>
      <c r="E63" s="58">
        <f>SUM(E56:E62)</f>
        <v>-39857615</v>
      </c>
      <c r="F63" s="52"/>
      <c r="G63" s="122">
        <f>SUM(G56:G62)</f>
        <v>-306503990</v>
      </c>
      <c r="H63" s="52"/>
      <c r="I63" s="58">
        <f>SUM(I56:I62)</f>
        <v>-5648819</v>
      </c>
    </row>
    <row r="64" spans="1:9" ht="21.75" customHeight="1">
      <c r="A64" s="43" t="s">
        <v>70</v>
      </c>
      <c r="D64" s="52"/>
      <c r="E64" s="52"/>
      <c r="F64" s="52"/>
      <c r="H64" s="52"/>
      <c r="I64" s="52"/>
    </row>
    <row r="65" spans="1:11" ht="21.75" customHeight="1">
      <c r="A65" s="46" t="s">
        <v>206</v>
      </c>
      <c r="C65" s="71">
        <v>51239047</v>
      </c>
      <c r="D65" s="52"/>
      <c r="E65" s="46">
        <v>-465000000</v>
      </c>
      <c r="F65" s="52"/>
      <c r="G65" s="71">
        <v>41240435</v>
      </c>
      <c r="H65" s="52"/>
      <c r="I65" s="52">
        <v>-465000000</v>
      </c>
    </row>
    <row r="66" spans="1:11" ht="21.75" customHeight="1">
      <c r="A66" s="46" t="s">
        <v>118</v>
      </c>
      <c r="C66" s="52">
        <v>0</v>
      </c>
      <c r="D66" s="52"/>
      <c r="E66" s="53">
        <v>-18506105</v>
      </c>
      <c r="F66" s="52"/>
      <c r="G66" s="52">
        <v>0</v>
      </c>
      <c r="H66" s="52"/>
      <c r="I66" s="52">
        <v>0</v>
      </c>
    </row>
    <row r="67" spans="1:11" ht="21.75" customHeight="1">
      <c r="A67" s="46" t="s">
        <v>95</v>
      </c>
      <c r="C67" s="52">
        <v>0</v>
      </c>
      <c r="D67" s="52"/>
      <c r="E67" s="53">
        <v>-252318925</v>
      </c>
      <c r="F67" s="52"/>
      <c r="G67" s="52">
        <v>0</v>
      </c>
      <c r="H67" s="52"/>
      <c r="I67" s="52">
        <v>-252318925</v>
      </c>
    </row>
    <row r="68" spans="1:11" ht="21.75" customHeight="1">
      <c r="A68" s="46" t="s">
        <v>83</v>
      </c>
      <c r="C68" s="71">
        <v>1670492456</v>
      </c>
      <c r="D68" s="52"/>
      <c r="E68" s="52">
        <v>1276009755</v>
      </c>
      <c r="F68" s="52"/>
      <c r="G68" s="71">
        <v>1633982596</v>
      </c>
      <c r="H68" s="52"/>
      <c r="I68" s="52">
        <v>1276009755</v>
      </c>
    </row>
    <row r="69" spans="1:11" ht="21.75" customHeight="1">
      <c r="A69" s="46" t="s">
        <v>82</v>
      </c>
      <c r="C69" s="119">
        <v>-398807797</v>
      </c>
      <c r="D69" s="52"/>
      <c r="E69" s="53">
        <v>-1562148673</v>
      </c>
      <c r="F69" s="52"/>
      <c r="G69" s="71">
        <v>-362297938</v>
      </c>
      <c r="H69" s="52"/>
      <c r="I69" s="52">
        <v>-1523023173</v>
      </c>
    </row>
    <row r="70" spans="1:11" ht="21.75" customHeight="1">
      <c r="A70" s="46" t="s">
        <v>114</v>
      </c>
      <c r="C70" s="119">
        <v>486000000</v>
      </c>
      <c r="D70" s="52"/>
      <c r="E70" s="52">
        <v>1698500000</v>
      </c>
      <c r="F70" s="52"/>
      <c r="G70" s="71">
        <v>486000000</v>
      </c>
      <c r="H70" s="52"/>
      <c r="I70" s="52">
        <v>1698500000</v>
      </c>
    </row>
    <row r="71" spans="1:11" ht="21.75" customHeight="1">
      <c r="A71" s="46" t="s">
        <v>145</v>
      </c>
      <c r="C71" s="52">
        <v>0</v>
      </c>
      <c r="D71" s="52"/>
      <c r="E71" s="52">
        <v>-170000000</v>
      </c>
      <c r="F71" s="52"/>
      <c r="G71" s="52">
        <v>0</v>
      </c>
      <c r="H71" s="52"/>
      <c r="I71" s="52">
        <v>-170000000</v>
      </c>
    </row>
    <row r="72" spans="1:11" ht="21.75" customHeight="1">
      <c r="A72" s="46" t="s">
        <v>119</v>
      </c>
      <c r="C72" s="71">
        <v>-5568404</v>
      </c>
      <c r="D72" s="52"/>
      <c r="E72" s="52">
        <v>-20243683</v>
      </c>
      <c r="F72" s="52"/>
      <c r="G72" s="71">
        <v>-5568404</v>
      </c>
      <c r="H72" s="52"/>
      <c r="I72" s="52">
        <v>-20243683</v>
      </c>
    </row>
    <row r="73" spans="1:11" ht="21.75" customHeight="1">
      <c r="A73" s="46" t="s">
        <v>146</v>
      </c>
      <c r="C73" s="52">
        <v>0</v>
      </c>
      <c r="D73" s="52"/>
      <c r="E73" s="52">
        <v>-1308371</v>
      </c>
      <c r="F73" s="52"/>
      <c r="G73" s="52">
        <v>0</v>
      </c>
      <c r="H73" s="52"/>
      <c r="I73" s="52">
        <v>-1308371</v>
      </c>
    </row>
    <row r="74" spans="1:11" ht="21.75" customHeight="1">
      <c r="A74" s="46" t="s">
        <v>89</v>
      </c>
      <c r="C74" s="71">
        <v>1225</v>
      </c>
      <c r="D74" s="52"/>
      <c r="E74" s="52">
        <v>537436175</v>
      </c>
      <c r="F74" s="52"/>
      <c r="G74" s="71">
        <v>1225</v>
      </c>
      <c r="H74" s="52"/>
      <c r="I74" s="52">
        <v>537436175</v>
      </c>
    </row>
    <row r="75" spans="1:11" ht="21.75" customHeight="1">
      <c r="A75" s="46" t="s">
        <v>147</v>
      </c>
      <c r="C75" s="71">
        <v>-44625937</v>
      </c>
      <c r="D75" s="52"/>
      <c r="E75" s="52">
        <v>-70162470</v>
      </c>
      <c r="F75" s="52"/>
      <c r="G75" s="71">
        <v>-44625937</v>
      </c>
      <c r="H75" s="52"/>
      <c r="I75" s="52">
        <v>-70162470</v>
      </c>
    </row>
    <row r="76" spans="1:11" ht="21.75" customHeight="1">
      <c r="A76" s="46" t="s">
        <v>71</v>
      </c>
      <c r="C76" s="119">
        <v>-201162329</v>
      </c>
      <c r="D76" s="52"/>
      <c r="E76" s="53">
        <v>-112735136</v>
      </c>
      <c r="F76" s="52"/>
      <c r="G76" s="71">
        <v>-198377337</v>
      </c>
      <c r="H76" s="52"/>
      <c r="I76" s="52">
        <v>-111489684</v>
      </c>
    </row>
    <row r="77" spans="1:11" ht="21.75" customHeight="1">
      <c r="A77" s="43" t="s">
        <v>207</v>
      </c>
      <c r="C77" s="85">
        <f>SUM(C65:C76)</f>
        <v>1557568261</v>
      </c>
      <c r="D77" s="52"/>
      <c r="E77" s="61">
        <f>SUM(E65:E76)</f>
        <v>839522567</v>
      </c>
      <c r="F77" s="52"/>
      <c r="G77" s="85">
        <f>SUM(G65:G76)</f>
        <v>1550354640</v>
      </c>
      <c r="H77" s="52"/>
      <c r="I77" s="61">
        <f>SUM(I65:I76)</f>
        <v>898399624</v>
      </c>
    </row>
    <row r="78" spans="1:11" ht="21.75" customHeight="1">
      <c r="A78" s="43" t="s">
        <v>169</v>
      </c>
      <c r="C78" s="118">
        <f>SUM(C46,C63,C77)</f>
        <v>-471005716</v>
      </c>
      <c r="D78" s="55"/>
      <c r="E78" s="55">
        <f>SUM(E46,E63,E77)</f>
        <v>380518571</v>
      </c>
      <c r="F78" s="55"/>
      <c r="G78" s="118">
        <f>SUM(G46,G63,G77)</f>
        <v>-336552795</v>
      </c>
      <c r="H78" s="55"/>
      <c r="I78" s="55">
        <f>SUM(I46,I63,I77)</f>
        <v>271283688</v>
      </c>
    </row>
    <row r="79" spans="1:11" ht="21.75" customHeight="1">
      <c r="A79" s="46" t="s">
        <v>98</v>
      </c>
      <c r="C79" s="123">
        <v>506941487</v>
      </c>
      <c r="D79" s="52"/>
      <c r="E79" s="60">
        <v>126422916</v>
      </c>
      <c r="F79" s="52"/>
      <c r="G79" s="122">
        <v>366969325</v>
      </c>
      <c r="H79" s="103"/>
      <c r="I79" s="58">
        <v>95685637</v>
      </c>
      <c r="J79" s="52"/>
      <c r="K79" s="52"/>
    </row>
    <row r="80" spans="1:11" ht="21.75" customHeight="1" thickBot="1">
      <c r="A80" s="80" t="s">
        <v>179</v>
      </c>
      <c r="C80" s="124">
        <f>SUM(C78:C79)</f>
        <v>35935771</v>
      </c>
      <c r="D80" s="52"/>
      <c r="E80" s="62">
        <f>SUM(E78:E79)</f>
        <v>506941487</v>
      </c>
      <c r="F80" s="52"/>
      <c r="G80" s="124">
        <f>SUM(G78:G79)</f>
        <v>30416530</v>
      </c>
      <c r="H80" s="52"/>
      <c r="I80" s="62">
        <f>SUM(I78:I79)</f>
        <v>366969325</v>
      </c>
    </row>
    <row r="81" spans="1:9" ht="21.75" customHeight="1" thickTop="1">
      <c r="C81" s="71">
        <f>C80-bs!E9</f>
        <v>0</v>
      </c>
      <c r="D81" s="74"/>
      <c r="E81" s="74">
        <f>E80-bs!G9</f>
        <v>0</v>
      </c>
      <c r="F81" s="74"/>
      <c r="G81" s="71">
        <f>G80-bs!I9</f>
        <v>0</v>
      </c>
      <c r="H81" s="74"/>
      <c r="I81" s="74">
        <f>I80-bs!K9</f>
        <v>0</v>
      </c>
    </row>
    <row r="82" spans="1:9" ht="21.75" customHeight="1">
      <c r="A82" s="43" t="s">
        <v>72</v>
      </c>
    </row>
    <row r="83" spans="1:9" ht="21.75" customHeight="1">
      <c r="A83" s="46" t="s">
        <v>73</v>
      </c>
      <c r="C83" s="119"/>
      <c r="D83" s="52"/>
      <c r="E83" s="53"/>
      <c r="F83" s="52"/>
      <c r="G83" s="119"/>
      <c r="H83" s="52"/>
      <c r="I83" s="53"/>
    </row>
    <row r="84" spans="1:9" ht="21.75" customHeight="1">
      <c r="A84" s="46" t="s">
        <v>96</v>
      </c>
      <c r="D84" s="52"/>
      <c r="F84" s="52"/>
      <c r="H84" s="52"/>
    </row>
    <row r="85" spans="1:9" ht="21.75" customHeight="1">
      <c r="A85" s="46" t="s">
        <v>97</v>
      </c>
      <c r="C85" s="119">
        <v>194715900</v>
      </c>
      <c r="E85" s="53">
        <v>79397383</v>
      </c>
      <c r="F85" s="52"/>
      <c r="G85" s="119">
        <v>191998569</v>
      </c>
      <c r="H85" s="52"/>
      <c r="I85" s="53">
        <v>79397383</v>
      </c>
    </row>
    <row r="86" spans="1:9" ht="21.75" customHeight="1">
      <c r="A86" s="46" t="s">
        <v>149</v>
      </c>
      <c r="C86" s="119">
        <v>0</v>
      </c>
      <c r="E86" s="53">
        <v>3399347</v>
      </c>
      <c r="F86" s="52"/>
      <c r="G86" s="119">
        <v>0</v>
      </c>
      <c r="H86" s="52"/>
      <c r="I86" s="53">
        <v>0</v>
      </c>
    </row>
    <row r="87" spans="1:9" ht="21.75" customHeight="1">
      <c r="A87" s="46" t="s">
        <v>211</v>
      </c>
      <c r="C87" s="119"/>
      <c r="E87" s="53"/>
      <c r="F87" s="52"/>
      <c r="G87" s="119"/>
      <c r="H87" s="52"/>
      <c r="I87" s="53"/>
    </row>
    <row r="88" spans="1:9" ht="21.75" customHeight="1">
      <c r="A88" s="46" t="s">
        <v>212</v>
      </c>
      <c r="C88" s="119">
        <v>0</v>
      </c>
      <c r="E88" s="53">
        <v>45845123</v>
      </c>
      <c r="F88" s="52"/>
      <c r="G88" s="119">
        <v>0</v>
      </c>
      <c r="H88" s="52"/>
      <c r="I88" s="53">
        <v>45845123</v>
      </c>
    </row>
    <row r="89" spans="1:9" ht="21.75" customHeight="1">
      <c r="A89" s="46" t="s">
        <v>148</v>
      </c>
      <c r="C89" s="119">
        <v>0</v>
      </c>
      <c r="E89" s="53">
        <v>57691379</v>
      </c>
      <c r="F89" s="52"/>
      <c r="G89" s="119">
        <v>0</v>
      </c>
      <c r="H89" s="52"/>
      <c r="I89" s="53">
        <v>57691379</v>
      </c>
    </row>
    <row r="90" spans="1:9" ht="21.75" customHeight="1">
      <c r="A90" s="46" t="s">
        <v>193</v>
      </c>
      <c r="C90" s="119">
        <v>-1960058</v>
      </c>
      <c r="D90" s="52"/>
      <c r="E90" s="53">
        <v>290815</v>
      </c>
      <c r="F90" s="52"/>
      <c r="G90" s="119">
        <v>-1960058</v>
      </c>
      <c r="H90" s="52"/>
      <c r="I90" s="53">
        <v>290815</v>
      </c>
    </row>
    <row r="91" spans="1:9" ht="21.75" customHeight="1">
      <c r="C91" s="119"/>
      <c r="D91" s="52"/>
      <c r="E91" s="53"/>
      <c r="F91" s="52"/>
      <c r="G91" s="119"/>
      <c r="H91" s="52"/>
      <c r="I91" s="53"/>
    </row>
    <row r="92" spans="1:9" ht="21.75" customHeight="1">
      <c r="A92" s="46" t="s">
        <v>10</v>
      </c>
      <c r="C92" s="119"/>
      <c r="D92" s="52"/>
      <c r="E92" s="53"/>
      <c r="F92" s="52"/>
      <c r="G92" s="120"/>
      <c r="H92" s="52"/>
      <c r="I92" s="53"/>
    </row>
    <row r="93" spans="1:9" ht="21.75" customHeight="1">
      <c r="C93" s="119"/>
      <c r="D93" s="52"/>
      <c r="E93" s="53"/>
      <c r="F93" s="52"/>
      <c r="G93" s="119"/>
      <c r="H93" s="52"/>
      <c r="I93" s="53"/>
    </row>
    <row r="94" spans="1:9" ht="21.75" customHeight="1">
      <c r="C94" s="119"/>
      <c r="D94" s="52"/>
      <c r="E94" s="53"/>
      <c r="F94" s="52"/>
      <c r="G94" s="120"/>
      <c r="H94" s="52"/>
      <c r="I94" s="53"/>
    </row>
    <row r="95" spans="1:9" ht="21.75" customHeight="1">
      <c r="C95" s="119"/>
      <c r="D95" s="52"/>
      <c r="E95" s="53"/>
      <c r="F95" s="52"/>
      <c r="G95" s="120"/>
      <c r="H95" s="52"/>
      <c r="I95" s="53"/>
    </row>
    <row r="96" spans="1:9" ht="21.75" customHeight="1">
      <c r="C96" s="119"/>
      <c r="D96" s="52"/>
      <c r="E96" s="53"/>
      <c r="F96" s="52"/>
      <c r="G96" s="120"/>
      <c r="H96" s="52"/>
      <c r="I96" s="53"/>
    </row>
    <row r="97" spans="3:9" ht="21.75" customHeight="1">
      <c r="C97" s="119"/>
      <c r="D97" s="52"/>
      <c r="E97" s="53"/>
      <c r="F97" s="52"/>
      <c r="G97" s="120"/>
      <c r="H97" s="52"/>
      <c r="I97" s="53"/>
    </row>
    <row r="98" spans="3:9" ht="21.75" customHeight="1">
      <c r="C98" s="119"/>
      <c r="D98" s="52"/>
      <c r="E98" s="53"/>
      <c r="F98" s="52"/>
      <c r="G98" s="120"/>
      <c r="H98" s="52"/>
      <c r="I98" s="53"/>
    </row>
    <row r="99" spans="3:9" ht="21.75" customHeight="1">
      <c r="C99" s="119"/>
      <c r="D99" s="52"/>
      <c r="E99" s="53"/>
      <c r="F99" s="52"/>
      <c r="G99" s="120"/>
      <c r="H99" s="52"/>
      <c r="I99" s="53"/>
    </row>
    <row r="100" spans="3:9" ht="21.75" customHeight="1">
      <c r="C100" s="119"/>
      <c r="D100" s="52"/>
      <c r="E100" s="53"/>
      <c r="F100" s="52"/>
      <c r="G100" s="120"/>
      <c r="H100" s="52"/>
      <c r="I100" s="53"/>
    </row>
    <row r="101" spans="3:9" ht="21.75" customHeight="1">
      <c r="C101" s="119"/>
      <c r="D101" s="52"/>
      <c r="E101" s="53"/>
      <c r="F101" s="52"/>
      <c r="G101" s="120"/>
      <c r="H101" s="52"/>
      <c r="I101" s="53"/>
    </row>
    <row r="102" spans="3:9" ht="21.75" customHeight="1">
      <c r="C102" s="119"/>
      <c r="D102" s="52"/>
      <c r="E102" s="53"/>
      <c r="F102" s="52"/>
      <c r="G102" s="120"/>
      <c r="H102" s="52"/>
      <c r="I102" s="53"/>
    </row>
    <row r="103" spans="3:9" ht="21.75" customHeight="1">
      <c r="C103" s="119"/>
      <c r="D103" s="52"/>
      <c r="E103" s="53"/>
      <c r="F103" s="52"/>
      <c r="G103" s="120"/>
      <c r="H103" s="52"/>
      <c r="I103" s="53"/>
    </row>
    <row r="104" spans="3:9" ht="21.75" customHeight="1">
      <c r="C104" s="119"/>
      <c r="D104" s="52"/>
      <c r="E104" s="53"/>
      <c r="F104" s="52"/>
      <c r="G104" s="120"/>
      <c r="H104" s="52"/>
      <c r="I104" s="53"/>
    </row>
    <row r="105" spans="3:9" ht="21.75" customHeight="1">
      <c r="C105" s="119"/>
      <c r="D105" s="52"/>
      <c r="E105" s="53"/>
      <c r="F105" s="52"/>
      <c r="G105" s="120"/>
      <c r="H105" s="52"/>
      <c r="I105" s="53"/>
    </row>
    <row r="106" spans="3:9" ht="21.75" customHeight="1">
      <c r="C106" s="119"/>
      <c r="D106" s="52"/>
      <c r="E106" s="53"/>
      <c r="F106" s="52"/>
      <c r="G106" s="120"/>
      <c r="H106" s="52"/>
      <c r="I106" s="53"/>
    </row>
    <row r="107" spans="3:9" ht="21.75" customHeight="1">
      <c r="C107" s="119"/>
      <c r="D107" s="52"/>
      <c r="E107" s="53"/>
      <c r="F107" s="52"/>
      <c r="G107" s="120"/>
      <c r="H107" s="52"/>
      <c r="I107" s="53"/>
    </row>
    <row r="108" spans="3:9" ht="21.75" customHeight="1">
      <c r="D108" s="52"/>
      <c r="E108" s="52"/>
      <c r="F108" s="52"/>
      <c r="H108" s="52"/>
      <c r="I108" s="52"/>
    </row>
    <row r="109" spans="3:9" ht="21.75" customHeight="1">
      <c r="D109" s="52"/>
      <c r="E109" s="52"/>
      <c r="F109" s="52"/>
      <c r="H109" s="52"/>
      <c r="I109" s="52"/>
    </row>
    <row r="110" spans="3:9" ht="21.75" customHeight="1">
      <c r="D110" s="52"/>
      <c r="E110" s="52"/>
      <c r="F110" s="52"/>
      <c r="H110" s="52"/>
      <c r="I110" s="52"/>
    </row>
    <row r="111" spans="3:9" ht="21.75" customHeight="1">
      <c r="D111" s="52"/>
      <c r="E111" s="52"/>
      <c r="F111" s="52"/>
      <c r="H111" s="52"/>
      <c r="I111" s="52"/>
    </row>
    <row r="112" spans="3:9" ht="21.75" customHeight="1">
      <c r="D112" s="52"/>
      <c r="E112" s="52"/>
      <c r="F112" s="52"/>
      <c r="H112" s="52"/>
      <c r="I112" s="52"/>
    </row>
    <row r="113" spans="4:9" ht="21.75" customHeight="1">
      <c r="D113" s="52"/>
      <c r="E113" s="52"/>
      <c r="F113" s="52"/>
      <c r="H113" s="52"/>
      <c r="I113" s="52"/>
    </row>
    <row r="114" spans="4:9" ht="21.75" customHeight="1">
      <c r="D114" s="52"/>
      <c r="E114" s="52"/>
      <c r="F114" s="52"/>
      <c r="H114" s="52"/>
      <c r="I114" s="52"/>
    </row>
    <row r="115" spans="4:9" ht="21.75" customHeight="1">
      <c r="D115" s="52"/>
      <c r="E115" s="52"/>
      <c r="F115" s="52"/>
      <c r="H115" s="52"/>
      <c r="I115" s="52"/>
    </row>
  </sheetData>
  <mergeCells count="4">
    <mergeCell ref="A1:F1"/>
    <mergeCell ref="A3:F3"/>
    <mergeCell ref="A49:F49"/>
    <mergeCell ref="A51:F51"/>
  </mergeCells>
  <printOptions gridLinesSet="0"/>
  <pageMargins left="0.78740157480314965" right="0.19685039370078741" top="0.78740157480314965" bottom="0.39370078740157483" header="0.19685039370078741" footer="0.19685039370078741"/>
  <pageSetup paperSize="9" scale="70" firstPageNumber="7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Navaporn Kuko</cp:lastModifiedBy>
  <cp:lastPrinted>2020-02-13T12:59:20Z</cp:lastPrinted>
  <dcterms:created xsi:type="dcterms:W3CDTF">2012-01-25T03:30:35Z</dcterms:created>
  <dcterms:modified xsi:type="dcterms:W3CDTF">2020-02-14T11:34:17Z</dcterms:modified>
</cp:coreProperties>
</file>