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M:\ABAS-Listed\Goodyear (Thailand) Public Co., Ltd\Goodyear-Dec19\Thai Union Group Public Company Limited\Thai Union Group_Dec19 ☻\"/>
    </mc:Choice>
  </mc:AlternateContent>
  <xr:revisionPtr revIDLastSave="0" documentId="13_ncr:1_{A7764960-42B0-427C-B441-F99E12524AC4}" xr6:coauthVersionLast="44" xr6:coauthVersionMax="44" xr10:uidLastSave="{00000000-0000-0000-0000-000000000000}"/>
  <bookViews>
    <workbookView xWindow="22932" yWindow="-108" windowWidth="23256" windowHeight="12576" tabRatio="713" activeTab="2" xr2:uid="{00000000-000D-0000-FFFF-FFFF00000000}"/>
  </bookViews>
  <sheets>
    <sheet name="BS 7-9" sheetId="1" r:id="rId1"/>
    <sheet name="PL 10" sheetId="9" r:id="rId2"/>
    <sheet name="PL 11" sheetId="10" r:id="rId3"/>
    <sheet name="EQ Consol 12" sheetId="4" r:id="rId4"/>
    <sheet name="EQ Company 13" sheetId="5" r:id="rId5"/>
    <sheet name="CF 14-15" sheetId="8" r:id="rId6"/>
  </sheets>
  <definedNames>
    <definedName name="_Order1">255</definedName>
    <definedName name="_xlnm.Print_Area" localSheetId="0">'BS 7-9'!$A$1:$M$178</definedName>
    <definedName name="_xlnm.Print_Area" localSheetId="5">'CF 14-15'!$A$1:$L$102</definedName>
    <definedName name="_xlnm.Print_Area" localSheetId="4">'EQ Company 13'!$A$1:$V$35</definedName>
    <definedName name="_xlnm.Print_Area" localSheetId="3">'EQ Consol 12'!$A$1:$AF$44</definedName>
    <definedName name="_xlnm.Print_Area" localSheetId="1">'PL 10'!$A$1:$O$62</definedName>
    <definedName name="_xlnm.Print_Area" localSheetId="2">'PL 11'!$A$1:$O$53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0" l="1"/>
  <c r="I32" i="10"/>
  <c r="M32" i="10" l="1"/>
  <c r="M34" i="10"/>
  <c r="J93" i="8" l="1"/>
  <c r="K146" i="1"/>
  <c r="K145" i="1"/>
  <c r="M44" i="10"/>
  <c r="M47" i="10"/>
  <c r="M16" i="10"/>
  <c r="M21" i="10"/>
  <c r="L25" i="5"/>
  <c r="V25" i="5"/>
  <c r="P25" i="5"/>
  <c r="R25" i="5"/>
  <c r="F30" i="8"/>
  <c r="F20" i="8"/>
  <c r="M29" i="1"/>
  <c r="M41" i="1"/>
  <c r="M43" i="1"/>
  <c r="K29" i="1"/>
  <c r="K41" i="1"/>
  <c r="I29" i="1"/>
  <c r="I41" i="1"/>
  <c r="G29" i="1"/>
  <c r="G41" i="1"/>
  <c r="V26" i="5"/>
  <c r="K24" i="9"/>
  <c r="J91" i="8"/>
  <c r="F91" i="8"/>
  <c r="F93" i="8"/>
  <c r="J95" i="8"/>
  <c r="X33" i="4"/>
  <c r="AB33" i="4"/>
  <c r="AF33" i="4"/>
  <c r="X30" i="4"/>
  <c r="AB30" i="4"/>
  <c r="AF30" i="4"/>
  <c r="X29" i="4"/>
  <c r="AB29" i="4"/>
  <c r="AF29" i="4"/>
  <c r="I45" i="10"/>
  <c r="I47" i="10"/>
  <c r="T23" i="5"/>
  <c r="T28" i="5"/>
  <c r="T16" i="5"/>
  <c r="Z21" i="4"/>
  <c r="Z26" i="4"/>
  <c r="Z35" i="4"/>
  <c r="M148" i="1"/>
  <c r="M151" i="1"/>
  <c r="G148" i="1"/>
  <c r="G151" i="1"/>
  <c r="G154" i="1"/>
  <c r="I148" i="1"/>
  <c r="I151" i="1"/>
  <c r="X17" i="4"/>
  <c r="AB17" i="4"/>
  <c r="AF17" i="4"/>
  <c r="O57" i="9"/>
  <c r="M57" i="9"/>
  <c r="K57" i="9"/>
  <c r="I57" i="9"/>
  <c r="O46" i="9"/>
  <c r="O49" i="9"/>
  <c r="O10" i="10"/>
  <c r="M46" i="9"/>
  <c r="M49" i="9"/>
  <c r="M10" i="10"/>
  <c r="K46" i="9"/>
  <c r="K49" i="9"/>
  <c r="K10" i="10"/>
  <c r="K41" i="10"/>
  <c r="I46" i="9"/>
  <c r="I49" i="9"/>
  <c r="I10" i="10"/>
  <c r="O13" i="9"/>
  <c r="O18" i="9"/>
  <c r="O26" i="9"/>
  <c r="O30" i="9"/>
  <c r="O33" i="9"/>
  <c r="O36" i="9"/>
  <c r="O39" i="9"/>
  <c r="M13" i="9"/>
  <c r="M18" i="9"/>
  <c r="M26" i="9"/>
  <c r="M30" i="9"/>
  <c r="M33" i="9"/>
  <c r="M36" i="9"/>
  <c r="M39" i="9"/>
  <c r="K13" i="9"/>
  <c r="K18" i="9"/>
  <c r="K26" i="9"/>
  <c r="K30" i="9"/>
  <c r="K33" i="9"/>
  <c r="K36" i="9"/>
  <c r="K39" i="9"/>
  <c r="I13" i="9"/>
  <c r="I18" i="9"/>
  <c r="I26" i="9"/>
  <c r="I30" i="9"/>
  <c r="I33" i="9"/>
  <c r="I36" i="9"/>
  <c r="I39" i="9"/>
  <c r="R13" i="5"/>
  <c r="V13" i="5"/>
  <c r="G23" i="1"/>
  <c r="R24" i="5"/>
  <c r="V24" i="5"/>
  <c r="X31" i="4"/>
  <c r="AB31" i="4"/>
  <c r="AF31" i="4"/>
  <c r="X28" i="4"/>
  <c r="AB28" i="4"/>
  <c r="AF28" i="4"/>
  <c r="X32" i="4"/>
  <c r="AB32" i="4"/>
  <c r="AF32" i="4"/>
  <c r="O21" i="10"/>
  <c r="O39" i="10"/>
  <c r="K21" i="10"/>
  <c r="I21" i="10"/>
  <c r="A3" i="10"/>
  <c r="A3" i="4"/>
  <c r="A3" i="5"/>
  <c r="A53" i="10"/>
  <c r="A44" i="4"/>
  <c r="A35" i="5"/>
  <c r="O47" i="10"/>
  <c r="K47" i="10"/>
  <c r="O37" i="10"/>
  <c r="M37" i="10"/>
  <c r="M41" i="10" s="1"/>
  <c r="K37" i="10"/>
  <c r="I37" i="10"/>
  <c r="I41" i="10" s="1"/>
  <c r="M5" i="10"/>
  <c r="I5" i="10"/>
  <c r="A62" i="9"/>
  <c r="M5" i="9"/>
  <c r="I5" i="9"/>
  <c r="J33" i="8"/>
  <c r="J81" i="8"/>
  <c r="J86" i="8"/>
  <c r="R12" i="5"/>
  <c r="J79" i="8"/>
  <c r="F79" i="8"/>
  <c r="R20" i="5"/>
  <c r="V20" i="5"/>
  <c r="R14" i="5"/>
  <c r="V14" i="5"/>
  <c r="N23" i="5"/>
  <c r="N28" i="5"/>
  <c r="L23" i="5"/>
  <c r="L28" i="5"/>
  <c r="P16" i="5"/>
  <c r="P19" i="5"/>
  <c r="X24" i="4"/>
  <c r="AB24" i="4"/>
  <c r="AF24" i="4"/>
  <c r="X23" i="4"/>
  <c r="AB23" i="4"/>
  <c r="AF23" i="4"/>
  <c r="X19" i="4"/>
  <c r="AB19" i="4"/>
  <c r="AF19" i="4"/>
  <c r="X18" i="4"/>
  <c r="AB18" i="4"/>
  <c r="AF18" i="4"/>
  <c r="X15" i="4"/>
  <c r="AB15" i="4"/>
  <c r="F26" i="4"/>
  <c r="F35" i="4"/>
  <c r="H26" i="4"/>
  <c r="H35" i="4"/>
  <c r="J26" i="4"/>
  <c r="J35" i="4"/>
  <c r="L26" i="4"/>
  <c r="L35" i="4"/>
  <c r="N26" i="4"/>
  <c r="N35" i="4"/>
  <c r="P26" i="4"/>
  <c r="P35" i="4"/>
  <c r="R26" i="4"/>
  <c r="R35" i="4"/>
  <c r="T26" i="4"/>
  <c r="T35" i="4"/>
  <c r="V26" i="4"/>
  <c r="V35" i="4"/>
  <c r="R21" i="4"/>
  <c r="AD26" i="4"/>
  <c r="AD35" i="4"/>
  <c r="AD21" i="4"/>
  <c r="V21" i="4"/>
  <c r="T21" i="4"/>
  <c r="P21" i="4"/>
  <c r="N21" i="4"/>
  <c r="L21" i="4"/>
  <c r="J21" i="4"/>
  <c r="H21" i="4"/>
  <c r="F21" i="4"/>
  <c r="I101" i="1"/>
  <c r="I89" i="1"/>
  <c r="I23" i="1"/>
  <c r="L79" i="8"/>
  <c r="L81" i="8"/>
  <c r="L86" i="8"/>
  <c r="L33" i="8"/>
  <c r="H79" i="8"/>
  <c r="H33" i="8"/>
  <c r="N16" i="5"/>
  <c r="L16" i="5"/>
  <c r="J16" i="5"/>
  <c r="J19" i="5"/>
  <c r="J23" i="5"/>
  <c r="J28" i="5"/>
  <c r="H16" i="5"/>
  <c r="H19" i="5"/>
  <c r="H23" i="5"/>
  <c r="H28" i="5"/>
  <c r="F16" i="5"/>
  <c r="F19" i="5"/>
  <c r="F23" i="5"/>
  <c r="F28" i="5"/>
  <c r="M101" i="1"/>
  <c r="M89" i="1"/>
  <c r="M103" i="1"/>
  <c r="M23" i="1"/>
  <c r="K101" i="1"/>
  <c r="A178" i="1"/>
  <c r="A120" i="1"/>
  <c r="G101" i="1"/>
  <c r="K89" i="1"/>
  <c r="K103" i="1"/>
  <c r="G89" i="1"/>
  <c r="A65" i="1"/>
  <c r="A123" i="1"/>
  <c r="K23" i="1"/>
  <c r="K43" i="1"/>
  <c r="K148" i="1"/>
  <c r="K151" i="1"/>
  <c r="F33" i="8"/>
  <c r="V12" i="5"/>
  <c r="V16" i="5"/>
  <c r="X21" i="4"/>
  <c r="I43" i="1"/>
  <c r="G103" i="1"/>
  <c r="I103" i="1"/>
  <c r="I156" i="1"/>
  <c r="G43" i="1"/>
  <c r="I154" i="1"/>
  <c r="AB21" i="4"/>
  <c r="AF15" i="4"/>
  <c r="AF21" i="4"/>
  <c r="P23" i="5"/>
  <c r="R19" i="5"/>
  <c r="V19" i="5"/>
  <c r="M156" i="1"/>
  <c r="M154" i="1"/>
  <c r="G156" i="1"/>
  <c r="K39" i="10"/>
  <c r="R16" i="5"/>
  <c r="X26" i="4"/>
  <c r="X35" i="4"/>
  <c r="AB26" i="4"/>
  <c r="P28" i="5"/>
  <c r="R23" i="5"/>
  <c r="V23" i="5"/>
  <c r="V28" i="5"/>
  <c r="R28" i="5"/>
  <c r="AB35" i="4"/>
  <c r="AF26" i="4"/>
  <c r="AF35" i="4"/>
  <c r="H81" i="8"/>
  <c r="H86" i="8"/>
  <c r="F81" i="8"/>
  <c r="F86" i="8"/>
  <c r="O41" i="10"/>
  <c r="A3" i="8"/>
  <c r="A53" i="8"/>
  <c r="K154" i="1"/>
  <c r="K156" i="1"/>
  <c r="A102" i="8"/>
  <c r="A50" i="8"/>
  <c r="M39" i="10"/>
  <c r="I39" i="10" l="1"/>
</calcChain>
</file>

<file path=xl/sharedStrings.xml><?xml version="1.0" encoding="utf-8"?>
<sst xmlns="http://schemas.openxmlformats.org/spreadsheetml/2006/main" count="479" uniqueCount="286">
  <si>
    <t>บริษัท ไทยยูเนี่ยน กรุ๊ป จำกัด (มหาชน)</t>
  </si>
  <si>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</si>
  <si>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</si>
  <si>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</si>
  <si>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</si>
  <si>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</si>
  <si>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</si>
  <si>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</si>
  <si>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</si>
  <si>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</si>
  <si>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</si>
  <si>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</si>
  <si>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</si>
  <si>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</si>
  <si>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</si>
  <si>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 xml:space="preserve">สินทรัพย์ไม่มีตัวตน - สุทธิ 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</si>
  <si>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</si>
  <si>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</si>
  <si>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</si>
  <si>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</si>
  <si>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</si>
  <si>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</si>
  <si>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</si>
  <si>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</si>
  <si>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</si>
  <si>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</si>
  <si>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</si>
  <si>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</si>
  <si>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</si>
  <si>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</si>
  <si>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</si>
  <si>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</si>
  <si>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</si>
  <si>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</si>
  <si>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</si>
  <si>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5,971,815,496 หุ้น</t>
  </si>
  <si>
    <t>ทุนที่ออกและเรียกชำระแล้ว</t>
  </si>
  <si>
    <t>หุ้นสามัญ 4,771,815,496 หุ้น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</si>
  <si>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</si>
  <si>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</si>
  <si>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</si>
  <si>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</si>
  <si>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</si>
  <si>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</si>
  <si>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</si>
  <si>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</si>
  <si>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</si>
  <si>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</si>
  <si>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</si>
  <si>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</si>
  <si>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</si>
  <si>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</si>
  <si>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>ต้นทุนทางการเงิน</t>
  </si>
  <si>
    <t>ส่วนที่เป็นของส่วนได้เสียที่ไม่มีอำนาจควบคุม</t>
  </si>
  <si>
    <t>กำไร(ขาดทุน)เบ็ดเสร็จอื่น: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</si>
  <si>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</si>
  <si>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</si>
  <si>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</si>
  <si>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</si>
  <si>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</si>
  <si>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ผลต่างของอัตราแลกเปลี่ยนจากการแปลงค่า</t>
  </si>
  <si>
    <t>งบการเงินสุทธิจากภาษีเงินได้</t>
  </si>
  <si>
    <t>รวมรายการที่จะจัดประเภทรายการใหม่</t>
  </si>
  <si>
    <t>กำไรสะสม</t>
  </si>
  <si>
    <t>การเปลี่ยน</t>
  </si>
  <si>
    <t>รวม</t>
  </si>
  <si>
    <t>จัดสรรแล้ว</t>
  </si>
  <si>
    <t>แปลงในมูลค่า</t>
  </si>
  <si>
    <t>แปลงสัดส่วน</t>
  </si>
  <si>
    <t>องค์ประกอบ</t>
  </si>
  <si>
    <t>ส่วนได้เสียที่</t>
  </si>
  <si>
    <t>ทุนที่ออกและ</t>
  </si>
  <si>
    <t>ส่วนเกิน</t>
  </si>
  <si>
    <t>- สำรองตาม</t>
  </si>
  <si>
    <t>ยังไม่ได้</t>
  </si>
  <si>
    <t>การแปลงค่า</t>
  </si>
  <si>
    <t>เงินลงทุนใน</t>
  </si>
  <si>
    <t>อื่นของส่วน</t>
  </si>
  <si>
    <t>รวมส่วน</t>
  </si>
  <si>
    <t>ไม่มีอำนาจ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</si>
  <si>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</si>
  <si>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</si>
  <si>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</si>
  <si>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</si>
  <si>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</si>
  <si>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สำรองอื่น</t>
  </si>
  <si>
    <t>บริษัทย่อย</t>
  </si>
  <si>
    <t>ควบคุม</t>
  </si>
  <si>
    <t>การจ่ายเงินปันผล</t>
  </si>
  <si>
    <t>รวมองค์ประกอบ</t>
  </si>
  <si>
    <t>ส่วนแบ่งกำไรจากเงินลงทุนในบริษัทร่วมและการร่วมค้า</t>
  </si>
  <si>
    <t>ดอกเบี้ยรับ</t>
  </si>
  <si>
    <t>กระแสเงินสดจากกิจกรรมลงทุน</t>
  </si>
  <si>
    <t>เงินสดจ่ายเพื่อซื้อเงินลงทุนในบริษัทร่วม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</si>
  <si>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</si>
  <si>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</si>
  <si>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</si>
  <si>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</si>
  <si>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รายการที่ไม่กระทบเงินสด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</si>
  <si>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</si>
  <si>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เงินสดรับจากเงินกู้ยืมระยะยาวจากสถาบันการเงิน</t>
  </si>
  <si>
    <t>เงินสดสุทธิได้มาจากกิจกรรมดำเนินงาน</t>
  </si>
  <si>
    <t>ค่าความนิยม - สุทธิ</t>
  </si>
  <si>
    <t>จากการดำเนินงานต่อเนื่อง</t>
  </si>
  <si>
    <t>จากการดำเนินงานที่ยกเลิก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</si>
  <si>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</si>
  <si>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</si>
  <si>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องค์ประกอบอื่นของส่วนของเจ้าของ</t>
  </si>
  <si>
    <t>ของเจ้าของ</t>
  </si>
  <si>
    <t>เงินสดจ่ายคืนหุ้นกู้</t>
  </si>
  <si>
    <t>สินทรัพย์ของกลุ่มที่จำหน่ายที่จัดประเภทไว้เพื่อขาย</t>
  </si>
  <si>
    <t>หนี้สินของกลุ่มที่จำหน่ายที่จัดประเภทไว้เพื่อขาย</t>
  </si>
  <si>
    <t>เงินสดจ่ายเพื่อซื้อเงินลงทุนในบริษัทย่อย</t>
  </si>
  <si>
    <t>สินทรัพย์ภาษีเงินได้รอการตัดบัญชี</t>
  </si>
  <si>
    <t>หนี้สินและส่วนของเจ้าของ</t>
  </si>
  <si>
    <t>หนี้สินภาษีเงินได้รอการตัดบัญชี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</si>
  <si>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</si>
  <si>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</si>
  <si>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</si>
  <si>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ลดลงสุทธิจากการเปลี่ยนแปลงเงินลงทุนในบริษัทย่อย</t>
  </si>
  <si>
    <t>เงินปันผลจ่ายให้แก่ผู้เป็นเจ้าของของบริษัทใหญ่</t>
  </si>
  <si>
    <t xml:space="preserve">ที่ดิน อาคาร และอุปกรณ์ - สุทธิ 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</si>
  <si>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</si>
  <si>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</si>
  <si>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ภาษีเงินได้</t>
  </si>
  <si>
    <t>จ่ายดอกเบี้ยและต้นทุนทางการเงินอื่น</t>
  </si>
  <si>
    <t>รายได้ดอกเบี้ย</t>
  </si>
  <si>
    <t>สำรองอื่นเพิ่มขึ้น(ลดลง)</t>
  </si>
  <si>
    <t>การเปลี่ยนแปลง</t>
  </si>
  <si>
    <t>พ.ศ. 2561</t>
  </si>
  <si>
    <t>ยอดคงเหลือ ณ วันที่ 1 มกราคม พ.ศ. 2561</t>
  </si>
  <si>
    <t>กำไรจากการจำหน่ายเงินลงทุนในบริษัทร่วม</t>
  </si>
  <si>
    <t>เงินสดสุทธิใช้ไปในกิจกรรมจัดหาเงิน</t>
  </si>
  <si>
    <t>เงินสดรับจากการจำหน่ายเงินลงทุนในบริษัทร่วม</t>
  </si>
  <si>
    <t>พ.ศ. 2562</t>
  </si>
  <si>
    <t>เงินสดจ่ายเพื่อส่วนของผู้มีส่วนได้เสียที่ไม่มีอำนาจควบคุม</t>
  </si>
  <si>
    <t>ของบริษัทย่อยจากการเปลี่ยนแปลงเงินลงทุนในบริษัทย่อย</t>
  </si>
  <si>
    <t>(รวมอยู่ในเจ้าหนี้การค้าและเจ้าหนี้อื่น)</t>
  </si>
  <si>
    <t>กำไรก่อนค่าใช้จ่าย</t>
  </si>
  <si>
    <t>สินทรัพย์สัญญาอนุพันธ์</t>
  </si>
  <si>
    <t>หนี้สินสัญญาอนุพันธ์</t>
  </si>
  <si>
    <t>สำรองรายการ</t>
  </si>
  <si>
    <t>ป้องกันความเสี่ยง</t>
  </si>
  <si>
    <t>ความเสี่ยง</t>
  </si>
  <si>
    <t>ป้องกัน</t>
  </si>
  <si>
    <t>เงินสดจ่ายเพื่อการรวมธุรกิจสุทธิจากเงินสดที่ได้มา</t>
  </si>
  <si>
    <t>หนี้สินตามสัญญาเช่า - สุทธิ</t>
  </si>
  <si>
    <t>เงินสดจ่ายเพื่อชำระหนี้สินตามสัญญาเช่า</t>
  </si>
  <si>
    <t>ยอดคงเหลือ ณ วันที่ 1 มกราคม พ.ศ. 2562 - ปรับปรุงใหม่</t>
  </si>
  <si>
    <t>กำไร (ขาดทุน) จากอัตราแลกเปลี่ยนสุทธิ</t>
  </si>
  <si>
    <t>การเปลี่ยนแปลงในมูลค่ายุติธรรมของตราสารทุน</t>
  </si>
  <si>
    <t>สุทธิจากภาษีเงินได้</t>
  </si>
  <si>
    <t>การเปลี่ยนแปลงในมูลค่ายุติธรรมของรายการบัญชี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</si>
  <si>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</si>
  <si>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</si>
  <si>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ยุติธรรมของ</t>
  </si>
  <si>
    <t>ตราสารทุน</t>
  </si>
  <si>
    <t>ในมูลค่ายุติธรรม</t>
  </si>
  <si>
    <t>ของตราสารทุน</t>
  </si>
  <si>
    <t>เจ้าหนี้ค่าซื้อที่ดิน อาคารและอุปกรณ์ และสินทรัพย์ไม่มีตัวตน</t>
  </si>
  <si>
    <t>ยอดคงเหลือ ณ วันที่ 1 มกราคม พ.ศ. 2562 - ตามที่แสดงไว้</t>
  </si>
  <si>
    <t>ผลกระทบของการนำมาตรฐานบัญชีใหม่มาใช้เป็นครั้งแรก</t>
  </si>
  <si>
    <t>เงินลงทุนระยะยาว</t>
  </si>
  <si>
    <t>*</t>
  </si>
  <si>
    <t>ป้องกันความเสี่ยงสัญญาอนุพันธ์สุทธิจากภาษีเงินได้</t>
  </si>
  <si>
    <t>การจัดประเภทรายการใหม่จากเงินลงทุนในการร่วมค้า</t>
  </si>
  <si>
    <t>อสังหาริมทรัพย์เพื่อการลงทุน - สุทธิ</t>
  </si>
  <si>
    <t>การจัดประเภทรายการใหม่จากการขายเงินลงทุนเผื่อขาย</t>
  </si>
  <si>
    <t>เงินฝากสถาบันการเงินที่มีภาระค้ำประกันลดลง (เพิ่มขึ้น)</t>
  </si>
  <si>
    <t>เงินสดรับจากการจำหน่ายเงินลงทุนระยะสั้น</t>
  </si>
  <si>
    <t>ซื้ออสังหาริมทรัพย์เพื่อการลงทุน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</si>
  <si>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</si>
  <si>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</si>
  <si>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รวมกำไรต่อหุ้นขั้นพื้นฐาน</t>
  </si>
  <si>
    <t>กำไรก่อนภาษีเงินได้</t>
  </si>
  <si>
    <t>เพิ่มขึ้นสุทธิจากการเปลี่ยนแปลงเงินลงทุนในบริษัทย่อย</t>
  </si>
  <si>
    <t>การแบ่งปันกำไร (ขาดทุน):</t>
  </si>
  <si>
    <t>เงินสดสุทธิได้มาจาก (ใช้ไปใน) กิจกรรมลงทุน</t>
  </si>
  <si>
    <t xml:space="preserve">   มูลค่าที่ตราไว้หุ้นละ 0.25 บาท</t>
  </si>
  <si>
    <t>เงินสดรับจากการจำหน่ายที่ดิน อาคารและอุปกรณ์</t>
  </si>
  <si>
    <t>และสินทรัพย์ไม่มีตัวตน</t>
  </si>
  <si>
    <t>และรายการเทียบเท่าเงินสด</t>
  </si>
  <si>
    <t>การจัดประเภทรายการใหม่จากเงินลงทุนในบริษัทย่อย</t>
  </si>
  <si>
    <t>และบริษัทร่วมเป็นเงินลงทุนในการร่วมค้า</t>
  </si>
  <si>
    <t>กำไร (ขาดทุน) ต่อหุ้นขั้นพื้นฐาน</t>
  </si>
  <si>
    <t>การแบ่งปันกำไรเบ็ดเสร็จรวม:</t>
  </si>
  <si>
    <t>เงินสดจ่ายเพื่อซื้อเงินลงทุนระยะยาว</t>
  </si>
  <si>
    <t>เงินสดรับจากการจำหน่ายเงินลงทุนระยะยาว</t>
  </si>
  <si>
    <t>เงินสดและรายการเทียบเท่าเงินสดลดลง - สุทธิ</t>
  </si>
  <si>
    <t>ของผู้เป็น</t>
  </si>
  <si>
    <t>เจ้าของของ</t>
  </si>
  <si>
    <t>บริษัทใหญ่</t>
  </si>
  <si>
    <t>เงินเบิกเกินบัญชีและเงินกู้ยืมระยะสั้นจากสถาบันการเงิน</t>
  </si>
  <si>
    <t>ข้อมูลทางการเงินรวม</t>
  </si>
  <si>
    <t>ข้อมูลทางการเงินเฉพาะกิจการ</t>
  </si>
  <si>
    <t>ณ วันที่ 31 ธันวาคม พ.ศ. 2562</t>
  </si>
  <si>
    <t>งบการเงินรวม</t>
  </si>
  <si>
    <t>งบการเงินเฉพาะกิจการ</t>
  </si>
  <si>
    <t>พ.ศ. 2561*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</si>
  <si>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</si>
  <si>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งบกำไรขาดทุน</t>
  </si>
  <si>
    <t>สำหรับปีสิ้นสุดวันที่ 31 ธันวาคม พ.ศ. 2562</t>
  </si>
  <si>
    <t>งบกำไรขาดทุนเบ็ดเสร็จ</t>
  </si>
  <si>
    <t>กำไรสำหรับปีจากการดำเนินงานต่อเนื่อง</t>
  </si>
  <si>
    <t>ขาดทุนสำหรับปีจากการดำเนินงานที่ยกเลิก</t>
  </si>
  <si>
    <t>กำไรสำหรับปี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</si>
  <si>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</si>
  <si>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</si>
  <si>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ส่วนแบ่งกำไรขาดทุนเบ็ดเสร็จอื่นของบริษัทร่วม</t>
  </si>
  <si>
    <t>งบแสดงการเปลี่ยนแปลงส่วนของเจ้าของ</t>
  </si>
  <si>
    <t>กำไร (ขาดทุน) เบ็ดเสร็จรวมสำหรับปี</t>
  </si>
  <si>
    <t>ยอดคงเหลือ ณ วันที่ 31 ธันวาคม พ.ศ. 2561</t>
  </si>
  <si>
    <t>ยอดคงเหลือ ณ วันที่ 31 ธันวาคม พ.ศ. 2562</t>
  </si>
  <si>
    <t>การได้มาซึ่งที่ดิน อาคารและอุปกรณ์ภายใต้สัญญาเช่าการเงิน</t>
  </si>
  <si>
    <t>การเพิ่มเงินลงทุนในบริษัทย่อยโดยการแปลงสภาพ</t>
  </si>
  <si>
    <t>เงินให้กู้ยืมเป็นเงินลงทุน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</si>
  <si>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</si>
  <si>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</si>
  <si>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r>
      <t xml:space="preserve">กรรมการ </t>
    </r>
    <r>
      <rPr>
        <u/>
        <sz val="13"/>
        <rFont val="Browallia New"/>
        <family val="2"/>
      </rPr>
      <t xml:space="preserve">                                                                                    </t>
    </r>
    <r>
      <rPr>
        <sz val="13"/>
        <rFont val="Browallia New"/>
        <family val="2"/>
      </rPr>
      <t xml:space="preserve">                        กรรมการ </t>
    </r>
    <r>
      <rPr>
        <u/>
        <sz val="13"/>
        <rFont val="Browallia New"/>
        <family val="2"/>
      </rPr>
      <t xml:space="preserve">                                                                                    </t>
    </r>
    <r>
      <rPr>
        <u/>
        <sz val="13"/>
        <color indexed="9"/>
        <rFont val="Browallia New"/>
        <family val="2"/>
      </rPr>
      <t>.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</si>
  <si>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</si>
  <si>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</si>
  <si>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โดยใช้วิธีรับรู้ผลกระทบสะสมจากการปรับใช้มาตรฐานการรายงานทางการเงินเป็นรายการปรับปรุงกับกำไรสะสมต้นงวด ด้วยวิธีปฏิบัติดังกล่าว</t>
  </si>
  <si>
    <t>ตัวเลขเปรียบเทียบไม่จำเป็นต้องปรับปรุงใหม่ ผลกระทบของการนำมาตรฐานบัญชีดังกล่าวมาใช้เป็นครั้งแรกต่องบการเงินรวมและงบการเงินเฉพาะ</t>
  </si>
  <si>
    <t>หุ้นกู้ที่มีลักษณะคล้ายทุน</t>
  </si>
  <si>
    <t>หุ้นกู้ที่มี</t>
  </si>
  <si>
    <t>ลักษณะ</t>
  </si>
  <si>
    <t>คล้ายทุน</t>
  </si>
  <si>
    <t>เงินสดรับจากการออกหุ้นกู้</t>
  </si>
  <si>
    <t>เงินสดรับจากการออกหุ้นกู้ที่มีลักษณะคล้ายทุน</t>
  </si>
  <si>
    <t>กำไร (ขาดทุน) อื่นสุทธิ</t>
  </si>
  <si>
    <t>การออกหุ้นกู้ที่มีลักษณะคล้ายทุน</t>
  </si>
  <si>
    <t>5, 22</t>
  </si>
  <si>
    <t>5, 13</t>
  </si>
  <si>
    <t>5, 12</t>
  </si>
  <si>
    <t>5, 17</t>
  </si>
  <si>
    <t>5, 21</t>
  </si>
  <si>
    <t>5, 27</t>
  </si>
  <si>
    <t>เงินให้กู้ยืมระยะยาว - สุทธิ</t>
  </si>
  <si>
    <t>5, 10, 41</t>
  </si>
  <si>
    <t>5, 19</t>
  </si>
  <si>
    <t>34, 41, 45</t>
  </si>
  <si>
    <t>5, 24, 41</t>
  </si>
  <si>
    <t>5, 17, 41</t>
  </si>
  <si>
    <t>5, 44</t>
  </si>
  <si>
    <t>การได้มาซึ่งส่วนได้เสียที่ไม่มีอำนาจควบคุมจากการรวมธุรกิจ</t>
  </si>
  <si>
    <t>สิทธิเหนือส่วนได้เสียที่ไม่มีอำนาจควบคุมจากการรวมธุรกิจ</t>
  </si>
  <si>
    <t>เงินสดจ่ายต้นทุนจากการออกหุ้นกู้</t>
  </si>
  <si>
    <t>เงินสดจ่ายต้นทุนจากการออกหุ้นกู้ที่มีลักษณะคล้ายทุน</t>
  </si>
  <si>
    <t>ผลประโยชน์พนักงานสุทธิจากภาษีเงินได้</t>
  </si>
  <si>
    <t>ส่วนของหนี้สินตามสัญญาเช่าที่ถึงกำหนดชำระ</t>
  </si>
  <si>
    <t>ภายในหนึ่งปี - สุทธิ</t>
  </si>
  <si>
    <t>ยอดคงเหลือ ณ วันที่ 1 มกราคม พ.ศ. 2562</t>
  </si>
  <si>
    <t>- ตามที่แสดงไว้</t>
  </si>
  <si>
    <t xml:space="preserve">ยอดคงเหลือ ณ วันที่ 1 มกราคม พ.ศ. 2562 </t>
  </si>
  <si>
    <t>- ปรับปรุงใหม่</t>
  </si>
  <si>
    <t>และบริษัทร่วมเป็นเงินลงทุนในบริษัทย่อย</t>
  </si>
  <si>
    <t>สินทรัพย์สิทธิการใช้ - สุทธิ</t>
  </si>
  <si>
    <t>การได้มาในสินทรัพย์สิทธิการใช้</t>
  </si>
  <si>
    <t>การได้มาซึ่งสินทรัพย์สิทธิการใช้ภายใต้สัญญาเช่า</t>
  </si>
  <si>
    <t>หุ้นกู้ที่มีลักษณะ</t>
  </si>
  <si>
    <t>กิจการ ณ วันที่ 1 มกราคม พ.ศ. 2562 ได้เปิดเผยไว้ในหมายเหตุฯ ข้อ 5</t>
  </si>
  <si>
    <t>เงินลงทุนที่รับรู้ตามวิธีส่วนได้เสีย</t>
  </si>
  <si>
    <t>ส่วนของเงินให้กู้ยืมระยะยาวที่ถึงกำหนดชำระภายในหนึ่งปี</t>
  </si>
  <si>
    <t>กำไรจากเครื่องมือทางการเงินสุทธิ</t>
  </si>
  <si>
    <t>5, 16</t>
  </si>
  <si>
    <t>ผลกำไรจากการวัดมูลค่าใหม่สำหรับภาระผูกพัน</t>
  </si>
  <si>
    <t>(หมายเหตุฯ ข้อ 30)</t>
  </si>
  <si>
    <t>(หมายเหตุฯ ข้อ 33)</t>
  </si>
  <si>
    <t>เงินสดรับชำระคืนจากเงินให้กู้ยืมระยะยาว</t>
  </si>
  <si>
    <t>เงินสดจ่ายเพื่อเงินให้กู้ยืมระยะยาว</t>
  </si>
  <si>
    <t>เงินสดจ่ายเพื่อซื้อเงินลงทุนในการร่วมค้า</t>
  </si>
  <si>
    <t>เงินสดจ่ายสุทธิจากเงินกู้ยืมระยะสั้นจากสถาบันการเงิน</t>
  </si>
  <si>
    <t>เงินสดรับ(จ่าย)สุทธิจากเงินกู้ยืมระยะสั้น</t>
  </si>
  <si>
    <t>กำไร (ขาดทุน) จากอัตราแลกเปลี่ยนของเงินสด</t>
  </si>
  <si>
    <t>เงินให้กู้ยืมระยะสั้น</t>
  </si>
  <si>
    <t>เงินกู้ยืมระยะสั้น</t>
  </si>
  <si>
    <t>ซื้อที่ดิน อาคารและอุปกรณ์ และสินทรัพย์ไม่มีตัวตน</t>
  </si>
  <si>
    <t>เงินสดจ่ายเพื่อเงินให้กู้ยืมระยะสั้น</t>
  </si>
  <si>
    <t>35, 41</t>
  </si>
  <si>
    <t>กำไรก่อนส่วนแบ่งกำไรจากเงินลงทุน</t>
  </si>
  <si>
    <t xml:space="preserve">   ในบริษัทร่วมและการร่วมค้า</t>
  </si>
  <si>
    <t xml:space="preserve"> กำไร (ขาดทุน) ต่อหุ้นที่เป็นของส่วนที่เป็นของ</t>
  </si>
  <si>
    <t xml:space="preserve">   ผู้เป็นเจ้าของของบริษัทใหญ่ (บาท)</t>
  </si>
  <si>
    <r>
      <t>งบกระแสเงินสด</t>
    </r>
    <r>
      <rPr>
        <sz val="12"/>
        <rFont val="Browallia New"/>
        <family val="2"/>
      </rPr>
      <t xml:space="preserve"> 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</si>
  <si>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</si>
  <si>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 xml:space="preserve">กลุ่มบริษัทได้นำมาตรฐานการบัญชีฉบับที่ 32 มาตรฐานการรายงานทางการเงินฉบับที่ 7, 9, 15 และ 16 มาถือปฏิบัติตั้งแต่วันที่ 1 มกราคม พ.ศ. 2562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</si>
</sst>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</numFmts>
  <fonts count="28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9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49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4" applyNumberFormat="0" applyAlignment="0" applyProtection="0"/>
    <xf numFmtId="0" fontId="15" fillId="28" borderId="5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4" applyNumberFormat="0" applyAlignment="0" applyProtection="0"/>
    <xf numFmtId="0" fontId="22" fillId="0" borderId="9" applyNumberFormat="0" applyFill="0" applyAlignment="0" applyProtection="0"/>
    <xf numFmtId="0" fontId="23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11" fillId="32" borderId="10" applyNumberFormat="0" applyFont="0" applyAlignment="0" applyProtection="0"/>
    <xf numFmtId="0" fontId="24" fillId="27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215">
    <xf numFmtId="0" fontId="0" fillId="0" borderId="0" xfId="0"/>
    <xf numFmtId="0" fontId="5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13" xfId="0" applyNumberFormat="1" applyFont="1" applyFill="1" applyBorder="1" applyAlignment="1">
      <alignment vertical="center"/>
    </xf>
    <xf numFmtId="165" fontId="6" fillId="0" borderId="13" xfId="0" applyNumberFormat="1" applyFont="1" applyFill="1" applyBorder="1" applyAlignment="1">
      <alignment vertical="center"/>
    </xf>
    <xf numFmtId="165" fontId="6" fillId="0" borderId="13" xfId="0" applyNumberFormat="1" applyFont="1" applyFill="1" applyBorder="1" applyAlignment="1">
      <alignment horizontal="center" vertical="center"/>
    </xf>
    <xf numFmtId="166" fontId="6" fillId="0" borderId="13" xfId="0" applyNumberFormat="1" applyFont="1" applyFill="1" applyBorder="1" applyAlignment="1">
      <alignment horizontal="right"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3" xfId="0" applyNumberFormat="1" applyFont="1" applyFill="1" applyBorder="1" applyAlignment="1">
      <alignment horizontal="center" vertical="center"/>
    </xf>
    <xf numFmtId="166" fontId="5" fillId="0" borderId="13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Alignment="1">
      <alignment horizontal="right" vertical="center"/>
    </xf>
    <xf numFmtId="165" fontId="6" fillId="33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6" fontId="6" fillId="33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5" fontId="6" fillId="33" borderId="0" xfId="0" applyNumberFormat="1" applyFont="1" applyFill="1" applyAlignment="1">
      <alignment vertical="center"/>
    </xf>
    <xf numFmtId="165" fontId="6" fillId="33" borderId="13" xfId="0" applyNumberFormat="1" applyFont="1" applyFill="1" applyBorder="1" applyAlignment="1">
      <alignment horizontal="right" vertical="center"/>
    </xf>
    <xf numFmtId="165" fontId="6" fillId="0" borderId="13" xfId="0" applyNumberFormat="1" applyFont="1" applyFill="1" applyBorder="1" applyAlignment="1">
      <alignment horizontal="right" vertical="center"/>
    </xf>
    <xf numFmtId="166" fontId="6" fillId="33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33" borderId="13" xfId="0" applyNumberFormat="1" applyFont="1" applyFill="1" applyBorder="1" applyAlignment="1">
      <alignment horizontal="right" vertical="center"/>
    </xf>
    <xf numFmtId="166" fontId="6" fillId="33" borderId="14" xfId="0" applyNumberFormat="1" applyFont="1" applyFill="1" applyBorder="1" applyAlignment="1">
      <alignment horizontal="right" vertical="center"/>
    </xf>
    <xf numFmtId="166" fontId="6" fillId="0" borderId="14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justify"/>
    </xf>
    <xf numFmtId="0" fontId="6" fillId="0" borderId="0" xfId="0" applyFont="1" applyFill="1"/>
    <xf numFmtId="166" fontId="6" fillId="33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6" fillId="0" borderId="13" xfId="0" applyNumberFormat="1" applyFont="1" applyFill="1" applyBorder="1" applyAlignment="1">
      <alignment vertical="center"/>
    </xf>
    <xf numFmtId="166" fontId="6" fillId="0" borderId="0" xfId="31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vertical="center"/>
    </xf>
    <xf numFmtId="0" fontId="5" fillId="0" borderId="0" xfId="41" applyFont="1" applyFill="1" applyAlignment="1">
      <alignment vertical="center"/>
    </xf>
    <xf numFmtId="165" fontId="6" fillId="0" borderId="0" xfId="41" applyNumberFormat="1" applyFont="1" applyFill="1" applyAlignment="1">
      <alignment vertical="center"/>
    </xf>
    <xf numFmtId="166" fontId="6" fillId="0" borderId="0" xfId="41" applyNumberFormat="1" applyFont="1" applyFill="1" applyAlignment="1">
      <alignment vertical="center"/>
    </xf>
    <xf numFmtId="166" fontId="6" fillId="0" borderId="0" xfId="41" applyNumberFormat="1" applyFont="1" applyFill="1" applyAlignment="1">
      <alignment horizontal="center" vertical="center"/>
    </xf>
    <xf numFmtId="166" fontId="6" fillId="0" borderId="0" xfId="41" applyNumberFormat="1" applyFont="1" applyFill="1" applyAlignment="1">
      <alignment horizontal="right" vertical="center"/>
    </xf>
    <xf numFmtId="165" fontId="5" fillId="0" borderId="0" xfId="41" applyNumberFormat="1" applyFont="1" applyFill="1" applyAlignment="1">
      <alignment vertical="center"/>
    </xf>
    <xf numFmtId="166" fontId="5" fillId="0" borderId="0" xfId="41" applyNumberFormat="1" applyFont="1" applyFill="1" applyAlignment="1">
      <alignment vertical="center"/>
    </xf>
    <xf numFmtId="166" fontId="5" fillId="0" borderId="0" xfId="41" applyNumberFormat="1" applyFont="1" applyFill="1" applyAlignment="1">
      <alignment horizontal="center" vertical="center"/>
    </xf>
    <xf numFmtId="166" fontId="5" fillId="0" borderId="0" xfId="41" applyNumberFormat="1" applyFont="1" applyFill="1" applyAlignment="1">
      <alignment horizontal="right" vertical="center"/>
    </xf>
    <xf numFmtId="165" fontId="6" fillId="0" borderId="13" xfId="41" applyNumberFormat="1" applyFont="1" applyFill="1" applyBorder="1" applyAlignment="1">
      <alignment vertical="center"/>
    </xf>
    <xf numFmtId="166" fontId="6" fillId="0" borderId="13" xfId="41" applyNumberFormat="1" applyFont="1" applyFill="1" applyBorder="1" applyAlignment="1">
      <alignment vertical="center"/>
    </xf>
    <xf numFmtId="166" fontId="6" fillId="0" borderId="13" xfId="41" applyNumberFormat="1" applyFont="1" applyFill="1" applyBorder="1" applyAlignment="1">
      <alignment horizontal="center" vertical="center"/>
    </xf>
    <xf numFmtId="166" fontId="6" fillId="0" borderId="13" xfId="41" applyNumberFormat="1" applyFont="1" applyFill="1" applyBorder="1" applyAlignment="1">
      <alignment horizontal="right" vertical="center"/>
    </xf>
    <xf numFmtId="165" fontId="6" fillId="0" borderId="0" xfId="41" applyNumberFormat="1" applyFont="1" applyFill="1" applyBorder="1" applyAlignment="1">
      <alignment vertical="center"/>
    </xf>
    <xf numFmtId="168" fontId="6" fillId="0" borderId="0" xfId="41" applyNumberFormat="1" applyFont="1" applyFill="1" applyBorder="1" applyAlignment="1">
      <alignment horizontal="center" vertical="center"/>
    </xf>
    <xf numFmtId="165" fontId="6" fillId="0" borderId="0" xfId="41" applyNumberFormat="1" applyFont="1" applyFill="1" applyBorder="1" applyAlignment="1">
      <alignment horizontal="center" vertical="center"/>
    </xf>
    <xf numFmtId="166" fontId="6" fillId="0" borderId="0" xfId="41" applyNumberFormat="1" applyFont="1" applyFill="1" applyBorder="1" applyAlignment="1">
      <alignment horizontal="center" vertical="center"/>
    </xf>
    <xf numFmtId="166" fontId="6" fillId="0" borderId="0" xfId="41" applyNumberFormat="1" applyFont="1" applyFill="1" applyBorder="1" applyAlignment="1">
      <alignment horizontal="right" vertical="center"/>
    </xf>
    <xf numFmtId="166" fontId="6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/>
    </xf>
    <xf numFmtId="166" fontId="5" fillId="0" borderId="0" xfId="41" applyNumberFormat="1" applyFont="1" applyFill="1" applyBorder="1" applyAlignment="1">
      <alignment horizontal="right" vertical="center"/>
    </xf>
    <xf numFmtId="165" fontId="5" fillId="0" borderId="0" xfId="41" applyNumberFormat="1" applyFont="1" applyFill="1" applyBorder="1" applyAlignment="1">
      <alignment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right" vertical="center"/>
    </xf>
    <xf numFmtId="166" fontId="6" fillId="0" borderId="1" xfId="41" applyNumberFormat="1" applyFont="1" applyFill="1" applyBorder="1" applyAlignment="1">
      <alignment horizontal="right" vertical="center"/>
    </xf>
    <xf numFmtId="166" fontId="6" fillId="0" borderId="1" xfId="41" applyNumberFormat="1" applyFont="1" applyFill="1" applyBorder="1" applyAlignment="1">
      <alignment vertical="center"/>
    </xf>
    <xf numFmtId="165" fontId="6" fillId="0" borderId="0" xfId="41" applyNumberFormat="1" applyFont="1" applyFill="1" applyAlignment="1">
      <alignment horizontal="center" vertical="center"/>
    </xf>
    <xf numFmtId="166" fontId="6" fillId="0" borderId="14" xfId="41" applyNumberFormat="1" applyFont="1" applyFill="1" applyBorder="1" applyAlignment="1">
      <alignment horizontal="right" vertical="center"/>
    </xf>
    <xf numFmtId="166" fontId="6" fillId="33" borderId="0" xfId="41" applyNumberFormat="1" applyFont="1" applyFill="1" applyBorder="1" applyAlignment="1">
      <alignment vertical="center"/>
    </xf>
    <xf numFmtId="166" fontId="6" fillId="33" borderId="1" xfId="41" applyNumberFormat="1" applyFont="1" applyFill="1" applyBorder="1" applyAlignment="1">
      <alignment horizontal="right" vertical="center"/>
    </xf>
    <xf numFmtId="166" fontId="6" fillId="33" borderId="13" xfId="41" applyNumberFormat="1" applyFont="1" applyFill="1" applyBorder="1" applyAlignment="1">
      <alignment horizontal="right" vertical="center"/>
    </xf>
    <xf numFmtId="166" fontId="6" fillId="33" borderId="1" xfId="41" applyNumberFormat="1" applyFont="1" applyFill="1" applyBorder="1" applyAlignment="1">
      <alignment vertical="center"/>
    </xf>
    <xf numFmtId="166" fontId="6" fillId="33" borderId="13" xfId="41" applyNumberFormat="1" applyFont="1" applyFill="1" applyBorder="1" applyAlignment="1">
      <alignment vertical="center"/>
    </xf>
    <xf numFmtId="166" fontId="6" fillId="33" borderId="0" xfId="41" applyNumberFormat="1" applyFont="1" applyFill="1" applyBorder="1" applyAlignment="1">
      <alignment horizontal="center" vertical="center"/>
    </xf>
    <xf numFmtId="166" fontId="6" fillId="33" borderId="0" xfId="41" applyNumberFormat="1" applyFont="1" applyFill="1" applyBorder="1" applyAlignment="1">
      <alignment horizontal="right" vertical="center"/>
    </xf>
    <xf numFmtId="166" fontId="6" fillId="33" borderId="14" xfId="4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5" fillId="33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166" fontId="6" fillId="33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6" fillId="33" borderId="0" xfId="31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vertical="top"/>
    </xf>
    <xf numFmtId="165" fontId="6" fillId="0" borderId="0" xfId="0" applyNumberFormat="1" applyFont="1" applyFill="1" applyAlignment="1">
      <alignment vertical="center" wrapText="1"/>
    </xf>
    <xf numFmtId="168" fontId="6" fillId="0" borderId="0" xfId="0" applyNumberFormat="1" applyFont="1" applyFill="1" applyAlignment="1">
      <alignment horizontal="center" vertical="center"/>
    </xf>
    <xf numFmtId="4" fontId="6" fillId="33" borderId="0" xfId="0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167" fontId="6" fillId="33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33" borderId="13" xfId="0" applyNumberFormat="1" applyFont="1" applyFill="1" applyBorder="1" applyAlignment="1">
      <alignment horizontal="right" vertical="center"/>
    </xf>
    <xf numFmtId="167" fontId="6" fillId="0" borderId="13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33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33" borderId="14" xfId="0" applyNumberFormat="1" applyFont="1" applyFill="1" applyBorder="1" applyAlignment="1">
      <alignment horizontal="right" vertical="center"/>
    </xf>
    <xf numFmtId="167" fontId="6" fillId="0" borderId="14" xfId="0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Alignment="1">
      <alignment horizontal="center" vertical="center"/>
    </xf>
    <xf numFmtId="166" fontId="6" fillId="33" borderId="0" xfId="29" applyNumberFormat="1" applyFont="1" applyFill="1" applyAlignment="1">
      <alignment vertical="center"/>
    </xf>
    <xf numFmtId="166" fontId="6" fillId="33" borderId="0" xfId="29" applyNumberFormat="1" applyFont="1" applyFill="1" applyAlignment="1">
      <alignment horizontal="right" vertical="center"/>
    </xf>
    <xf numFmtId="166" fontId="6" fillId="33" borderId="0" xfId="29" applyNumberFormat="1" applyFont="1" applyFill="1" applyBorder="1" applyAlignment="1">
      <alignment horizontal="right" vertical="center"/>
    </xf>
    <xf numFmtId="166" fontId="6" fillId="33" borderId="2" xfId="29" applyNumberFormat="1" applyFont="1" applyFill="1" applyBorder="1" applyAlignment="1">
      <alignment horizontal="right" vertical="center"/>
    </xf>
    <xf numFmtId="166" fontId="6" fillId="33" borderId="3" xfId="29" applyNumberFormat="1" applyFont="1" applyFill="1" applyBorder="1" applyAlignment="1">
      <alignment horizontal="right" vertical="center"/>
    </xf>
    <xf numFmtId="166" fontId="6" fillId="33" borderId="1" xfId="29" applyNumberFormat="1" applyFont="1" applyFill="1" applyBorder="1" applyAlignment="1">
      <alignment horizontal="right" vertical="center"/>
    </xf>
    <xf numFmtId="165" fontId="5" fillId="0" borderId="0" xfId="41" quotePrefix="1" applyNumberFormat="1" applyFont="1" applyFill="1" applyAlignment="1">
      <alignment vertical="center"/>
    </xf>
    <xf numFmtId="0" fontId="9" fillId="0" borderId="0" xfId="41" applyFont="1" applyFill="1" applyAlignment="1">
      <alignment vertical="center"/>
    </xf>
    <xf numFmtId="165" fontId="10" fillId="0" borderId="0" xfId="41" applyNumberFormat="1" applyFont="1" applyFill="1" applyAlignment="1">
      <alignment vertical="center"/>
    </xf>
    <xf numFmtId="165" fontId="10" fillId="0" borderId="0" xfId="41" applyNumberFormat="1" applyFont="1" applyFill="1" applyAlignment="1">
      <alignment horizontal="center" vertical="center"/>
    </xf>
    <xf numFmtId="166" fontId="10" fillId="0" borderId="0" xfId="41" applyNumberFormat="1" applyFont="1" applyFill="1" applyAlignment="1">
      <alignment vertical="center"/>
    </xf>
    <xf numFmtId="166" fontId="10" fillId="0" borderId="0" xfId="41" applyNumberFormat="1" applyFont="1" applyFill="1" applyAlignment="1">
      <alignment horizontal="center" vertical="center"/>
    </xf>
    <xf numFmtId="166" fontId="10" fillId="0" borderId="0" xfId="41" applyNumberFormat="1" applyFont="1" applyFill="1" applyAlignment="1">
      <alignment horizontal="right" vertical="center"/>
    </xf>
    <xf numFmtId="165" fontId="9" fillId="0" borderId="0" xfId="41" applyNumberFormat="1" applyFont="1" applyFill="1" applyAlignment="1">
      <alignment vertical="center"/>
    </xf>
    <xf numFmtId="165" fontId="9" fillId="0" borderId="0" xfId="41" applyNumberFormat="1" applyFont="1" applyFill="1" applyAlignment="1">
      <alignment horizontal="center" vertical="center"/>
    </xf>
    <xf numFmtId="166" fontId="9" fillId="0" borderId="0" xfId="41" applyNumberFormat="1" applyFont="1" applyFill="1" applyAlignment="1">
      <alignment vertical="center"/>
    </xf>
    <xf numFmtId="166" fontId="9" fillId="0" borderId="0" xfId="41" applyNumberFormat="1" applyFont="1" applyFill="1" applyAlignment="1">
      <alignment horizontal="center" vertical="center"/>
    </xf>
    <xf numFmtId="166" fontId="9" fillId="0" borderId="0" xfId="41" applyNumberFormat="1" applyFont="1" applyFill="1" applyAlignment="1">
      <alignment horizontal="right" vertical="center"/>
    </xf>
    <xf numFmtId="165" fontId="9" fillId="0" borderId="13" xfId="0" applyNumberFormat="1" applyFont="1" applyFill="1" applyBorder="1" applyAlignment="1">
      <alignment vertical="center"/>
    </xf>
    <xf numFmtId="165" fontId="9" fillId="0" borderId="13" xfId="41" applyNumberFormat="1" applyFont="1" applyFill="1" applyBorder="1" applyAlignment="1">
      <alignment vertical="center"/>
    </xf>
    <xf numFmtId="165" fontId="9" fillId="0" borderId="13" xfId="41" applyNumberFormat="1" applyFont="1" applyFill="1" applyBorder="1" applyAlignment="1">
      <alignment horizontal="center" vertical="center"/>
    </xf>
    <xf numFmtId="168" fontId="10" fillId="0" borderId="0" xfId="41" applyNumberFormat="1" applyFont="1" applyFill="1" applyBorder="1" applyAlignment="1">
      <alignment horizontal="center" vertical="center"/>
    </xf>
    <xf numFmtId="165" fontId="10" fillId="0" borderId="0" xfId="41" applyNumberFormat="1" applyFont="1" applyFill="1" applyBorder="1" applyAlignment="1">
      <alignment horizontal="center" vertical="center"/>
    </xf>
    <xf numFmtId="166" fontId="10" fillId="0" borderId="0" xfId="41" applyNumberFormat="1" applyFont="1" applyFill="1" applyBorder="1" applyAlignment="1">
      <alignment horizontal="center" vertical="center"/>
    </xf>
    <xf numFmtId="166" fontId="10" fillId="0" borderId="0" xfId="41" applyNumberFormat="1" applyFont="1" applyFill="1" applyBorder="1" applyAlignment="1">
      <alignment horizontal="right" vertical="center"/>
    </xf>
    <xf numFmtId="166" fontId="10" fillId="0" borderId="0" xfId="41" applyNumberFormat="1" applyFont="1" applyFill="1" applyBorder="1" applyAlignment="1">
      <alignment vertical="center"/>
    </xf>
    <xf numFmtId="166" fontId="9" fillId="0" borderId="0" xfId="41" applyNumberFormat="1" applyFont="1" applyFill="1" applyBorder="1" applyAlignment="1">
      <alignment horizontal="center" vertical="center"/>
    </xf>
    <xf numFmtId="166" fontId="9" fillId="0" borderId="17" xfId="41" applyNumberFormat="1" applyFont="1" applyFill="1" applyBorder="1" applyAlignment="1">
      <alignment horizontal="center" vertical="center"/>
    </xf>
    <xf numFmtId="166" fontId="9" fillId="0" borderId="17" xfId="41" applyNumberFormat="1" applyFont="1" applyFill="1" applyBorder="1" applyAlignment="1">
      <alignment vertical="center"/>
    </xf>
    <xf numFmtId="166" fontId="9" fillId="0" borderId="0" xfId="41" applyNumberFormat="1" applyFont="1" applyFill="1" applyBorder="1" applyAlignment="1">
      <alignment vertical="center"/>
    </xf>
    <xf numFmtId="165" fontId="9" fillId="0" borderId="0" xfId="41" applyNumberFormat="1" applyFont="1" applyFill="1" applyBorder="1" applyAlignment="1">
      <alignment vertical="center"/>
    </xf>
    <xf numFmtId="166" fontId="9" fillId="0" borderId="0" xfId="41" applyNumberFormat="1" applyFont="1" applyFill="1" applyBorder="1" applyAlignment="1">
      <alignment horizontal="right" vertical="center"/>
    </xf>
    <xf numFmtId="166" fontId="9" fillId="0" borderId="0" xfId="41" quotePrefix="1" applyNumberFormat="1" applyFont="1" applyFill="1" applyAlignment="1">
      <alignment horizontal="right" vertical="center"/>
    </xf>
    <xf numFmtId="166" fontId="9" fillId="0" borderId="13" xfId="41" applyNumberFormat="1" applyFont="1" applyFill="1" applyBorder="1" applyAlignment="1">
      <alignment horizontal="center" vertical="center"/>
    </xf>
    <xf numFmtId="166" fontId="9" fillId="0" borderId="13" xfId="41" applyNumberFormat="1" applyFont="1" applyFill="1" applyBorder="1" applyAlignment="1">
      <alignment horizontal="right" vertical="center"/>
    </xf>
    <xf numFmtId="166" fontId="10" fillId="0" borderId="1" xfId="41" applyNumberFormat="1" applyFont="1" applyFill="1" applyBorder="1" applyAlignment="1">
      <alignment horizontal="right" vertical="center"/>
    </xf>
    <xf numFmtId="166" fontId="10" fillId="0" borderId="13" xfId="41" applyNumberFormat="1" applyFont="1" applyFill="1" applyBorder="1" applyAlignment="1">
      <alignment horizontal="right" vertical="center"/>
    </xf>
    <xf numFmtId="166" fontId="10" fillId="0" borderId="13" xfId="41" applyNumberFormat="1" applyFont="1" applyFill="1" applyBorder="1" applyAlignment="1">
      <alignment vertical="center"/>
    </xf>
    <xf numFmtId="166" fontId="10" fillId="0" borderId="14" xfId="41" applyNumberFormat="1" applyFont="1" applyFill="1" applyBorder="1" applyAlignment="1">
      <alignment horizontal="right" vertical="center"/>
    </xf>
    <xf numFmtId="166" fontId="10" fillId="33" borderId="0" xfId="41" applyNumberFormat="1" applyFont="1" applyFill="1" applyBorder="1" applyAlignment="1">
      <alignment horizontal="right" vertical="center"/>
    </xf>
    <xf numFmtId="166" fontId="10" fillId="33" borderId="1" xfId="41" applyNumberFormat="1" applyFont="1" applyFill="1" applyBorder="1" applyAlignment="1">
      <alignment horizontal="right" vertical="center"/>
    </xf>
    <xf numFmtId="166" fontId="10" fillId="33" borderId="13" xfId="41" applyNumberFormat="1" applyFont="1" applyFill="1" applyBorder="1" applyAlignment="1">
      <alignment horizontal="right" vertical="center"/>
    </xf>
    <xf numFmtId="166" fontId="10" fillId="33" borderId="13" xfId="41" applyNumberFormat="1" applyFont="1" applyFill="1" applyBorder="1" applyAlignment="1">
      <alignment vertical="center"/>
    </xf>
    <xf numFmtId="166" fontId="10" fillId="33" borderId="0" xfId="41" applyNumberFormat="1" applyFont="1" applyFill="1" applyBorder="1" applyAlignment="1">
      <alignment horizontal="center" vertical="center"/>
    </xf>
    <xf numFmtId="166" fontId="10" fillId="33" borderId="0" xfId="41" applyNumberFormat="1" applyFont="1" applyFill="1" applyBorder="1" applyAlignment="1">
      <alignment vertical="center"/>
    </xf>
    <xf numFmtId="166" fontId="10" fillId="34" borderId="0" xfId="41" applyNumberFormat="1" applyFont="1" applyFill="1" applyBorder="1" applyAlignment="1">
      <alignment horizontal="right" vertical="center"/>
    </xf>
    <xf numFmtId="165" fontId="10" fillId="0" borderId="0" xfId="41" applyNumberFormat="1" applyFont="1" applyFill="1" applyBorder="1" applyAlignment="1">
      <alignment vertical="center"/>
    </xf>
    <xf numFmtId="166" fontId="10" fillId="33" borderId="1" xfId="41" applyNumberFormat="1" applyFont="1" applyFill="1" applyBorder="1" applyAlignment="1">
      <alignment vertical="center"/>
    </xf>
    <xf numFmtId="166" fontId="10" fillId="33" borderId="14" xfId="4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13" xfId="0" applyFont="1" applyFill="1" applyBorder="1" applyAlignment="1">
      <alignment vertical="center"/>
    </xf>
    <xf numFmtId="0" fontId="9" fillId="0" borderId="1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center" vertical="center"/>
    </xf>
    <xf numFmtId="166" fontId="9" fillId="0" borderId="0" xfId="0" quotePrefix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5" fontId="9" fillId="0" borderId="13" xfId="0" applyNumberFormat="1" applyFont="1" applyFill="1" applyBorder="1" applyAlignment="1">
      <alignment horizontal="center" vertical="center"/>
    </xf>
    <xf numFmtId="15" fontId="9" fillId="0" borderId="0" xfId="0" applyNumberFormat="1" applyFont="1" applyFill="1" applyBorder="1" applyAlignment="1">
      <alignment horizontal="right" vertical="center"/>
    </xf>
    <xf numFmtId="166" fontId="9" fillId="0" borderId="13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/>
    </xf>
    <xf numFmtId="15" fontId="9" fillId="0" borderId="0" xfId="0" applyNumberFormat="1" applyFont="1" applyFill="1" applyBorder="1" applyAlignment="1">
      <alignment horizontal="center" vertical="center"/>
    </xf>
    <xf numFmtId="15" fontId="9" fillId="33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6" fontId="10" fillId="33" borderId="13" xfId="0" applyNumberFormat="1" applyFont="1" applyFill="1" applyBorder="1" applyAlignment="1">
      <alignment vertical="center"/>
    </xf>
    <xf numFmtId="166" fontId="10" fillId="0" borderId="13" xfId="0" applyNumberFormat="1" applyFont="1" applyFill="1" applyBorder="1" applyAlignment="1">
      <alignment vertical="center"/>
    </xf>
    <xf numFmtId="166" fontId="10" fillId="33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5" fontId="10" fillId="33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6" fontId="10" fillId="33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0" fontId="10" fillId="33" borderId="0" xfId="0" applyFont="1" applyFill="1" applyAlignment="1">
      <alignment vertical="center"/>
    </xf>
    <xf numFmtId="166" fontId="10" fillId="33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top"/>
    </xf>
    <xf numFmtId="0" fontId="10" fillId="0" borderId="0" xfId="0" applyNumberFormat="1" applyFont="1" applyFill="1" applyAlignment="1">
      <alignment vertical="center" wrapText="1"/>
    </xf>
    <xf numFmtId="43" fontId="10" fillId="0" borderId="0" xfId="28" applyFont="1" applyFill="1" applyBorder="1" applyAlignment="1">
      <alignment horizontal="right" vertical="center"/>
    </xf>
    <xf numFmtId="0" fontId="10" fillId="0" borderId="13" xfId="0" applyFont="1" applyFill="1" applyBorder="1" applyAlignment="1">
      <alignment vertical="center"/>
    </xf>
    <xf numFmtId="0" fontId="10" fillId="0" borderId="13" xfId="0" applyFont="1" applyFill="1" applyBorder="1" applyAlignment="1">
      <alignment horizontal="center" vertical="center"/>
    </xf>
    <xf numFmtId="165" fontId="10" fillId="0" borderId="13" xfId="0" applyNumberFormat="1" applyFont="1" applyFill="1" applyBorder="1" applyAlignment="1">
      <alignment horizontal="right" vertical="center"/>
    </xf>
    <xf numFmtId="165" fontId="10" fillId="33" borderId="0" xfId="0" applyNumberFormat="1" applyFont="1" applyFill="1" applyAlignment="1">
      <alignment horizontal="right" vertical="center"/>
    </xf>
    <xf numFmtId="166" fontId="10" fillId="33" borderId="0" xfId="31" applyNumberFormat="1" applyFont="1" applyFill="1" applyAlignment="1">
      <alignment horizontal="right" vertical="center"/>
    </xf>
    <xf numFmtId="166" fontId="10" fillId="33" borderId="13" xfId="0" applyNumberFormat="1" applyFont="1" applyFill="1" applyBorder="1" applyAlignment="1">
      <alignment horizontal="right" vertical="center"/>
    </xf>
    <xf numFmtId="166" fontId="10" fillId="0" borderId="13" xfId="0" applyNumberFormat="1" applyFont="1" applyFill="1" applyBorder="1" applyAlignment="1">
      <alignment horizontal="right" vertical="center"/>
    </xf>
    <xf numFmtId="165" fontId="10" fillId="33" borderId="0" xfId="0" applyNumberFormat="1" applyFont="1" applyFill="1" applyBorder="1" applyAlignment="1">
      <alignment horizontal="right" vertical="center"/>
    </xf>
    <xf numFmtId="166" fontId="10" fillId="33" borderId="0" xfId="0" applyNumberFormat="1" applyFont="1" applyFill="1" applyBorder="1" applyAlignment="1">
      <alignment horizontal="right" vertical="center"/>
    </xf>
    <xf numFmtId="166" fontId="10" fillId="33" borderId="14" xfId="0" applyNumberFormat="1" applyFont="1" applyFill="1" applyBorder="1" applyAlignment="1">
      <alignment vertical="center"/>
    </xf>
    <xf numFmtId="166" fontId="10" fillId="0" borderId="14" xfId="0" applyNumberFormat="1" applyFont="1" applyFill="1" applyBorder="1" applyAlignment="1">
      <alignment vertical="center"/>
    </xf>
    <xf numFmtId="43" fontId="10" fillId="33" borderId="0" xfId="28" applyFont="1" applyFill="1" applyBorder="1" applyAlignment="1">
      <alignment horizontal="right" vertical="center"/>
    </xf>
    <xf numFmtId="43" fontId="10" fillId="33" borderId="0" xfId="0" applyNumberFormat="1" applyFont="1" applyFill="1" applyAlignment="1">
      <alignment horizontal="right" vertical="center"/>
    </xf>
    <xf numFmtId="43" fontId="10" fillId="0" borderId="0" xfId="0" applyNumberFormat="1" applyFont="1" applyFill="1" applyAlignment="1">
      <alignment horizontal="right" vertical="center"/>
    </xf>
    <xf numFmtId="0" fontId="10" fillId="0" borderId="0" xfId="43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166" fontId="10" fillId="0" borderId="0" xfId="0" applyNumberFormat="1" applyFont="1" applyFill="1" applyAlignment="1">
      <alignment vertical="center" wrapText="1"/>
    </xf>
    <xf numFmtId="166" fontId="5" fillId="0" borderId="13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6" fontId="9" fillId="0" borderId="13" xfId="41" applyNumberFormat="1" applyFont="1" applyFill="1" applyBorder="1" applyAlignment="1">
      <alignment horizontal="center" vertical="center"/>
    </xf>
    <xf numFmtId="165" fontId="10" fillId="0" borderId="13" xfId="41" applyNumberFormat="1" applyFont="1" applyFill="1" applyBorder="1" applyAlignment="1">
      <alignment vertical="center"/>
    </xf>
    <xf numFmtId="166" fontId="9" fillId="0" borderId="16" xfId="41" applyNumberFormat="1" applyFont="1" applyFill="1" applyBorder="1" applyAlignment="1">
      <alignment horizontal="center" vertical="center"/>
    </xf>
    <xf numFmtId="166" fontId="9" fillId="0" borderId="18" xfId="41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/>
    </xf>
    <xf numFmtId="165" fontId="6" fillId="0" borderId="13" xfId="41" applyNumberFormat="1" applyFont="1" applyFill="1" applyBorder="1" applyAlignment="1">
      <alignment vertical="center"/>
    </xf>
    <xf numFmtId="166" fontId="5" fillId="0" borderId="15" xfId="41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9" fillId="0" borderId="13" xfId="0" applyNumberFormat="1" applyFont="1" applyFill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8"/>
  <sheetViews>
    <sheetView topLeftCell="A124" zoomScaleNormal="100" zoomScaleSheetLayoutView="100" zoomScalePageLayoutView="60" workbookViewId="0">
      <selection activeCell="D158" sqref="D158"/>
    </sheetView>
  </sheetViews>
  <sheetFormatPr defaultColWidth="5.6640625" defaultRowHeight="16.350000000000001" customHeight="1" x14ac:dyDescent="0.3"/>
  <cols>
    <col min="1" max="3" width="1" style="2" customWidth="1"/>
    <col min="4" max="4" width="40.44140625" style="2" customWidth="1"/>
    <col min="5" max="5" width="7.44140625" style="3" bestFit="1" customWidth="1"/>
    <col min="6" max="6" width="0.5546875" style="3" customWidth="1"/>
    <col min="7" max="7" width="13.5546875" style="4" customWidth="1"/>
    <col min="8" max="8" width="0.5546875" style="4" customWidth="1"/>
    <col min="9" max="9" width="12.5546875" style="4" customWidth="1"/>
    <col min="10" max="10" width="0.5546875" style="3" customWidth="1"/>
    <col min="11" max="11" width="13.5546875" style="4" customWidth="1"/>
    <col min="12" max="12" width="0.5546875" style="4" customWidth="1"/>
    <col min="13" max="13" width="12.5546875" style="4" customWidth="1"/>
    <col min="14" max="16384" width="5.6640625" style="2"/>
  </cols>
  <sheetData>
    <row r="1" spans="1:13" ht="16.350000000000001" customHeight="1" x14ac:dyDescent="0.3">
      <c r="A1" s="1" t="s">
        <v>0</v>
      </c>
    </row>
    <row r="2" spans="1:13" ht="16.350000000000001" customHeight="1" x14ac:dyDescent="0.3">
      <c r="A2" s="5" t="s">
        <v>1</v>
      </c>
    </row>
    <row r="3" spans="1:13" ht="16.350000000000001" customHeight="1" x14ac:dyDescent="0.3">
      <c r="A3" s="6" t="s">
        <v>195</v>
      </c>
      <c r="B3" s="7"/>
      <c r="C3" s="7"/>
      <c r="D3" s="7"/>
      <c r="E3" s="8"/>
      <c r="F3" s="8"/>
      <c r="G3" s="9"/>
      <c r="H3" s="9"/>
      <c r="I3" s="9"/>
      <c r="J3" s="8"/>
      <c r="K3" s="9"/>
      <c r="L3" s="9"/>
      <c r="M3" s="9"/>
    </row>
    <row r="4" spans="1:13" ht="15" customHeight="1" x14ac:dyDescent="0.3">
      <c r="A4" s="5"/>
    </row>
    <row r="5" spans="1:13" ht="16.2" customHeight="1" x14ac:dyDescent="0.3">
      <c r="G5" s="204" t="s">
        <v>196</v>
      </c>
      <c r="H5" s="204"/>
      <c r="I5" s="204"/>
      <c r="K5" s="204" t="s">
        <v>197</v>
      </c>
      <c r="L5" s="204"/>
      <c r="M5" s="204"/>
    </row>
    <row r="6" spans="1:13" ht="16.2" customHeight="1" x14ac:dyDescent="0.3">
      <c r="G6" s="10" t="s">
        <v>2</v>
      </c>
      <c r="H6" s="11"/>
      <c r="I6" s="10" t="s">
        <v>2</v>
      </c>
      <c r="J6" s="12"/>
      <c r="K6" s="10" t="s">
        <v>2</v>
      </c>
      <c r="L6" s="11"/>
      <c r="M6" s="10" t="s">
        <v>2</v>
      </c>
    </row>
    <row r="7" spans="1:13" ht="16.2" customHeight="1" x14ac:dyDescent="0.3">
      <c r="F7" s="13"/>
      <c r="G7" s="14" t="s">
        <v>134</v>
      </c>
      <c r="H7" s="14"/>
      <c r="I7" s="14" t="s">
        <v>198</v>
      </c>
      <c r="J7" s="15"/>
      <c r="K7" s="14" t="s">
        <v>134</v>
      </c>
      <c r="L7" s="14"/>
      <c r="M7" s="14" t="s">
        <v>198</v>
      </c>
    </row>
    <row r="8" spans="1:13" ht="16.2" customHeight="1" x14ac:dyDescent="0.3">
      <c r="E8" s="16" t="s">
        <v>3</v>
      </c>
      <c r="F8" s="13"/>
      <c r="G8" s="17" t="s">
        <v>4</v>
      </c>
      <c r="H8" s="14"/>
      <c r="I8" s="17" t="s">
        <v>4</v>
      </c>
      <c r="J8" s="13"/>
      <c r="K8" s="17" t="s">
        <v>4</v>
      </c>
      <c r="L8" s="14"/>
      <c r="M8" s="17" t="s">
        <v>4</v>
      </c>
    </row>
    <row r="9" spans="1:13" ht="16.2" customHeight="1" x14ac:dyDescent="0.3">
      <c r="A9" s="5" t="s">
        <v>5</v>
      </c>
      <c r="G9" s="18"/>
      <c r="K9" s="18"/>
    </row>
    <row r="10" spans="1:13" ht="7.2" customHeight="1" x14ac:dyDescent="0.3">
      <c r="A10" s="5"/>
      <c r="G10" s="18"/>
      <c r="K10" s="18"/>
    </row>
    <row r="11" spans="1:13" ht="16.2" customHeight="1" x14ac:dyDescent="0.3">
      <c r="A11" s="5" t="s">
        <v>6</v>
      </c>
      <c r="G11" s="18"/>
      <c r="K11" s="18"/>
    </row>
    <row r="12" spans="1:13" ht="6.6" customHeight="1" x14ac:dyDescent="0.3">
      <c r="A12" s="5"/>
      <c r="G12" s="18"/>
      <c r="K12" s="18"/>
    </row>
    <row r="13" spans="1:13" ht="16.2" customHeight="1" x14ac:dyDescent="0.3">
      <c r="A13" s="2" t="s">
        <v>7</v>
      </c>
      <c r="E13" s="3">
        <v>9</v>
      </c>
      <c r="G13" s="19">
        <v>4689470</v>
      </c>
      <c r="H13" s="12"/>
      <c r="I13" s="12">
        <v>1585654</v>
      </c>
      <c r="K13" s="19">
        <v>3659253</v>
      </c>
      <c r="L13" s="12"/>
      <c r="M13" s="12">
        <v>579537</v>
      </c>
    </row>
    <row r="14" spans="1:13" ht="16.5" customHeight="1" x14ac:dyDescent="0.3">
      <c r="A14" s="2" t="s">
        <v>8</v>
      </c>
      <c r="E14" s="3" t="s">
        <v>238</v>
      </c>
      <c r="G14" s="19">
        <v>14868926</v>
      </c>
      <c r="H14" s="20"/>
      <c r="I14" s="20">
        <v>16018214</v>
      </c>
      <c r="J14" s="21"/>
      <c r="K14" s="22">
        <v>4398787</v>
      </c>
      <c r="L14" s="20"/>
      <c r="M14" s="23">
        <v>4840763</v>
      </c>
    </row>
    <row r="15" spans="1:13" ht="16.2" customHeight="1" x14ac:dyDescent="0.3">
      <c r="A15" s="2" t="s">
        <v>274</v>
      </c>
      <c r="E15" s="3">
        <v>5</v>
      </c>
      <c r="G15" s="22">
        <v>132766</v>
      </c>
      <c r="H15" s="20"/>
      <c r="I15" s="23">
        <v>170850</v>
      </c>
      <c r="J15" s="21"/>
      <c r="K15" s="22">
        <v>9241776</v>
      </c>
      <c r="L15" s="20"/>
      <c r="M15" s="23">
        <v>14274734</v>
      </c>
    </row>
    <row r="16" spans="1:13" ht="16.2" customHeight="1" x14ac:dyDescent="0.3">
      <c r="A16" s="2" t="s">
        <v>262</v>
      </c>
      <c r="E16" s="3">
        <v>5</v>
      </c>
      <c r="G16" s="22">
        <v>0</v>
      </c>
      <c r="H16" s="20"/>
      <c r="I16" s="23">
        <v>0</v>
      </c>
      <c r="J16" s="21"/>
      <c r="K16" s="22">
        <v>0</v>
      </c>
      <c r="L16" s="20"/>
      <c r="M16" s="23">
        <v>611424</v>
      </c>
    </row>
    <row r="17" spans="1:13" ht="16.2" customHeight="1" x14ac:dyDescent="0.3">
      <c r="A17" s="2" t="s">
        <v>9</v>
      </c>
      <c r="E17" s="3">
        <v>11</v>
      </c>
      <c r="G17" s="19">
        <v>36873414</v>
      </c>
      <c r="H17" s="12"/>
      <c r="I17" s="12">
        <v>38371250</v>
      </c>
      <c r="K17" s="19">
        <v>5024757</v>
      </c>
      <c r="L17" s="12"/>
      <c r="M17" s="12">
        <v>4498308</v>
      </c>
    </row>
    <row r="18" spans="1:13" ht="16.2" customHeight="1" x14ac:dyDescent="0.3">
      <c r="A18" s="2" t="s">
        <v>139</v>
      </c>
      <c r="E18" s="3" t="s">
        <v>243</v>
      </c>
      <c r="G18" s="22">
        <v>1950245</v>
      </c>
      <c r="H18" s="12"/>
      <c r="I18" s="12">
        <v>616621</v>
      </c>
      <c r="K18" s="22">
        <v>1829713</v>
      </c>
      <c r="L18" s="12"/>
      <c r="M18" s="12">
        <v>536781</v>
      </c>
    </row>
    <row r="19" spans="1:13" ht="16.2" customHeight="1" x14ac:dyDescent="0.3">
      <c r="A19" s="2" t="s">
        <v>10</v>
      </c>
      <c r="E19" s="3" t="s">
        <v>233</v>
      </c>
      <c r="G19" s="19">
        <v>976981</v>
      </c>
      <c r="H19" s="12"/>
      <c r="I19" s="12">
        <v>1768512</v>
      </c>
      <c r="K19" s="19">
        <v>84788</v>
      </c>
      <c r="L19" s="12"/>
      <c r="M19" s="12">
        <v>195235</v>
      </c>
    </row>
    <row r="20" spans="1:13" ht="16.2" customHeight="1" x14ac:dyDescent="0.3">
      <c r="A20" s="2" t="s">
        <v>110</v>
      </c>
      <c r="G20" s="19"/>
      <c r="H20" s="12"/>
      <c r="I20" s="12"/>
      <c r="K20" s="19"/>
      <c r="L20" s="12"/>
      <c r="M20" s="12"/>
    </row>
    <row r="21" spans="1:13" ht="16.2" customHeight="1" x14ac:dyDescent="0.3">
      <c r="B21" s="2" t="s">
        <v>104</v>
      </c>
      <c r="E21" s="3" t="s">
        <v>232</v>
      </c>
      <c r="G21" s="25">
        <v>54981</v>
      </c>
      <c r="H21" s="20"/>
      <c r="I21" s="26">
        <v>489926</v>
      </c>
      <c r="K21" s="27">
        <v>0</v>
      </c>
      <c r="L21" s="20"/>
      <c r="M21" s="28">
        <v>0</v>
      </c>
    </row>
    <row r="22" spans="1:13" ht="5.7" customHeight="1" x14ac:dyDescent="0.3">
      <c r="A22" s="5"/>
      <c r="G22" s="18"/>
      <c r="K22" s="18"/>
    </row>
    <row r="23" spans="1:13" ht="16.2" customHeight="1" x14ac:dyDescent="0.3">
      <c r="A23" s="5" t="s">
        <v>11</v>
      </c>
      <c r="G23" s="29">
        <f>SUM(G13:G22)</f>
        <v>59546783</v>
      </c>
      <c r="H23" s="23"/>
      <c r="I23" s="9">
        <f>SUM(I13:I22)</f>
        <v>59021027</v>
      </c>
      <c r="K23" s="29">
        <f>SUM(K13:K22)</f>
        <v>24239074</v>
      </c>
      <c r="L23" s="23"/>
      <c r="M23" s="9">
        <f>SUM(M13:M22)</f>
        <v>25536782</v>
      </c>
    </row>
    <row r="24" spans="1:13" ht="10.199999999999999" customHeight="1" x14ac:dyDescent="0.3">
      <c r="A24" s="5"/>
      <c r="G24" s="18"/>
      <c r="J24" s="4"/>
      <c r="K24" s="18"/>
    </row>
    <row r="25" spans="1:13" ht="16.2" customHeight="1" x14ac:dyDescent="0.3">
      <c r="A25" s="5" t="s">
        <v>12</v>
      </c>
      <c r="G25" s="22"/>
      <c r="H25" s="23"/>
      <c r="I25" s="23"/>
      <c r="K25" s="22"/>
      <c r="L25" s="23"/>
      <c r="M25" s="23"/>
    </row>
    <row r="26" spans="1:13" ht="5.7" customHeight="1" x14ac:dyDescent="0.3">
      <c r="A26" s="5"/>
      <c r="G26" s="18"/>
      <c r="K26" s="18"/>
    </row>
    <row r="27" spans="1:13" ht="16.2" customHeight="1" x14ac:dyDescent="0.3">
      <c r="A27" s="2" t="s">
        <v>13</v>
      </c>
      <c r="G27" s="19">
        <v>4367</v>
      </c>
      <c r="H27" s="12"/>
      <c r="I27" s="12">
        <v>1107</v>
      </c>
      <c r="K27" s="22">
        <v>0</v>
      </c>
      <c r="L27" s="12"/>
      <c r="M27" s="23">
        <v>0</v>
      </c>
    </row>
    <row r="28" spans="1:13" ht="16.2" customHeight="1" x14ac:dyDescent="0.3">
      <c r="A28" s="2" t="s">
        <v>14</v>
      </c>
      <c r="E28" s="3">
        <v>14</v>
      </c>
      <c r="G28" s="22">
        <v>0</v>
      </c>
      <c r="H28" s="12"/>
      <c r="I28" s="23">
        <v>0</v>
      </c>
      <c r="K28" s="19">
        <v>31165524</v>
      </c>
      <c r="L28" s="12"/>
      <c r="M28" s="12">
        <v>30546928</v>
      </c>
    </row>
    <row r="29" spans="1:13" ht="16.2" customHeight="1" x14ac:dyDescent="0.3">
      <c r="A29" s="2" t="s">
        <v>261</v>
      </c>
      <c r="E29" s="3">
        <v>14</v>
      </c>
      <c r="G29" s="19">
        <f>10082375+197808</f>
        <v>10280183</v>
      </c>
      <c r="H29" s="12"/>
      <c r="I29" s="12">
        <f>10766530+325030</f>
        <v>11091560</v>
      </c>
      <c r="K29" s="22">
        <f>788757+959</f>
        <v>789716</v>
      </c>
      <c r="L29" s="12"/>
      <c r="M29" s="23">
        <f>835523+31600</f>
        <v>867123</v>
      </c>
    </row>
    <row r="30" spans="1:13" ht="16.2" customHeight="1" x14ac:dyDescent="0.3">
      <c r="A30" s="2" t="s">
        <v>162</v>
      </c>
      <c r="E30" s="100" t="s">
        <v>239</v>
      </c>
      <c r="G30" s="19">
        <v>11505038</v>
      </c>
      <c r="H30" s="12"/>
      <c r="I30" s="12">
        <v>42071</v>
      </c>
      <c r="K30" s="22">
        <v>9000</v>
      </c>
      <c r="L30" s="12"/>
      <c r="M30" s="23">
        <v>1500</v>
      </c>
    </row>
    <row r="31" spans="1:13" ht="16.2" customHeight="1" x14ac:dyDescent="0.3">
      <c r="A31" s="2" t="s">
        <v>237</v>
      </c>
      <c r="E31" s="3">
        <v>5</v>
      </c>
      <c r="G31" s="22">
        <v>241138</v>
      </c>
      <c r="H31" s="12"/>
      <c r="I31" s="23">
        <v>11198832</v>
      </c>
      <c r="K31" s="19">
        <v>36269769</v>
      </c>
      <c r="L31" s="12"/>
      <c r="M31" s="12">
        <v>34664704</v>
      </c>
    </row>
    <row r="32" spans="1:13" ht="16.2" customHeight="1" x14ac:dyDescent="0.3">
      <c r="A32" s="2" t="s">
        <v>166</v>
      </c>
      <c r="E32" s="3">
        <v>15</v>
      </c>
      <c r="G32" s="19">
        <v>63636</v>
      </c>
      <c r="H32" s="12"/>
      <c r="I32" s="23">
        <v>0</v>
      </c>
      <c r="K32" s="22">
        <v>442288</v>
      </c>
      <c r="L32" s="12"/>
      <c r="M32" s="23">
        <v>0</v>
      </c>
    </row>
    <row r="33" spans="1:13" ht="16.2" customHeight="1" x14ac:dyDescent="0.3">
      <c r="A33" s="2" t="s">
        <v>121</v>
      </c>
      <c r="E33" s="3" t="s">
        <v>264</v>
      </c>
      <c r="G33" s="19">
        <v>25909875</v>
      </c>
      <c r="H33" s="12"/>
      <c r="I33" s="12">
        <v>26476299</v>
      </c>
      <c r="K33" s="19">
        <v>4587382</v>
      </c>
      <c r="L33" s="12"/>
      <c r="M33" s="12">
        <v>4615150</v>
      </c>
    </row>
    <row r="34" spans="1:13" ht="16.2" customHeight="1" x14ac:dyDescent="0.3">
      <c r="A34" s="2" t="s">
        <v>256</v>
      </c>
      <c r="E34" s="3" t="s">
        <v>234</v>
      </c>
      <c r="G34" s="19">
        <v>1526477</v>
      </c>
      <c r="H34" s="12"/>
      <c r="I34" s="23">
        <v>0</v>
      </c>
      <c r="K34" s="19">
        <v>486068</v>
      </c>
      <c r="L34" s="12"/>
      <c r="M34" s="23">
        <v>0</v>
      </c>
    </row>
    <row r="35" spans="1:13" ht="16.2" customHeight="1" x14ac:dyDescent="0.3">
      <c r="A35" s="2" t="s">
        <v>15</v>
      </c>
      <c r="E35" s="3">
        <v>18</v>
      </c>
      <c r="G35" s="19">
        <v>15511874</v>
      </c>
      <c r="H35" s="12"/>
      <c r="I35" s="12">
        <v>16272551</v>
      </c>
      <c r="K35" s="19">
        <v>1920333</v>
      </c>
      <c r="L35" s="12"/>
      <c r="M35" s="12">
        <v>1558130</v>
      </c>
    </row>
    <row r="36" spans="1:13" ht="16.2" customHeight="1" x14ac:dyDescent="0.3">
      <c r="A36" s="2" t="s">
        <v>102</v>
      </c>
      <c r="E36" s="3">
        <v>20</v>
      </c>
      <c r="G36" s="19">
        <v>12387483</v>
      </c>
      <c r="H36" s="12"/>
      <c r="I36" s="12">
        <v>13134069</v>
      </c>
      <c r="K36" s="22">
        <v>0</v>
      </c>
      <c r="L36" s="12"/>
      <c r="M36" s="23">
        <v>0</v>
      </c>
    </row>
    <row r="37" spans="1:13" ht="16.2" customHeight="1" x14ac:dyDescent="0.3">
      <c r="A37" s="2" t="s">
        <v>139</v>
      </c>
      <c r="E37" s="3" t="s">
        <v>243</v>
      </c>
      <c r="G37" s="19">
        <v>2360231</v>
      </c>
      <c r="H37" s="12"/>
      <c r="I37" s="23">
        <v>1504416</v>
      </c>
      <c r="K37" s="19">
        <v>2368105</v>
      </c>
      <c r="L37" s="3"/>
      <c r="M37" s="23">
        <v>1504416</v>
      </c>
    </row>
    <row r="38" spans="1:13" ht="16.2" customHeight="1" x14ac:dyDescent="0.3">
      <c r="A38" s="2" t="s">
        <v>113</v>
      </c>
      <c r="E38" s="3" t="s">
        <v>235</v>
      </c>
      <c r="G38" s="19">
        <v>1968521</v>
      </c>
      <c r="H38" s="12"/>
      <c r="I38" s="12">
        <v>1422412</v>
      </c>
      <c r="K38" s="22">
        <v>33286</v>
      </c>
      <c r="L38" s="12"/>
      <c r="M38" s="23">
        <v>42944</v>
      </c>
    </row>
    <row r="39" spans="1:13" ht="16.2" customHeight="1" x14ac:dyDescent="0.3">
      <c r="A39" s="2" t="s">
        <v>16</v>
      </c>
      <c r="E39" s="3" t="s">
        <v>231</v>
      </c>
      <c r="G39" s="25">
        <v>603443</v>
      </c>
      <c r="H39" s="20"/>
      <c r="I39" s="26">
        <v>1751738</v>
      </c>
      <c r="K39" s="25">
        <v>24053</v>
      </c>
      <c r="L39" s="20"/>
      <c r="M39" s="26">
        <v>551649</v>
      </c>
    </row>
    <row r="40" spans="1:13" ht="8.1" customHeight="1" x14ac:dyDescent="0.3">
      <c r="A40" s="5"/>
      <c r="G40" s="18"/>
      <c r="K40" s="18"/>
    </row>
    <row r="41" spans="1:13" ht="16.2" customHeight="1" x14ac:dyDescent="0.3">
      <c r="A41" s="5" t="s">
        <v>17</v>
      </c>
      <c r="G41" s="29">
        <f>SUM(G27:G40)</f>
        <v>82362266</v>
      </c>
      <c r="H41" s="23"/>
      <c r="I41" s="9">
        <f>SUM(I27:I40)</f>
        <v>82895055</v>
      </c>
      <c r="K41" s="29">
        <f>SUM(K27:K40)</f>
        <v>78095524</v>
      </c>
      <c r="L41" s="23"/>
      <c r="M41" s="9">
        <f>SUM(M27:M40)</f>
        <v>74352544</v>
      </c>
    </row>
    <row r="42" spans="1:13" ht="8.1" customHeight="1" x14ac:dyDescent="0.3">
      <c r="A42" s="5"/>
      <c r="G42" s="18"/>
      <c r="K42" s="18"/>
    </row>
    <row r="43" spans="1:13" ht="16.2" customHeight="1" thickBot="1" x14ac:dyDescent="0.35">
      <c r="A43" s="5" t="s">
        <v>18</v>
      </c>
      <c r="G43" s="30">
        <f>G23+G41</f>
        <v>141909049</v>
      </c>
      <c r="I43" s="31">
        <f>I23+I41</f>
        <v>141916082</v>
      </c>
      <c r="K43" s="30">
        <f>K23+K41</f>
        <v>102334598</v>
      </c>
      <c r="M43" s="31">
        <f>M23+M41</f>
        <v>99889326</v>
      </c>
    </row>
    <row r="44" spans="1:13" ht="21" customHeight="1" thickTop="1" x14ac:dyDescent="0.3">
      <c r="A44" s="5"/>
      <c r="G44" s="23"/>
      <c r="I44" s="23"/>
      <c r="K44" s="23"/>
      <c r="M44" s="23"/>
    </row>
    <row r="45" spans="1:13" ht="16.2" customHeight="1" x14ac:dyDescent="0.3">
      <c r="A45" s="5"/>
      <c r="C45" s="12" t="s">
        <v>163</v>
      </c>
      <c r="D45" s="2" t="s">
        <v>285</v>
      </c>
      <c r="G45" s="23"/>
      <c r="I45" s="23"/>
      <c r="K45" s="23"/>
      <c r="M45" s="23"/>
    </row>
    <row r="46" spans="1:13" ht="16.2" customHeight="1" x14ac:dyDescent="0.3">
      <c r="A46" s="5"/>
      <c r="C46" s="12"/>
      <c r="D46" s="2" t="s">
        <v>221</v>
      </c>
      <c r="G46" s="23"/>
      <c r="I46" s="23"/>
      <c r="K46" s="23"/>
      <c r="M46" s="23"/>
    </row>
    <row r="47" spans="1:13" ht="16.2" customHeight="1" x14ac:dyDescent="0.3">
      <c r="A47" s="5"/>
      <c r="D47" s="2" t="s">
        <v>222</v>
      </c>
      <c r="G47" s="23"/>
      <c r="I47" s="23"/>
      <c r="K47" s="23"/>
      <c r="M47" s="23"/>
    </row>
    <row r="48" spans="1:13" ht="16.2" customHeight="1" x14ac:dyDescent="0.3">
      <c r="A48" s="5"/>
      <c r="D48" s="2" t="s">
        <v>260</v>
      </c>
      <c r="G48" s="23"/>
      <c r="I48" s="23"/>
      <c r="K48" s="23"/>
      <c r="M48" s="23"/>
    </row>
    <row r="49" spans="1:13" ht="16.2" customHeight="1" x14ac:dyDescent="0.3">
      <c r="A49" s="5"/>
      <c r="G49" s="23"/>
      <c r="I49" s="23"/>
      <c r="K49" s="23"/>
      <c r="M49" s="23"/>
    </row>
    <row r="50" spans="1:13" ht="16.2" customHeight="1" x14ac:dyDescent="0.3">
      <c r="A50" s="5"/>
      <c r="G50" s="23"/>
      <c r="I50" s="23"/>
      <c r="K50" s="23"/>
      <c r="M50" s="23"/>
    </row>
    <row r="51" spans="1:13" ht="16.2" customHeight="1" x14ac:dyDescent="0.3">
      <c r="A51" s="5"/>
      <c r="G51" s="23"/>
      <c r="I51" s="23"/>
      <c r="K51" s="23"/>
      <c r="M51" s="23"/>
    </row>
    <row r="52" spans="1:13" ht="16.2" customHeight="1" x14ac:dyDescent="0.3">
      <c r="A52" s="5"/>
      <c r="G52" s="23"/>
      <c r="I52" s="23"/>
      <c r="K52" s="23"/>
      <c r="M52" s="23"/>
    </row>
    <row r="53" spans="1:13" ht="16.2" customHeight="1" x14ac:dyDescent="0.3">
      <c r="A53" s="5"/>
      <c r="G53" s="23"/>
      <c r="I53" s="23"/>
      <c r="K53" s="23"/>
      <c r="M53" s="23"/>
    </row>
    <row r="54" spans="1:13" ht="16.2" customHeight="1" x14ac:dyDescent="0.3">
      <c r="A54" s="5"/>
      <c r="G54" s="23"/>
      <c r="I54" s="23"/>
      <c r="K54" s="23"/>
      <c r="M54" s="23"/>
    </row>
    <row r="55" spans="1:13" ht="11.25" customHeight="1" x14ac:dyDescent="0.3">
      <c r="A55" s="5"/>
      <c r="G55" s="23"/>
      <c r="I55" s="23"/>
      <c r="K55" s="23"/>
      <c r="M55" s="23"/>
    </row>
    <row r="56" spans="1:13" ht="16.350000000000001" customHeight="1" x14ac:dyDescent="0.3">
      <c r="A56" s="205" t="s">
        <v>218</v>
      </c>
      <c r="B56" s="205"/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</row>
    <row r="57" spans="1:13" ht="16.5" customHeight="1" x14ac:dyDescent="0.3">
      <c r="G57" s="2"/>
      <c r="H57" s="2"/>
      <c r="I57" s="2"/>
      <c r="J57" s="2"/>
      <c r="K57" s="2"/>
      <c r="L57" s="12"/>
      <c r="M57" s="12"/>
    </row>
    <row r="58" spans="1:13" ht="16.2" customHeight="1" x14ac:dyDescent="0.3">
      <c r="G58" s="2"/>
      <c r="H58" s="2"/>
      <c r="I58" s="2"/>
      <c r="J58" s="2"/>
      <c r="K58" s="2"/>
      <c r="L58" s="20"/>
      <c r="M58" s="23"/>
    </row>
    <row r="59" spans="1:13" ht="16.5" customHeight="1" x14ac:dyDescent="0.3">
      <c r="G59" s="2"/>
      <c r="H59" s="2"/>
      <c r="I59" s="2"/>
      <c r="J59" s="2"/>
      <c r="K59" s="2"/>
      <c r="L59" s="12"/>
      <c r="M59" s="12"/>
    </row>
    <row r="60" spans="1:13" ht="16.2" customHeight="1" x14ac:dyDescent="0.3">
      <c r="G60" s="2"/>
      <c r="H60" s="2"/>
      <c r="I60" s="2"/>
      <c r="J60" s="2"/>
      <c r="K60" s="2"/>
      <c r="L60" s="12"/>
      <c r="M60" s="12"/>
    </row>
    <row r="61" spans="1:13" ht="9.75" customHeight="1" x14ac:dyDescent="0.3">
      <c r="E61" s="2"/>
      <c r="F61" s="2"/>
      <c r="G61" s="2"/>
      <c r="H61" s="2"/>
      <c r="I61" s="2"/>
      <c r="J61" s="2"/>
      <c r="K61" s="2"/>
      <c r="L61" s="2"/>
      <c r="M61" s="2"/>
    </row>
    <row r="62" spans="1:13" s="34" customFormat="1" ht="22.2" customHeight="1" x14ac:dyDescent="0.3">
      <c r="A62" s="32" t="s">
        <v>199</v>
      </c>
      <c r="B62" s="32"/>
      <c r="C62" s="32"/>
      <c r="D62" s="32"/>
      <c r="E62" s="33"/>
      <c r="F62" s="33"/>
      <c r="G62" s="28"/>
      <c r="H62" s="28"/>
      <c r="I62" s="28"/>
      <c r="J62" s="33"/>
      <c r="K62" s="28"/>
      <c r="L62" s="28"/>
      <c r="M62" s="28"/>
    </row>
    <row r="63" spans="1:13" ht="16.350000000000001" customHeight="1" x14ac:dyDescent="0.3">
      <c r="A63" s="1" t="s">
        <v>0</v>
      </c>
    </row>
    <row r="64" spans="1:13" s="5" customFormat="1" ht="16.350000000000001" customHeight="1" x14ac:dyDescent="0.3">
      <c r="A64" s="5" t="s">
        <v>219</v>
      </c>
      <c r="E64" s="13"/>
      <c r="F64" s="13"/>
      <c r="G64" s="14"/>
      <c r="H64" s="14"/>
      <c r="I64" s="14"/>
      <c r="J64" s="13"/>
      <c r="K64" s="14"/>
      <c r="L64" s="14"/>
      <c r="M64" s="14"/>
    </row>
    <row r="65" spans="1:13" ht="16.350000000000001" customHeight="1" x14ac:dyDescent="0.3">
      <c r="A65" s="6" t="str">
        <f>A3</f>
        <v>ณ วันที่ 31 ธันวาคม พ.ศ. 2562</v>
      </c>
      <c r="B65" s="7"/>
      <c r="C65" s="7"/>
      <c r="D65" s="7"/>
      <c r="E65" s="8"/>
      <c r="F65" s="8"/>
      <c r="G65" s="9"/>
      <c r="H65" s="9"/>
      <c r="I65" s="9"/>
      <c r="J65" s="8"/>
      <c r="K65" s="9"/>
      <c r="L65" s="9"/>
      <c r="M65" s="9"/>
    </row>
    <row r="66" spans="1:13" ht="18" customHeight="1" x14ac:dyDescent="0.3"/>
    <row r="67" spans="1:13" ht="18" customHeight="1" x14ac:dyDescent="0.3">
      <c r="G67" s="204" t="s">
        <v>193</v>
      </c>
      <c r="H67" s="204"/>
      <c r="I67" s="204"/>
      <c r="K67" s="204" t="s">
        <v>194</v>
      </c>
      <c r="L67" s="204"/>
      <c r="M67" s="204"/>
    </row>
    <row r="68" spans="1:13" ht="18" customHeight="1" x14ac:dyDescent="0.3">
      <c r="G68" s="10" t="s">
        <v>2</v>
      </c>
      <c r="H68" s="11"/>
      <c r="I68" s="10" t="s">
        <v>2</v>
      </c>
      <c r="J68" s="12"/>
      <c r="K68" s="10" t="s">
        <v>2</v>
      </c>
      <c r="L68" s="11"/>
      <c r="M68" s="10" t="s">
        <v>2</v>
      </c>
    </row>
    <row r="69" spans="1:13" ht="18" customHeight="1" x14ac:dyDescent="0.3">
      <c r="F69" s="13"/>
      <c r="G69" s="14" t="s">
        <v>134</v>
      </c>
      <c r="H69" s="14"/>
      <c r="I69" s="14" t="s">
        <v>198</v>
      </c>
      <c r="J69" s="15"/>
      <c r="K69" s="14" t="s">
        <v>134</v>
      </c>
      <c r="L69" s="14"/>
      <c r="M69" s="14" t="s">
        <v>198</v>
      </c>
    </row>
    <row r="70" spans="1:13" ht="18" customHeight="1" x14ac:dyDescent="0.3">
      <c r="E70" s="16" t="s">
        <v>3</v>
      </c>
      <c r="F70" s="13"/>
      <c r="G70" s="17" t="s">
        <v>4</v>
      </c>
      <c r="H70" s="14"/>
      <c r="I70" s="17" t="s">
        <v>4</v>
      </c>
      <c r="J70" s="13"/>
      <c r="K70" s="17" t="s">
        <v>4</v>
      </c>
      <c r="L70" s="14"/>
      <c r="M70" s="17" t="s">
        <v>4</v>
      </c>
    </row>
    <row r="71" spans="1:13" ht="18" customHeight="1" x14ac:dyDescent="0.3">
      <c r="A71" s="5" t="s">
        <v>114</v>
      </c>
      <c r="G71" s="18"/>
      <c r="K71" s="18"/>
    </row>
    <row r="72" spans="1:13" ht="8.1" customHeight="1" x14ac:dyDescent="0.3">
      <c r="A72" s="5"/>
      <c r="G72" s="18"/>
      <c r="K72" s="18"/>
    </row>
    <row r="73" spans="1:13" ht="18" customHeight="1" x14ac:dyDescent="0.3">
      <c r="A73" s="5" t="s">
        <v>19</v>
      </c>
      <c r="G73" s="18"/>
      <c r="K73" s="18"/>
    </row>
    <row r="74" spans="1:13" ht="8.1" customHeight="1" x14ac:dyDescent="0.3">
      <c r="A74" s="5"/>
      <c r="G74" s="18"/>
      <c r="K74" s="18"/>
    </row>
    <row r="75" spans="1:13" ht="18" customHeight="1" x14ac:dyDescent="0.3">
      <c r="A75" s="2" t="s">
        <v>192</v>
      </c>
      <c r="E75" s="3">
        <v>23</v>
      </c>
      <c r="G75" s="19">
        <v>11181760</v>
      </c>
      <c r="H75" s="20"/>
      <c r="I75" s="12">
        <v>13375376</v>
      </c>
      <c r="K75" s="19">
        <v>1744080</v>
      </c>
      <c r="L75" s="12"/>
      <c r="M75" s="12">
        <v>3789076</v>
      </c>
    </row>
    <row r="76" spans="1:13" ht="18" customHeight="1" x14ac:dyDescent="0.3">
      <c r="A76" s="2" t="s">
        <v>20</v>
      </c>
      <c r="E76" s="3" t="s">
        <v>241</v>
      </c>
      <c r="G76" s="19">
        <v>19323341</v>
      </c>
      <c r="H76" s="12"/>
      <c r="I76" s="12">
        <v>19726069</v>
      </c>
      <c r="K76" s="101">
        <v>4399598</v>
      </c>
      <c r="L76" s="12"/>
      <c r="M76" s="12">
        <v>4395734</v>
      </c>
    </row>
    <row r="77" spans="1:13" ht="18" customHeight="1" x14ac:dyDescent="0.3">
      <c r="A77" s="2" t="s">
        <v>275</v>
      </c>
      <c r="G77" s="22">
        <v>95526</v>
      </c>
      <c r="H77" s="12"/>
      <c r="I77" s="12">
        <v>92600</v>
      </c>
      <c r="K77" s="101">
        <v>8475</v>
      </c>
      <c r="L77" s="12"/>
      <c r="M77" s="23">
        <v>0</v>
      </c>
    </row>
    <row r="78" spans="1:13" ht="18" customHeight="1" x14ac:dyDescent="0.3">
      <c r="A78" s="2" t="s">
        <v>21</v>
      </c>
      <c r="G78" s="24"/>
      <c r="H78" s="2"/>
      <c r="I78" s="2"/>
      <c r="K78" s="24"/>
      <c r="L78" s="2"/>
      <c r="M78" s="2"/>
    </row>
    <row r="79" spans="1:13" ht="18" customHeight="1" x14ac:dyDescent="0.45">
      <c r="A79" s="35"/>
      <c r="B79" s="36" t="s">
        <v>122</v>
      </c>
      <c r="E79" s="3">
        <v>25</v>
      </c>
      <c r="G79" s="22">
        <v>116038</v>
      </c>
      <c r="H79" s="12"/>
      <c r="I79" s="12">
        <v>146963</v>
      </c>
      <c r="K79" s="102">
        <v>0</v>
      </c>
      <c r="L79" s="12"/>
      <c r="M79" s="23">
        <v>0</v>
      </c>
    </row>
    <row r="80" spans="1:13" ht="18" customHeight="1" x14ac:dyDescent="0.45">
      <c r="A80" s="2" t="s">
        <v>123</v>
      </c>
      <c r="B80" s="36"/>
      <c r="E80" s="3">
        <v>26</v>
      </c>
      <c r="G80" s="22">
        <v>3499883</v>
      </c>
      <c r="H80" s="12"/>
      <c r="I80" s="23">
        <v>9148592</v>
      </c>
      <c r="K80" s="102">
        <v>3499883</v>
      </c>
      <c r="L80" s="12"/>
      <c r="M80" s="23">
        <v>9148592</v>
      </c>
    </row>
    <row r="81" spans="1:13" ht="16.2" customHeight="1" x14ac:dyDescent="0.3">
      <c r="A81" s="2" t="s">
        <v>249</v>
      </c>
      <c r="G81" s="22"/>
      <c r="H81" s="12"/>
      <c r="I81" s="23"/>
      <c r="K81" s="102"/>
      <c r="L81" s="12"/>
      <c r="M81" s="23"/>
    </row>
    <row r="82" spans="1:13" ht="18" customHeight="1" x14ac:dyDescent="0.3">
      <c r="B82" s="2" t="s">
        <v>250</v>
      </c>
      <c r="E82" s="3" t="s">
        <v>242</v>
      </c>
      <c r="G82" s="24">
        <v>386804</v>
      </c>
      <c r="H82" s="12"/>
      <c r="I82" s="2">
        <v>39001</v>
      </c>
      <c r="K82" s="102">
        <v>113164</v>
      </c>
      <c r="L82" s="12"/>
      <c r="M82" s="2">
        <v>6102</v>
      </c>
    </row>
    <row r="83" spans="1:13" ht="18" customHeight="1" x14ac:dyDescent="0.45">
      <c r="A83" s="2" t="s">
        <v>22</v>
      </c>
      <c r="B83" s="36"/>
      <c r="G83" s="22">
        <v>548259</v>
      </c>
      <c r="H83" s="12"/>
      <c r="I83" s="12">
        <v>438669</v>
      </c>
      <c r="K83" s="102">
        <v>0</v>
      </c>
      <c r="L83" s="12"/>
      <c r="M83" s="23">
        <v>0</v>
      </c>
    </row>
    <row r="84" spans="1:13" ht="18" customHeight="1" x14ac:dyDescent="0.45">
      <c r="A84" s="2" t="s">
        <v>140</v>
      </c>
      <c r="B84" s="36"/>
      <c r="E84" s="3" t="s">
        <v>243</v>
      </c>
      <c r="G84" s="22">
        <v>272610</v>
      </c>
      <c r="H84" s="12"/>
      <c r="I84" s="23">
        <v>207196</v>
      </c>
      <c r="K84" s="102">
        <v>70998</v>
      </c>
      <c r="L84" s="12"/>
      <c r="M84" s="23">
        <v>118769</v>
      </c>
    </row>
    <row r="85" spans="1:13" ht="18" customHeight="1" x14ac:dyDescent="0.45">
      <c r="A85" s="2" t="s">
        <v>23</v>
      </c>
      <c r="B85" s="36"/>
      <c r="E85" s="3">
        <v>5</v>
      </c>
      <c r="G85" s="19">
        <v>357401</v>
      </c>
      <c r="H85" s="12"/>
      <c r="I85" s="12">
        <v>177238</v>
      </c>
      <c r="K85" s="103">
        <v>28100</v>
      </c>
      <c r="L85" s="12"/>
      <c r="M85" s="12">
        <v>29929</v>
      </c>
    </row>
    <row r="86" spans="1:13" ht="18" customHeight="1" x14ac:dyDescent="0.3">
      <c r="A86" s="2" t="s">
        <v>111</v>
      </c>
      <c r="G86" s="19"/>
      <c r="H86" s="12"/>
      <c r="I86" s="12"/>
      <c r="K86" s="19"/>
      <c r="L86" s="12"/>
      <c r="M86" s="12"/>
    </row>
    <row r="87" spans="1:13" ht="18" customHeight="1" x14ac:dyDescent="0.3">
      <c r="B87" s="2" t="s">
        <v>104</v>
      </c>
      <c r="E87" s="3" t="s">
        <v>232</v>
      </c>
      <c r="G87" s="25">
        <v>26256</v>
      </c>
      <c r="H87" s="20"/>
      <c r="I87" s="26">
        <v>175451</v>
      </c>
      <c r="J87" s="20"/>
      <c r="K87" s="27">
        <v>0</v>
      </c>
      <c r="L87" s="20"/>
      <c r="M87" s="28">
        <v>0</v>
      </c>
    </row>
    <row r="88" spans="1:13" ht="8.1" customHeight="1" x14ac:dyDescent="0.3">
      <c r="A88" s="5"/>
      <c r="G88" s="18"/>
      <c r="K88" s="18"/>
    </row>
    <row r="89" spans="1:13" ht="18" customHeight="1" x14ac:dyDescent="0.3">
      <c r="A89" s="5" t="s">
        <v>24</v>
      </c>
      <c r="G89" s="29">
        <f>SUM(G75:G87)</f>
        <v>35807878</v>
      </c>
      <c r="H89" s="23"/>
      <c r="I89" s="9">
        <f>SUM(I75:I87)</f>
        <v>43527155</v>
      </c>
      <c r="K89" s="29">
        <f>SUM(K75:K87)</f>
        <v>9864298</v>
      </c>
      <c r="L89" s="23"/>
      <c r="M89" s="9">
        <f>SUM(M75:M87)</f>
        <v>17488202</v>
      </c>
    </row>
    <row r="90" spans="1:13" ht="10.199999999999999" customHeight="1" x14ac:dyDescent="0.3">
      <c r="A90" s="5"/>
      <c r="G90" s="37"/>
      <c r="H90" s="38"/>
      <c r="I90" s="38"/>
      <c r="J90" s="38"/>
      <c r="K90" s="37"/>
      <c r="L90" s="38"/>
      <c r="M90" s="38"/>
    </row>
    <row r="91" spans="1:13" ht="18" customHeight="1" x14ac:dyDescent="0.3">
      <c r="A91" s="5" t="s">
        <v>25</v>
      </c>
      <c r="G91" s="22"/>
      <c r="H91" s="23"/>
      <c r="I91" s="23"/>
      <c r="K91" s="22"/>
      <c r="L91" s="23"/>
      <c r="M91" s="23"/>
    </row>
    <row r="92" spans="1:13" ht="8.1" customHeight="1" x14ac:dyDescent="0.3">
      <c r="A92" s="5"/>
      <c r="G92" s="18"/>
      <c r="K92" s="18"/>
    </row>
    <row r="93" spans="1:13" ht="18" customHeight="1" x14ac:dyDescent="0.3">
      <c r="A93" s="2" t="s">
        <v>26</v>
      </c>
      <c r="E93" s="3">
        <v>25</v>
      </c>
      <c r="G93" s="19">
        <v>14319118</v>
      </c>
      <c r="H93" s="12"/>
      <c r="I93" s="12">
        <v>14568721</v>
      </c>
      <c r="K93" s="102">
        <v>13981467</v>
      </c>
      <c r="L93" s="12"/>
      <c r="M93" s="12">
        <v>14078732</v>
      </c>
    </row>
    <row r="94" spans="1:13" ht="18" customHeight="1" x14ac:dyDescent="0.3">
      <c r="A94" s="2" t="s">
        <v>27</v>
      </c>
      <c r="E94" s="3">
        <v>26</v>
      </c>
      <c r="G94" s="19">
        <v>29342993</v>
      </c>
      <c r="H94" s="12"/>
      <c r="I94" s="12">
        <v>27013896</v>
      </c>
      <c r="K94" s="102">
        <v>29342993</v>
      </c>
      <c r="L94" s="12"/>
      <c r="M94" s="12">
        <v>27013896</v>
      </c>
    </row>
    <row r="95" spans="1:13" ht="18" customHeight="1" x14ac:dyDescent="0.3">
      <c r="A95" s="2" t="s">
        <v>146</v>
      </c>
      <c r="E95" s="3" t="s">
        <v>242</v>
      </c>
      <c r="G95" s="19">
        <v>962639</v>
      </c>
      <c r="H95" s="20"/>
      <c r="I95" s="12">
        <v>113978</v>
      </c>
      <c r="K95" s="102">
        <v>379663</v>
      </c>
      <c r="L95" s="20"/>
      <c r="M95" s="12">
        <v>6700</v>
      </c>
    </row>
    <row r="96" spans="1:13" ht="18" customHeight="1" x14ac:dyDescent="0.3">
      <c r="A96" s="2" t="s">
        <v>28</v>
      </c>
      <c r="E96" s="3">
        <v>28</v>
      </c>
      <c r="G96" s="19">
        <v>2545033</v>
      </c>
      <c r="H96" s="20"/>
      <c r="I96" s="12">
        <v>2470590</v>
      </c>
      <c r="K96" s="102">
        <v>694776</v>
      </c>
      <c r="L96" s="20"/>
      <c r="M96" s="12">
        <v>786950</v>
      </c>
    </row>
    <row r="97" spans="1:13" ht="18" customHeight="1" x14ac:dyDescent="0.3">
      <c r="A97" s="2" t="s">
        <v>115</v>
      </c>
      <c r="E97" s="3" t="s">
        <v>235</v>
      </c>
      <c r="G97" s="19">
        <v>4000318</v>
      </c>
      <c r="H97" s="20"/>
      <c r="I97" s="12">
        <v>4359699</v>
      </c>
      <c r="J97" s="20"/>
      <c r="K97" s="102">
        <v>0</v>
      </c>
      <c r="L97" s="20"/>
      <c r="M97" s="23">
        <v>0</v>
      </c>
    </row>
    <row r="98" spans="1:13" ht="18" customHeight="1" x14ac:dyDescent="0.45">
      <c r="A98" s="2" t="s">
        <v>140</v>
      </c>
      <c r="B98" s="36"/>
      <c r="E98" s="3" t="s">
        <v>243</v>
      </c>
      <c r="G98" s="19">
        <v>789627</v>
      </c>
      <c r="H98" s="20"/>
      <c r="I98" s="23">
        <v>476329</v>
      </c>
      <c r="J98" s="20"/>
      <c r="K98" s="102">
        <v>654199</v>
      </c>
      <c r="L98" s="20"/>
      <c r="M98" s="23">
        <v>476329</v>
      </c>
    </row>
    <row r="99" spans="1:13" ht="18" customHeight="1" x14ac:dyDescent="0.3">
      <c r="A99" s="2" t="s">
        <v>29</v>
      </c>
      <c r="E99" s="3" t="s">
        <v>236</v>
      </c>
      <c r="G99" s="25">
        <v>2346484</v>
      </c>
      <c r="H99" s="20"/>
      <c r="I99" s="26">
        <v>2891670</v>
      </c>
      <c r="J99" s="20"/>
      <c r="K99" s="104">
        <v>79403</v>
      </c>
      <c r="L99" s="20"/>
      <c r="M99" s="26">
        <v>532750</v>
      </c>
    </row>
    <row r="100" spans="1:13" ht="8.1" customHeight="1" x14ac:dyDescent="0.3">
      <c r="A100" s="5"/>
      <c r="G100" s="18"/>
      <c r="K100" s="18"/>
    </row>
    <row r="101" spans="1:13" ht="18" customHeight="1" x14ac:dyDescent="0.3">
      <c r="A101" s="5" t="s">
        <v>30</v>
      </c>
      <c r="G101" s="29">
        <f>SUM(G93:G100)</f>
        <v>54306212</v>
      </c>
      <c r="H101" s="23"/>
      <c r="I101" s="9">
        <f>SUM(I93:I100)</f>
        <v>51894883</v>
      </c>
      <c r="K101" s="29">
        <f>SUM(K93:K100)</f>
        <v>45132501</v>
      </c>
      <c r="L101" s="23"/>
      <c r="M101" s="9">
        <f>SUM(M93:M100)</f>
        <v>42895357</v>
      </c>
    </row>
    <row r="102" spans="1:13" ht="8.1" customHeight="1" x14ac:dyDescent="0.3">
      <c r="A102" s="5"/>
      <c r="G102" s="18"/>
      <c r="K102" s="18"/>
    </row>
    <row r="103" spans="1:13" ht="18" customHeight="1" x14ac:dyDescent="0.3">
      <c r="A103" s="5" t="s">
        <v>31</v>
      </c>
      <c r="G103" s="29">
        <f>G89+G101</f>
        <v>90114090</v>
      </c>
      <c r="H103" s="23"/>
      <c r="I103" s="9">
        <f>I89+I101</f>
        <v>95422038</v>
      </c>
      <c r="K103" s="29">
        <f>K89+K101</f>
        <v>54996799</v>
      </c>
      <c r="L103" s="23"/>
      <c r="M103" s="9">
        <f>M89+M101</f>
        <v>60383559</v>
      </c>
    </row>
    <row r="104" spans="1:13" ht="16.2" customHeight="1" x14ac:dyDescent="0.3">
      <c r="A104" s="5"/>
      <c r="G104" s="23"/>
      <c r="H104" s="23"/>
      <c r="I104" s="23"/>
      <c r="K104" s="23"/>
      <c r="L104" s="23"/>
      <c r="M104" s="23"/>
    </row>
    <row r="105" spans="1:13" ht="18" customHeight="1" x14ac:dyDescent="0.3">
      <c r="A105" s="5"/>
      <c r="C105" s="12" t="s">
        <v>163</v>
      </c>
      <c r="D105" s="2" t="s">
        <v>285</v>
      </c>
      <c r="G105" s="23"/>
      <c r="H105" s="23"/>
      <c r="I105" s="23"/>
      <c r="J105" s="23"/>
      <c r="K105" s="23"/>
      <c r="L105" s="23"/>
      <c r="M105" s="23"/>
    </row>
    <row r="106" spans="1:13" ht="18" customHeight="1" x14ac:dyDescent="0.3">
      <c r="A106" s="5"/>
      <c r="D106" s="2" t="s">
        <v>221</v>
      </c>
      <c r="G106" s="23"/>
      <c r="H106" s="23"/>
      <c r="I106" s="23"/>
      <c r="K106" s="23"/>
      <c r="L106" s="23"/>
      <c r="M106" s="23"/>
    </row>
    <row r="107" spans="1:13" ht="18" customHeight="1" x14ac:dyDescent="0.3">
      <c r="A107" s="5"/>
      <c r="D107" s="2" t="s">
        <v>222</v>
      </c>
      <c r="G107" s="23"/>
      <c r="H107" s="23"/>
      <c r="I107" s="23"/>
      <c r="J107" s="23"/>
      <c r="K107" s="23"/>
      <c r="L107" s="23"/>
      <c r="M107" s="23"/>
    </row>
    <row r="108" spans="1:13" ht="18" customHeight="1" x14ac:dyDescent="0.3">
      <c r="A108" s="5"/>
      <c r="D108" s="2" t="s">
        <v>260</v>
      </c>
      <c r="G108" s="23"/>
      <c r="H108" s="23"/>
      <c r="I108" s="23"/>
      <c r="J108" s="23"/>
      <c r="K108" s="23"/>
      <c r="L108" s="23"/>
      <c r="M108" s="23"/>
    </row>
    <row r="109" spans="1:13" ht="16.350000000000001" customHeight="1" x14ac:dyDescent="0.3">
      <c r="A109" s="5"/>
      <c r="G109" s="23"/>
      <c r="H109" s="23"/>
      <c r="I109" s="23"/>
      <c r="J109" s="23"/>
      <c r="K109" s="23"/>
      <c r="L109" s="23"/>
      <c r="M109" s="23"/>
    </row>
    <row r="110" spans="1:13" ht="18" customHeight="1" x14ac:dyDescent="0.45">
      <c r="B110" s="36"/>
      <c r="G110" s="23"/>
      <c r="H110" s="23"/>
      <c r="I110" s="23"/>
      <c r="J110" s="23"/>
      <c r="K110" s="23"/>
      <c r="L110" s="12"/>
      <c r="M110" s="2"/>
    </row>
    <row r="111" spans="1:13" ht="18" customHeight="1" x14ac:dyDescent="0.3">
      <c r="G111" s="23"/>
      <c r="H111" s="23"/>
      <c r="I111" s="23"/>
      <c r="J111" s="23"/>
      <c r="K111" s="23"/>
      <c r="L111" s="20"/>
      <c r="M111" s="12"/>
    </row>
    <row r="112" spans="1:13" ht="18" customHeight="1" x14ac:dyDescent="0.45">
      <c r="B112" s="36"/>
      <c r="G112" s="23"/>
      <c r="H112" s="23"/>
      <c r="I112" s="23"/>
      <c r="J112" s="23"/>
      <c r="K112" s="23"/>
      <c r="L112" s="12"/>
      <c r="M112" s="2"/>
    </row>
    <row r="113" spans="1:13" ht="18" customHeight="1" x14ac:dyDescent="0.45">
      <c r="B113" s="36"/>
      <c r="G113" s="23"/>
      <c r="H113" s="23"/>
      <c r="I113" s="23"/>
      <c r="J113" s="23"/>
      <c r="K113" s="23"/>
      <c r="L113" s="12"/>
      <c r="M113" s="2"/>
    </row>
    <row r="114" spans="1:13" ht="18" customHeight="1" x14ac:dyDescent="0.3">
      <c r="G114" s="23"/>
      <c r="H114" s="23"/>
      <c r="I114" s="23"/>
      <c r="K114" s="23"/>
      <c r="L114" s="23"/>
      <c r="M114" s="23"/>
    </row>
    <row r="115" spans="1:13" ht="16.350000000000001" customHeight="1" x14ac:dyDescent="0.3">
      <c r="A115" s="5"/>
      <c r="G115" s="23"/>
      <c r="H115" s="23"/>
      <c r="I115" s="23"/>
      <c r="J115" s="23"/>
      <c r="K115" s="23"/>
      <c r="L115" s="23"/>
      <c r="M115" s="23"/>
    </row>
    <row r="116" spans="1:13" ht="16.350000000000001" customHeight="1" x14ac:dyDescent="0.3">
      <c r="A116" s="5"/>
      <c r="G116" s="23"/>
      <c r="H116" s="23"/>
      <c r="I116" s="23"/>
      <c r="J116" s="23"/>
      <c r="K116" s="23"/>
      <c r="L116" s="23"/>
      <c r="M116" s="23"/>
    </row>
    <row r="117" spans="1:13" ht="10.5" customHeight="1" x14ac:dyDescent="0.3">
      <c r="A117" s="5"/>
      <c r="G117" s="23"/>
      <c r="H117" s="23"/>
      <c r="I117" s="23"/>
      <c r="J117" s="23"/>
      <c r="K117" s="23"/>
      <c r="L117" s="23"/>
      <c r="M117" s="23"/>
    </row>
    <row r="118" spans="1:13" ht="7.5" customHeight="1" x14ac:dyDescent="0.3">
      <c r="A118" s="5"/>
      <c r="G118" s="23"/>
      <c r="H118" s="23"/>
      <c r="I118" s="23"/>
      <c r="J118" s="23"/>
      <c r="K118" s="23"/>
      <c r="L118" s="23"/>
      <c r="M118" s="23"/>
    </row>
    <row r="119" spans="1:13" ht="4.5" customHeight="1" x14ac:dyDescent="0.3">
      <c r="A119" s="5"/>
      <c r="G119" s="23"/>
      <c r="H119" s="23"/>
      <c r="I119" s="23"/>
      <c r="J119" s="23"/>
      <c r="K119" s="23"/>
      <c r="L119" s="23"/>
      <c r="M119" s="23"/>
    </row>
    <row r="120" spans="1:13" ht="22.2" customHeight="1" x14ac:dyDescent="0.3">
      <c r="A120" s="7" t="str">
        <f>A62</f>
        <v>หมายเหตุประกอบงบการเงินรวมและงบการเงินเฉพาะกิจการเป็นส่วนหนึ่งของงบการเงินนี้</v>
      </c>
      <c r="B120" s="7"/>
      <c r="C120" s="7"/>
      <c r="D120" s="7"/>
      <c r="E120" s="8"/>
      <c r="F120" s="8"/>
      <c r="G120" s="39"/>
      <c r="H120" s="9"/>
      <c r="I120" s="39"/>
      <c r="J120" s="8"/>
      <c r="K120" s="39"/>
      <c r="L120" s="9"/>
      <c r="M120" s="39"/>
    </row>
    <row r="121" spans="1:13" ht="16.350000000000001" customHeight="1" x14ac:dyDescent="0.3">
      <c r="A121" s="1" t="s">
        <v>0</v>
      </c>
    </row>
    <row r="122" spans="1:13" ht="16.350000000000001" customHeight="1" x14ac:dyDescent="0.3">
      <c r="A122" s="5" t="s">
        <v>219</v>
      </c>
      <c r="B122" s="5"/>
      <c r="C122" s="5"/>
      <c r="D122" s="5"/>
    </row>
    <row r="123" spans="1:13" ht="16.350000000000001" customHeight="1" x14ac:dyDescent="0.3">
      <c r="A123" s="6" t="str">
        <f>A65</f>
        <v>ณ วันที่ 31 ธันวาคม พ.ศ. 2562</v>
      </c>
      <c r="B123" s="7"/>
      <c r="C123" s="7"/>
      <c r="D123" s="7"/>
      <c r="E123" s="8"/>
      <c r="F123" s="8"/>
      <c r="G123" s="9"/>
      <c r="H123" s="9"/>
      <c r="I123" s="9"/>
      <c r="J123" s="8"/>
      <c r="K123" s="9"/>
      <c r="L123" s="9"/>
      <c r="M123" s="9"/>
    </row>
    <row r="125" spans="1:13" ht="16.350000000000001" customHeight="1" x14ac:dyDescent="0.3">
      <c r="G125" s="204" t="s">
        <v>193</v>
      </c>
      <c r="H125" s="204"/>
      <c r="I125" s="204"/>
      <c r="K125" s="204" t="s">
        <v>194</v>
      </c>
      <c r="L125" s="204"/>
      <c r="M125" s="204"/>
    </row>
    <row r="126" spans="1:13" ht="16.350000000000001" customHeight="1" x14ac:dyDescent="0.3">
      <c r="G126" s="10" t="s">
        <v>2</v>
      </c>
      <c r="H126" s="11"/>
      <c r="I126" s="10" t="s">
        <v>2</v>
      </c>
      <c r="J126" s="12"/>
      <c r="K126" s="10" t="s">
        <v>2</v>
      </c>
      <c r="L126" s="11"/>
      <c r="M126" s="10" t="s">
        <v>2</v>
      </c>
    </row>
    <row r="127" spans="1:13" ht="16.350000000000001" customHeight="1" x14ac:dyDescent="0.3">
      <c r="F127" s="13"/>
      <c r="G127" s="14" t="s">
        <v>134</v>
      </c>
      <c r="H127" s="14"/>
      <c r="I127" s="14" t="s">
        <v>198</v>
      </c>
      <c r="J127" s="15"/>
      <c r="K127" s="14" t="s">
        <v>134</v>
      </c>
      <c r="L127" s="14"/>
      <c r="M127" s="14" t="s">
        <v>198</v>
      </c>
    </row>
    <row r="128" spans="1:13" ht="16.350000000000001" customHeight="1" x14ac:dyDescent="0.3">
      <c r="E128" s="16" t="s">
        <v>3</v>
      </c>
      <c r="F128" s="13"/>
      <c r="G128" s="17" t="s">
        <v>4</v>
      </c>
      <c r="H128" s="14"/>
      <c r="I128" s="17" t="s">
        <v>4</v>
      </c>
      <c r="J128" s="13"/>
      <c r="K128" s="17" t="s">
        <v>4</v>
      </c>
      <c r="L128" s="14"/>
      <c r="M128" s="17" t="s">
        <v>4</v>
      </c>
    </row>
    <row r="129" spans="1:13" ht="8.1" customHeight="1" x14ac:dyDescent="0.3">
      <c r="A129" s="5"/>
      <c r="G129" s="18"/>
      <c r="K129" s="18"/>
    </row>
    <row r="130" spans="1:13" ht="19.8" x14ac:dyDescent="0.3">
      <c r="A130" s="5" t="s">
        <v>220</v>
      </c>
      <c r="G130" s="18"/>
      <c r="K130" s="18"/>
    </row>
    <row r="131" spans="1:13" ht="8.1" customHeight="1" x14ac:dyDescent="0.3">
      <c r="A131" s="5"/>
      <c r="G131" s="18"/>
      <c r="K131" s="18"/>
    </row>
    <row r="132" spans="1:13" ht="19.8" x14ac:dyDescent="0.3">
      <c r="A132" s="5" t="s">
        <v>32</v>
      </c>
      <c r="G132" s="18"/>
      <c r="K132" s="18"/>
    </row>
    <row r="133" spans="1:13" ht="8.1" customHeight="1" x14ac:dyDescent="0.3">
      <c r="A133" s="5"/>
      <c r="G133" s="18"/>
      <c r="K133" s="18"/>
    </row>
    <row r="134" spans="1:13" ht="18.600000000000001" x14ac:dyDescent="0.3">
      <c r="A134" s="2" t="s">
        <v>33</v>
      </c>
      <c r="F134" s="2"/>
      <c r="G134" s="18"/>
      <c r="H134" s="38"/>
      <c r="J134" s="2"/>
      <c r="K134" s="18"/>
      <c r="L134" s="38"/>
    </row>
    <row r="135" spans="1:13" ht="18.600000000000001" x14ac:dyDescent="0.3">
      <c r="B135" s="2" t="s">
        <v>34</v>
      </c>
      <c r="G135" s="22"/>
      <c r="H135" s="23"/>
      <c r="I135" s="23"/>
      <c r="K135" s="22"/>
      <c r="L135" s="23"/>
      <c r="M135" s="23"/>
    </row>
    <row r="136" spans="1:13" ht="18.600000000000001" x14ac:dyDescent="0.3">
      <c r="C136" s="2" t="s">
        <v>35</v>
      </c>
      <c r="G136" s="18"/>
      <c r="K136" s="18"/>
    </row>
    <row r="137" spans="1:13" ht="19.2" thickBot="1" x14ac:dyDescent="0.35">
      <c r="C137" s="2" t="s">
        <v>178</v>
      </c>
      <c r="G137" s="30">
        <v>1492954</v>
      </c>
      <c r="I137" s="31">
        <v>1492954</v>
      </c>
      <c r="K137" s="105">
        <v>1492954</v>
      </c>
      <c r="M137" s="31">
        <v>1492954</v>
      </c>
    </row>
    <row r="138" spans="1:13" ht="8.1" customHeight="1" thickTop="1" x14ac:dyDescent="0.3">
      <c r="A138" s="5"/>
      <c r="G138" s="18"/>
      <c r="K138" s="18"/>
    </row>
    <row r="139" spans="1:13" ht="18.600000000000001" x14ac:dyDescent="0.3">
      <c r="B139" s="2" t="s">
        <v>36</v>
      </c>
      <c r="G139" s="18"/>
      <c r="K139" s="18"/>
    </row>
    <row r="140" spans="1:13" ht="18.600000000000001" x14ac:dyDescent="0.3">
      <c r="C140" s="2" t="s">
        <v>37</v>
      </c>
      <c r="G140" s="18"/>
      <c r="K140" s="18"/>
    </row>
    <row r="141" spans="1:13" ht="18.600000000000001" x14ac:dyDescent="0.3">
      <c r="C141" s="2" t="s">
        <v>178</v>
      </c>
      <c r="E141" s="3">
        <v>29</v>
      </c>
      <c r="G141" s="18">
        <v>1192954</v>
      </c>
      <c r="I141" s="4">
        <v>1192954</v>
      </c>
      <c r="K141" s="101">
        <v>1192954</v>
      </c>
      <c r="M141" s="4">
        <v>1192954</v>
      </c>
    </row>
    <row r="142" spans="1:13" ht="18.600000000000001" x14ac:dyDescent="0.3">
      <c r="A142" s="2" t="s">
        <v>38</v>
      </c>
      <c r="E142" s="3">
        <v>29</v>
      </c>
      <c r="G142" s="18">
        <v>19948329</v>
      </c>
      <c r="I142" s="4">
        <v>19948329</v>
      </c>
      <c r="K142" s="102">
        <v>19948329</v>
      </c>
      <c r="M142" s="4">
        <v>19948329</v>
      </c>
    </row>
    <row r="143" spans="1:13" ht="18.600000000000001" x14ac:dyDescent="0.3">
      <c r="A143" s="2" t="s">
        <v>39</v>
      </c>
      <c r="G143" s="18"/>
      <c r="K143" s="18"/>
    </row>
    <row r="144" spans="1:13" ht="18.600000000000001" x14ac:dyDescent="0.3">
      <c r="B144" s="2" t="s">
        <v>40</v>
      </c>
      <c r="E144" s="3">
        <v>32</v>
      </c>
      <c r="G144" s="18">
        <v>149295</v>
      </c>
      <c r="I144" s="4">
        <v>149295</v>
      </c>
      <c r="K144" s="102">
        <v>149295</v>
      </c>
      <c r="M144" s="4">
        <v>149295</v>
      </c>
    </row>
    <row r="145" spans="1:13" ht="18.600000000000001" x14ac:dyDescent="0.3">
      <c r="B145" s="2" t="s">
        <v>41</v>
      </c>
      <c r="E145" s="3">
        <v>5</v>
      </c>
      <c r="G145" s="18">
        <v>31358197</v>
      </c>
      <c r="I145" s="4">
        <v>29547602</v>
      </c>
      <c r="K145" s="102">
        <f>20228997+1</f>
        <v>20228998</v>
      </c>
      <c r="M145" s="4">
        <v>18215189</v>
      </c>
    </row>
    <row r="146" spans="1:13" ht="18.600000000000001" x14ac:dyDescent="0.3">
      <c r="A146" s="2" t="s">
        <v>107</v>
      </c>
      <c r="E146" s="3">
        <v>5</v>
      </c>
      <c r="G146" s="29">
        <v>-10175261</v>
      </c>
      <c r="I146" s="9">
        <v>-7604709</v>
      </c>
      <c r="K146" s="106">
        <f>-131461-1</f>
        <v>-131462</v>
      </c>
      <c r="M146" s="9">
        <v>0</v>
      </c>
    </row>
    <row r="147" spans="1:13" ht="8.1" customHeight="1" x14ac:dyDescent="0.3">
      <c r="A147" s="5"/>
      <c r="G147" s="18"/>
      <c r="K147" s="18"/>
    </row>
    <row r="148" spans="1:13" ht="18.600000000000001" x14ac:dyDescent="0.3">
      <c r="A148" s="2" t="s">
        <v>65</v>
      </c>
      <c r="G148" s="18">
        <f>SUM(G141:G146)</f>
        <v>42473514</v>
      </c>
      <c r="I148" s="4">
        <f>SUM(I141:I146)</f>
        <v>43233471</v>
      </c>
      <c r="K148" s="18">
        <f>SUM(K141:K146)</f>
        <v>41388114</v>
      </c>
      <c r="M148" s="4">
        <f>SUM(M141:M146)</f>
        <v>39505767</v>
      </c>
    </row>
    <row r="149" spans="1:13" ht="18.600000000000001" x14ac:dyDescent="0.3">
      <c r="A149" s="2" t="s">
        <v>223</v>
      </c>
      <c r="E149" s="3">
        <v>30</v>
      </c>
      <c r="G149" s="29">
        <v>5949685</v>
      </c>
      <c r="I149" s="9">
        <v>0</v>
      </c>
      <c r="K149" s="106">
        <v>5949685</v>
      </c>
      <c r="M149" s="9">
        <v>0</v>
      </c>
    </row>
    <row r="150" spans="1:13" ht="8.1" customHeight="1" x14ac:dyDescent="0.3">
      <c r="A150" s="5"/>
      <c r="G150" s="18"/>
      <c r="K150" s="18"/>
    </row>
    <row r="151" spans="1:13" ht="19.8" x14ac:dyDescent="0.3">
      <c r="A151" s="5" t="s">
        <v>116</v>
      </c>
      <c r="G151" s="22">
        <f>+SUM(G148:G149)</f>
        <v>48423199</v>
      </c>
      <c r="H151" s="23"/>
      <c r="I151" s="23">
        <f>+SUM(I148:I149)</f>
        <v>43233471</v>
      </c>
      <c r="J151" s="21"/>
      <c r="K151" s="22">
        <f>+SUM(K148:K149)</f>
        <v>47337799</v>
      </c>
      <c r="L151" s="23"/>
      <c r="M151" s="23">
        <f>+SUM(M148:M149)</f>
        <v>39505767</v>
      </c>
    </row>
    <row r="152" spans="1:13" ht="18.600000000000001" x14ac:dyDescent="0.3">
      <c r="A152" s="2" t="s">
        <v>42</v>
      </c>
      <c r="G152" s="29">
        <v>3371760</v>
      </c>
      <c r="H152" s="40"/>
      <c r="I152" s="9">
        <v>3260573</v>
      </c>
      <c r="K152" s="104">
        <v>0</v>
      </c>
      <c r="L152" s="23"/>
      <c r="M152" s="9">
        <v>0</v>
      </c>
    </row>
    <row r="153" spans="1:13" ht="8.1" customHeight="1" x14ac:dyDescent="0.3">
      <c r="A153" s="5"/>
      <c r="G153" s="18"/>
      <c r="K153" s="18"/>
    </row>
    <row r="154" spans="1:13" ht="19.8" x14ac:dyDescent="0.3">
      <c r="A154" s="5" t="s">
        <v>117</v>
      </c>
      <c r="G154" s="29">
        <f>SUM(G151:G152)</f>
        <v>51794959</v>
      </c>
      <c r="H154" s="23"/>
      <c r="I154" s="9">
        <f>SUM(I151:I152)</f>
        <v>46494044</v>
      </c>
      <c r="K154" s="29">
        <f>SUM(K151:K152)</f>
        <v>47337799</v>
      </c>
      <c r="L154" s="23"/>
      <c r="M154" s="9">
        <f>SUM(M151:M152)</f>
        <v>39505767</v>
      </c>
    </row>
    <row r="155" spans="1:13" ht="8.1" customHeight="1" x14ac:dyDescent="0.3">
      <c r="A155" s="5"/>
      <c r="G155" s="18"/>
      <c r="K155" s="18"/>
    </row>
    <row r="156" spans="1:13" ht="19.5" customHeight="1" thickBot="1" x14ac:dyDescent="0.35">
      <c r="A156" s="5" t="s">
        <v>118</v>
      </c>
      <c r="G156" s="30">
        <f>SUM(G151:G152,G103)</f>
        <v>141909049</v>
      </c>
      <c r="I156" s="31">
        <f>SUM(I151:I152,I103)</f>
        <v>141916082</v>
      </c>
      <c r="K156" s="30">
        <f>SUM(K151:K152,K103)</f>
        <v>102334598</v>
      </c>
      <c r="M156" s="31">
        <f>SUM(M151:M152,M103)</f>
        <v>99889326</v>
      </c>
    </row>
    <row r="157" spans="1:13" ht="16.350000000000001" customHeight="1" thickTop="1" x14ac:dyDescent="0.3">
      <c r="A157" s="5"/>
      <c r="G157" s="23"/>
      <c r="H157" s="23"/>
      <c r="I157" s="23"/>
      <c r="J157" s="23"/>
      <c r="K157" s="23"/>
      <c r="L157" s="23"/>
      <c r="M157" s="23"/>
    </row>
    <row r="158" spans="1:13" ht="17.100000000000001" customHeight="1" x14ac:dyDescent="0.3">
      <c r="A158" s="5"/>
      <c r="C158" s="12" t="s">
        <v>163</v>
      </c>
      <c r="D158" s="2" t="s">
        <v>285</v>
      </c>
      <c r="G158" s="23"/>
      <c r="I158" s="23"/>
      <c r="K158" s="23"/>
      <c r="M158" s="23"/>
    </row>
    <row r="159" spans="1:13" ht="17.100000000000001" customHeight="1" x14ac:dyDescent="0.3">
      <c r="A159" s="5"/>
      <c r="D159" s="2" t="s">
        <v>221</v>
      </c>
      <c r="G159" s="23"/>
      <c r="I159" s="23"/>
      <c r="K159" s="23"/>
      <c r="M159" s="23"/>
    </row>
    <row r="160" spans="1:13" ht="17.100000000000001" customHeight="1" x14ac:dyDescent="0.3">
      <c r="A160" s="5"/>
      <c r="D160" s="2" t="s">
        <v>222</v>
      </c>
      <c r="G160" s="23"/>
      <c r="I160" s="23"/>
      <c r="K160" s="23"/>
      <c r="M160" s="23"/>
    </row>
    <row r="161" spans="1:13" ht="17.100000000000001" customHeight="1" x14ac:dyDescent="0.3">
      <c r="A161" s="5"/>
      <c r="D161" s="2" t="s">
        <v>260</v>
      </c>
      <c r="G161" s="23"/>
      <c r="H161" s="23"/>
      <c r="I161" s="23"/>
      <c r="J161" s="23"/>
      <c r="K161" s="23"/>
      <c r="L161" s="23"/>
      <c r="M161" s="23"/>
    </row>
    <row r="162" spans="1:13" ht="16.350000000000001" customHeight="1" x14ac:dyDescent="0.3">
      <c r="A162" s="5"/>
      <c r="G162" s="23"/>
      <c r="I162" s="23"/>
      <c r="K162" s="23"/>
      <c r="M162" s="23"/>
    </row>
    <row r="163" spans="1:13" ht="16.350000000000001" customHeight="1" x14ac:dyDescent="0.3">
      <c r="A163" s="5"/>
      <c r="G163" s="23"/>
      <c r="I163" s="23"/>
      <c r="K163" s="23"/>
      <c r="M163" s="23"/>
    </row>
    <row r="164" spans="1:13" ht="16.350000000000001" customHeight="1" x14ac:dyDescent="0.3">
      <c r="A164" s="5"/>
      <c r="G164" s="23"/>
      <c r="I164" s="23"/>
      <c r="K164" s="23"/>
      <c r="M164" s="23"/>
    </row>
    <row r="165" spans="1:13" ht="21.75" customHeight="1" x14ac:dyDescent="0.3">
      <c r="G165" s="23"/>
      <c r="H165" s="23"/>
      <c r="I165" s="23"/>
      <c r="K165" s="23"/>
      <c r="L165" s="23"/>
      <c r="M165" s="23"/>
    </row>
    <row r="166" spans="1:13" ht="16.350000000000001" customHeight="1" x14ac:dyDescent="0.3">
      <c r="A166" s="5"/>
      <c r="G166" s="23"/>
      <c r="I166" s="23"/>
      <c r="K166" s="23"/>
      <c r="M166" s="23"/>
    </row>
    <row r="167" spans="1:13" ht="16.350000000000001" customHeight="1" x14ac:dyDescent="0.3">
      <c r="A167" s="5"/>
      <c r="G167" s="23"/>
      <c r="I167" s="23"/>
      <c r="K167" s="23"/>
      <c r="M167" s="23"/>
    </row>
    <row r="168" spans="1:13" ht="16.350000000000001" customHeight="1" x14ac:dyDescent="0.3">
      <c r="A168" s="5"/>
      <c r="G168" s="23"/>
      <c r="I168" s="23"/>
      <c r="K168" s="23"/>
      <c r="M168" s="23"/>
    </row>
    <row r="169" spans="1:13" ht="16.350000000000001" customHeight="1" x14ac:dyDescent="0.3">
      <c r="A169" s="5"/>
      <c r="G169" s="23"/>
      <c r="I169" s="23"/>
      <c r="K169" s="23"/>
      <c r="M169" s="23"/>
    </row>
    <row r="170" spans="1:13" ht="16.350000000000001" customHeight="1" x14ac:dyDescent="0.3">
      <c r="A170" s="5"/>
      <c r="G170" s="23"/>
      <c r="I170" s="23"/>
      <c r="K170" s="23"/>
      <c r="M170" s="23"/>
    </row>
    <row r="171" spans="1:13" ht="16.350000000000001" customHeight="1" x14ac:dyDescent="0.3">
      <c r="A171" s="5"/>
      <c r="G171" s="23"/>
      <c r="I171" s="23"/>
      <c r="K171" s="23"/>
      <c r="M171" s="23"/>
    </row>
    <row r="172" spans="1:13" ht="16.350000000000001" customHeight="1" x14ac:dyDescent="0.3">
      <c r="A172" s="5"/>
      <c r="G172" s="23"/>
      <c r="I172" s="23"/>
      <c r="K172" s="23"/>
      <c r="M172" s="23"/>
    </row>
    <row r="173" spans="1:13" ht="16.350000000000001" customHeight="1" x14ac:dyDescent="0.3">
      <c r="A173" s="5"/>
      <c r="G173" s="23"/>
      <c r="I173" s="23"/>
      <c r="K173" s="23"/>
      <c r="M173" s="23"/>
    </row>
    <row r="174" spans="1:13" ht="16.350000000000001" customHeight="1" x14ac:dyDescent="0.3">
      <c r="A174" s="5"/>
      <c r="G174" s="23"/>
      <c r="I174" s="23"/>
      <c r="K174" s="23"/>
      <c r="M174" s="23"/>
    </row>
    <row r="175" spans="1:13" ht="16.350000000000001" customHeight="1" x14ac:dyDescent="0.3">
      <c r="A175" s="5"/>
      <c r="G175" s="23"/>
      <c r="I175" s="23"/>
      <c r="K175" s="23"/>
      <c r="M175" s="23"/>
    </row>
    <row r="176" spans="1:13" ht="16.350000000000001" customHeight="1" x14ac:dyDescent="0.3">
      <c r="A176" s="5"/>
      <c r="G176" s="23"/>
      <c r="I176" s="23"/>
      <c r="K176" s="23"/>
      <c r="M176" s="23"/>
    </row>
    <row r="177" spans="1:13" ht="9.75" customHeight="1" x14ac:dyDescent="0.3">
      <c r="A177" s="5"/>
      <c r="G177" s="23"/>
      <c r="I177" s="23"/>
      <c r="K177" s="23"/>
      <c r="M177" s="23"/>
    </row>
    <row r="178" spans="1:13" s="34" customFormat="1" ht="22.2" customHeight="1" x14ac:dyDescent="0.3">
      <c r="A178" s="32" t="str">
        <f>A62</f>
        <v>หมายเหตุประกอบงบการเงินรวมและงบการเงินเฉพาะกิจการเป็นส่วนหนึ่งของงบการเงินนี้</v>
      </c>
      <c r="B178" s="32"/>
      <c r="C178" s="32"/>
      <c r="D178" s="32"/>
      <c r="E178" s="33"/>
      <c r="F178" s="33"/>
      <c r="G178" s="41"/>
      <c r="H178" s="28"/>
      <c r="I178" s="41"/>
      <c r="J178" s="33"/>
      <c r="K178" s="41"/>
      <c r="L178" s="28"/>
      <c r="M178" s="41"/>
    </row>
  </sheetData>
  <mergeCells count="7">
    <mergeCell ref="G5:I5"/>
    <mergeCell ref="K5:M5"/>
    <mergeCell ref="G125:I125"/>
    <mergeCell ref="K125:M125"/>
    <mergeCell ref="A56:M56"/>
    <mergeCell ref="G67:I67"/>
    <mergeCell ref="K67:M67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62" max="12" man="1"/>
    <brk id="12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2"/>
  <sheetViews>
    <sheetView zoomScaleNormal="100" zoomScaleSheetLayoutView="120" workbookViewId="0">
      <selection activeCell="G1" sqref="G1:O1048576"/>
    </sheetView>
  </sheetViews>
  <sheetFormatPr defaultColWidth="5.6640625" defaultRowHeight="15.6" customHeight="1" x14ac:dyDescent="0.3"/>
  <cols>
    <col min="1" max="5" width="1.33203125" style="2" customWidth="1"/>
    <col min="6" max="6" width="38.5546875" style="2" customWidth="1"/>
    <col min="7" max="7" width="7.6640625" style="3" customWidth="1"/>
    <col min="8" max="8" width="0.5546875" style="3" customWidth="1"/>
    <col min="9" max="9" width="12.5546875" style="4" customWidth="1"/>
    <col min="10" max="10" width="0.5546875" style="4" customWidth="1"/>
    <col min="11" max="11" width="12.5546875" style="4" customWidth="1"/>
    <col min="12" max="12" width="0.5546875" style="3" customWidth="1"/>
    <col min="13" max="13" width="12.5546875" style="4" customWidth="1"/>
    <col min="14" max="14" width="0.5546875" style="4" customWidth="1"/>
    <col min="15" max="15" width="12.5546875" style="4" customWidth="1"/>
    <col min="16" max="16384" width="5.6640625" style="2"/>
  </cols>
  <sheetData>
    <row r="1" spans="1:15" ht="18" customHeight="1" x14ac:dyDescent="0.3">
      <c r="A1" s="1" t="s">
        <v>0</v>
      </c>
    </row>
    <row r="2" spans="1:15" s="5" customFormat="1" ht="18" customHeight="1" x14ac:dyDescent="0.3">
      <c r="A2" s="5" t="s">
        <v>200</v>
      </c>
      <c r="G2" s="13"/>
      <c r="H2" s="13"/>
      <c r="I2" s="14"/>
      <c r="J2" s="14"/>
      <c r="K2" s="14"/>
      <c r="L2" s="13"/>
      <c r="M2" s="14"/>
      <c r="N2" s="14"/>
      <c r="O2" s="14"/>
    </row>
    <row r="3" spans="1:15" ht="18" customHeight="1" x14ac:dyDescent="0.3">
      <c r="A3" s="6" t="s">
        <v>201</v>
      </c>
      <c r="B3" s="7"/>
      <c r="C3" s="7"/>
      <c r="D3" s="7"/>
      <c r="E3" s="7"/>
      <c r="F3" s="7"/>
      <c r="G3" s="8"/>
      <c r="H3" s="8"/>
      <c r="I3" s="9"/>
      <c r="J3" s="9"/>
      <c r="K3" s="9"/>
      <c r="L3" s="8"/>
      <c r="M3" s="9"/>
      <c r="N3" s="9"/>
      <c r="O3" s="9"/>
    </row>
    <row r="4" spans="1:15" ht="18" customHeight="1" x14ac:dyDescent="0.3"/>
    <row r="5" spans="1:15" ht="18" customHeight="1" x14ac:dyDescent="0.3">
      <c r="I5" s="204" t="str">
        <f>'BS 7-9'!G5</f>
        <v>งบการเงินรวม</v>
      </c>
      <c r="J5" s="204"/>
      <c r="K5" s="204"/>
      <c r="M5" s="204" t="str">
        <f>'BS 7-9'!K5</f>
        <v>งบการเงินเฉพาะกิจการ</v>
      </c>
      <c r="N5" s="204"/>
      <c r="O5" s="204"/>
    </row>
    <row r="6" spans="1:15" ht="18" customHeight="1" x14ac:dyDescent="0.3">
      <c r="I6" s="10" t="s">
        <v>2</v>
      </c>
      <c r="J6" s="11"/>
      <c r="K6" s="10" t="s">
        <v>2</v>
      </c>
      <c r="M6" s="10" t="s">
        <v>2</v>
      </c>
      <c r="N6" s="11"/>
      <c r="O6" s="10" t="s">
        <v>2</v>
      </c>
    </row>
    <row r="7" spans="1:15" ht="18" customHeight="1" x14ac:dyDescent="0.3">
      <c r="A7" s="2" t="s">
        <v>43</v>
      </c>
      <c r="H7" s="15"/>
      <c r="I7" s="14" t="s">
        <v>134</v>
      </c>
      <c r="J7" s="14"/>
      <c r="K7" s="14" t="s">
        <v>129</v>
      </c>
      <c r="L7" s="15"/>
      <c r="M7" s="14" t="s">
        <v>134</v>
      </c>
      <c r="N7" s="14"/>
      <c r="O7" s="14" t="s">
        <v>129</v>
      </c>
    </row>
    <row r="8" spans="1:15" ht="18" customHeight="1" x14ac:dyDescent="0.3">
      <c r="G8" s="16" t="s">
        <v>3</v>
      </c>
      <c r="H8" s="13"/>
      <c r="I8" s="17" t="s">
        <v>4</v>
      </c>
      <c r="J8" s="14"/>
      <c r="K8" s="17" t="s">
        <v>4</v>
      </c>
      <c r="L8" s="13"/>
      <c r="M8" s="17" t="s">
        <v>4</v>
      </c>
      <c r="N8" s="14"/>
      <c r="O8" s="17" t="s">
        <v>4</v>
      </c>
    </row>
    <row r="9" spans="1:15" ht="4.2" customHeight="1" x14ac:dyDescent="0.3">
      <c r="G9" s="78"/>
      <c r="H9" s="13"/>
      <c r="I9" s="80"/>
      <c r="J9" s="14"/>
      <c r="K9" s="11"/>
      <c r="L9" s="13"/>
      <c r="M9" s="80"/>
      <c r="N9" s="14"/>
      <c r="O9" s="11"/>
    </row>
    <row r="10" spans="1:15" ht="18" customHeight="1" x14ac:dyDescent="0.3">
      <c r="A10" s="2" t="s">
        <v>44</v>
      </c>
      <c r="G10" s="3" t="s">
        <v>240</v>
      </c>
      <c r="I10" s="22">
        <v>126275247</v>
      </c>
      <c r="J10" s="23"/>
      <c r="K10" s="23">
        <v>133284638</v>
      </c>
      <c r="L10" s="85"/>
      <c r="M10" s="22">
        <v>27651325</v>
      </c>
      <c r="N10" s="23"/>
      <c r="O10" s="23">
        <v>26616698</v>
      </c>
    </row>
    <row r="11" spans="1:15" ht="18" customHeight="1" x14ac:dyDescent="0.3">
      <c r="A11" s="2" t="s">
        <v>45</v>
      </c>
      <c r="G11" s="3">
        <v>41</v>
      </c>
      <c r="I11" s="29">
        <v>-106165148</v>
      </c>
      <c r="K11" s="9">
        <v>-114393062</v>
      </c>
      <c r="L11" s="81"/>
      <c r="M11" s="29">
        <v>-25145611</v>
      </c>
      <c r="O11" s="9">
        <v>-24418526</v>
      </c>
    </row>
    <row r="12" spans="1:15" ht="4.2" customHeight="1" x14ac:dyDescent="0.3">
      <c r="I12" s="22"/>
      <c r="J12" s="23"/>
      <c r="K12" s="23"/>
      <c r="L12" s="81"/>
      <c r="M12" s="22"/>
      <c r="N12" s="23"/>
      <c r="O12" s="23"/>
    </row>
    <row r="13" spans="1:15" ht="18" customHeight="1" x14ac:dyDescent="0.3">
      <c r="A13" s="5" t="s">
        <v>46</v>
      </c>
      <c r="G13" s="88"/>
      <c r="I13" s="18">
        <f>I10+I11</f>
        <v>20110099</v>
      </c>
      <c r="K13" s="4">
        <f>K10+K11</f>
        <v>18891576</v>
      </c>
      <c r="L13" s="81"/>
      <c r="M13" s="18">
        <f>M10+M11</f>
        <v>2505714</v>
      </c>
      <c r="O13" s="4">
        <f>O10+O11</f>
        <v>2198172</v>
      </c>
    </row>
    <row r="14" spans="1:15" ht="18" customHeight="1" x14ac:dyDescent="0.3">
      <c r="A14" s="2" t="s">
        <v>126</v>
      </c>
      <c r="G14" s="3">
        <v>41</v>
      </c>
      <c r="I14" s="22">
        <v>323720</v>
      </c>
      <c r="J14" s="23"/>
      <c r="K14" s="23">
        <v>1054490</v>
      </c>
      <c r="L14" s="85"/>
      <c r="M14" s="22">
        <v>1846312</v>
      </c>
      <c r="N14" s="23"/>
      <c r="O14" s="23">
        <v>1893534</v>
      </c>
    </row>
    <row r="15" spans="1:15" ht="18" customHeight="1" x14ac:dyDescent="0.3">
      <c r="A15" s="2" t="s">
        <v>47</v>
      </c>
      <c r="G15" s="3">
        <v>41</v>
      </c>
      <c r="I15" s="22">
        <v>28</v>
      </c>
      <c r="J15" s="23"/>
      <c r="K15" s="23">
        <v>6800</v>
      </c>
      <c r="L15" s="85"/>
      <c r="M15" s="22">
        <v>3759540</v>
      </c>
      <c r="N15" s="23"/>
      <c r="O15" s="23">
        <v>4937371</v>
      </c>
    </row>
    <row r="16" spans="1:15" ht="18" customHeight="1" x14ac:dyDescent="0.3">
      <c r="A16" s="2" t="s">
        <v>48</v>
      </c>
      <c r="G16" s="3" t="s">
        <v>278</v>
      </c>
      <c r="I16" s="27">
        <v>646775</v>
      </c>
      <c r="J16" s="23"/>
      <c r="K16" s="28">
        <v>932805</v>
      </c>
      <c r="L16" s="85"/>
      <c r="M16" s="27">
        <v>245576</v>
      </c>
      <c r="N16" s="23"/>
      <c r="O16" s="28">
        <v>204867</v>
      </c>
    </row>
    <row r="17" spans="1:15" ht="4.2" customHeight="1" x14ac:dyDescent="0.3">
      <c r="I17" s="22"/>
      <c r="J17" s="23"/>
      <c r="K17" s="23"/>
      <c r="L17" s="81"/>
      <c r="M17" s="22"/>
      <c r="N17" s="23"/>
      <c r="O17" s="23"/>
    </row>
    <row r="18" spans="1:15" ht="18" customHeight="1" x14ac:dyDescent="0.3">
      <c r="A18" s="5" t="s">
        <v>138</v>
      </c>
      <c r="B18" s="5"/>
      <c r="I18" s="22">
        <f>SUM(I13:I16)</f>
        <v>21080622</v>
      </c>
      <c r="J18" s="23"/>
      <c r="K18" s="23">
        <f>SUM(K13:K16)</f>
        <v>20885671</v>
      </c>
      <c r="L18" s="23"/>
      <c r="M18" s="22">
        <f>SUM(M13:M16)</f>
        <v>8357142</v>
      </c>
      <c r="N18" s="23"/>
      <c r="O18" s="23">
        <f>SUM(O13:O16)</f>
        <v>9233944</v>
      </c>
    </row>
    <row r="19" spans="1:15" ht="18" customHeight="1" x14ac:dyDescent="0.3">
      <c r="A19" s="2" t="s">
        <v>49</v>
      </c>
      <c r="I19" s="18">
        <v>-7205951</v>
      </c>
      <c r="K19" s="4">
        <v>-6845471</v>
      </c>
      <c r="L19" s="81"/>
      <c r="M19" s="18">
        <v>-741290</v>
      </c>
      <c r="O19" s="4">
        <v>-778792</v>
      </c>
    </row>
    <row r="20" spans="1:15" ht="18" customHeight="1" x14ac:dyDescent="0.3">
      <c r="A20" s="2" t="s">
        <v>50</v>
      </c>
      <c r="I20" s="18">
        <v>-9059572</v>
      </c>
      <c r="K20" s="4">
        <v>-8967576</v>
      </c>
      <c r="L20" s="81"/>
      <c r="M20" s="18">
        <v>-1876113</v>
      </c>
      <c r="O20" s="4">
        <v>-1718923</v>
      </c>
    </row>
    <row r="21" spans="1:15" ht="18" customHeight="1" x14ac:dyDescent="0.3">
      <c r="A21" s="2" t="s">
        <v>131</v>
      </c>
      <c r="I21" s="18">
        <v>95059</v>
      </c>
      <c r="K21" s="4">
        <v>182289</v>
      </c>
      <c r="L21" s="81"/>
      <c r="M21" s="18">
        <v>28360</v>
      </c>
      <c r="O21" s="4">
        <v>4979422</v>
      </c>
    </row>
    <row r="22" spans="1:15" ht="18" customHeight="1" x14ac:dyDescent="0.3">
      <c r="A22" s="2" t="s">
        <v>149</v>
      </c>
      <c r="I22" s="18">
        <v>54061</v>
      </c>
      <c r="K22" s="4">
        <v>971834</v>
      </c>
      <c r="L22" s="81"/>
      <c r="M22" s="18">
        <v>-492852</v>
      </c>
      <c r="O22" s="4">
        <v>744538</v>
      </c>
    </row>
    <row r="23" spans="1:15" ht="18" customHeight="1" x14ac:dyDescent="0.3">
      <c r="A23" s="2" t="s">
        <v>263</v>
      </c>
      <c r="G23" s="3">
        <v>44</v>
      </c>
      <c r="I23" s="18">
        <v>1199933</v>
      </c>
      <c r="K23" s="4">
        <v>0</v>
      </c>
      <c r="L23" s="81"/>
      <c r="M23" s="18">
        <v>483358</v>
      </c>
      <c r="O23" s="4">
        <v>0</v>
      </c>
    </row>
    <row r="24" spans="1:15" ht="18" customHeight="1" x14ac:dyDescent="0.3">
      <c r="A24" s="2" t="s">
        <v>229</v>
      </c>
      <c r="G24" s="3">
        <v>36</v>
      </c>
      <c r="I24" s="27">
        <v>-271836</v>
      </c>
      <c r="K24" s="28">
        <f>24113-1</f>
        <v>24112</v>
      </c>
      <c r="L24" s="81"/>
      <c r="M24" s="27">
        <v>-34863</v>
      </c>
      <c r="O24" s="28">
        <v>38078</v>
      </c>
    </row>
    <row r="25" spans="1:15" ht="4.2" customHeight="1" x14ac:dyDescent="0.3">
      <c r="I25" s="22"/>
      <c r="J25" s="23"/>
      <c r="K25" s="23"/>
      <c r="L25" s="81"/>
      <c r="M25" s="22"/>
      <c r="N25" s="23"/>
      <c r="O25" s="23"/>
    </row>
    <row r="26" spans="1:15" ht="18" customHeight="1" x14ac:dyDescent="0.3">
      <c r="A26" s="5" t="s">
        <v>51</v>
      </c>
      <c r="B26" s="5"/>
      <c r="C26" s="5"/>
      <c r="I26" s="18">
        <f t="shared" ref="I26:O26" si="0">SUM(I18:I25)</f>
        <v>5892316</v>
      </c>
      <c r="K26" s="4">
        <f>SUM(K18:K25)</f>
        <v>6250859</v>
      </c>
      <c r="L26" s="4"/>
      <c r="M26" s="18">
        <f t="shared" si="0"/>
        <v>5723742</v>
      </c>
      <c r="O26" s="4">
        <f t="shared" si="0"/>
        <v>12498267</v>
      </c>
    </row>
    <row r="27" spans="1:15" ht="18" customHeight="1" x14ac:dyDescent="0.3">
      <c r="A27" s="2" t="s">
        <v>52</v>
      </c>
      <c r="G27" s="3">
        <v>37</v>
      </c>
      <c r="I27" s="29">
        <v>-2055567</v>
      </c>
      <c r="K27" s="9">
        <v>-2025349</v>
      </c>
      <c r="L27" s="81"/>
      <c r="M27" s="29">
        <v>-1660459</v>
      </c>
      <c r="O27" s="9">
        <v>-1714448</v>
      </c>
    </row>
    <row r="28" spans="1:15" ht="4.2" customHeight="1" x14ac:dyDescent="0.3">
      <c r="I28" s="22"/>
      <c r="J28" s="23"/>
      <c r="K28" s="23"/>
      <c r="L28" s="81"/>
      <c r="M28" s="22"/>
      <c r="N28" s="23"/>
      <c r="O28" s="23"/>
    </row>
    <row r="29" spans="1:15" ht="18" customHeight="1" x14ac:dyDescent="0.3">
      <c r="A29" s="5" t="s">
        <v>279</v>
      </c>
      <c r="B29" s="5"/>
      <c r="C29" s="5"/>
      <c r="I29" s="24"/>
      <c r="J29" s="2"/>
      <c r="K29" s="2"/>
      <c r="L29" s="2"/>
      <c r="M29" s="24"/>
      <c r="N29" s="2"/>
      <c r="O29" s="2"/>
    </row>
    <row r="30" spans="1:15" ht="18" customHeight="1" x14ac:dyDescent="0.3">
      <c r="A30" s="5" t="s">
        <v>280</v>
      </c>
      <c r="B30" s="5"/>
      <c r="C30" s="5"/>
      <c r="I30" s="22">
        <f>SUM(I26:I27)</f>
        <v>3836749</v>
      </c>
      <c r="J30" s="23"/>
      <c r="K30" s="23">
        <f>SUM(K26:K27)</f>
        <v>4225510</v>
      </c>
      <c r="L30" s="81"/>
      <c r="M30" s="22">
        <f>SUM(M26:M27)</f>
        <v>4063283</v>
      </c>
      <c r="N30" s="23"/>
      <c r="O30" s="23">
        <f>SUM(O26:O27)</f>
        <v>10783819</v>
      </c>
    </row>
    <row r="31" spans="1:15" ht="18" customHeight="1" x14ac:dyDescent="0.3">
      <c r="A31" s="2" t="s">
        <v>90</v>
      </c>
      <c r="G31" s="3">
        <v>14</v>
      </c>
      <c r="I31" s="29">
        <v>591288</v>
      </c>
      <c r="K31" s="9">
        <v>263170</v>
      </c>
      <c r="L31" s="81"/>
      <c r="M31" s="29">
        <v>0</v>
      </c>
      <c r="O31" s="9">
        <v>0</v>
      </c>
    </row>
    <row r="32" spans="1:15" ht="4.2" customHeight="1" x14ac:dyDescent="0.3">
      <c r="I32" s="22"/>
      <c r="J32" s="23"/>
      <c r="K32" s="23"/>
      <c r="L32" s="81"/>
      <c r="M32" s="22"/>
      <c r="N32" s="23"/>
      <c r="O32" s="23"/>
    </row>
    <row r="33" spans="1:15" ht="18" customHeight="1" x14ac:dyDescent="0.3">
      <c r="A33" s="5" t="s">
        <v>174</v>
      </c>
      <c r="I33" s="22">
        <f>SUM(I30:I32)</f>
        <v>4428037</v>
      </c>
      <c r="J33" s="23"/>
      <c r="K33" s="23">
        <f>SUM(K30:K32)</f>
        <v>4488680</v>
      </c>
      <c r="L33" s="81"/>
      <c r="M33" s="22">
        <f>SUM(M30:M32)</f>
        <v>4063283</v>
      </c>
      <c r="N33" s="23"/>
      <c r="O33" s="23">
        <f>SUM(O30:O32)</f>
        <v>10783819</v>
      </c>
    </row>
    <row r="34" spans="1:15" ht="18" customHeight="1" x14ac:dyDescent="0.3">
      <c r="A34" s="2" t="s">
        <v>124</v>
      </c>
      <c r="G34" s="3">
        <v>39</v>
      </c>
      <c r="I34" s="29">
        <v>-157937</v>
      </c>
      <c r="K34" s="9">
        <v>-121120</v>
      </c>
      <c r="L34" s="81"/>
      <c r="M34" s="29">
        <v>-23163</v>
      </c>
      <c r="O34" s="9">
        <v>7296</v>
      </c>
    </row>
    <row r="35" spans="1:15" ht="4.2" customHeight="1" x14ac:dyDescent="0.3">
      <c r="I35" s="22"/>
      <c r="J35" s="23"/>
      <c r="K35" s="23"/>
      <c r="L35" s="81"/>
      <c r="M35" s="22"/>
      <c r="N35" s="23"/>
      <c r="O35" s="23"/>
    </row>
    <row r="36" spans="1:15" ht="18" customHeight="1" x14ac:dyDescent="0.3">
      <c r="A36" s="5" t="s">
        <v>203</v>
      </c>
      <c r="I36" s="22">
        <f>SUM(I33:I35)</f>
        <v>4270100</v>
      </c>
      <c r="J36" s="23"/>
      <c r="K36" s="23">
        <f>SUM(K33:K35)</f>
        <v>4367560</v>
      </c>
      <c r="L36" s="81"/>
      <c r="M36" s="22">
        <f>SUM(M33:M35)</f>
        <v>4040120</v>
      </c>
      <c r="N36" s="23"/>
      <c r="O36" s="23">
        <f>SUM(O33:O35)</f>
        <v>10791115</v>
      </c>
    </row>
    <row r="37" spans="1:15" ht="18" customHeight="1" x14ac:dyDescent="0.3">
      <c r="A37" s="2" t="s">
        <v>204</v>
      </c>
      <c r="G37" s="3">
        <v>13</v>
      </c>
      <c r="I37" s="29">
        <v>-102448</v>
      </c>
      <c r="K37" s="9">
        <v>-713090</v>
      </c>
      <c r="L37" s="81"/>
      <c r="M37" s="29">
        <v>0</v>
      </c>
      <c r="O37" s="9">
        <v>0</v>
      </c>
    </row>
    <row r="38" spans="1:15" ht="4.2" customHeight="1" x14ac:dyDescent="0.3">
      <c r="I38" s="22"/>
      <c r="J38" s="23"/>
      <c r="K38" s="23"/>
      <c r="L38" s="81"/>
      <c r="M38" s="22"/>
      <c r="N38" s="23"/>
      <c r="O38" s="23"/>
    </row>
    <row r="39" spans="1:15" ht="18" customHeight="1" thickBot="1" x14ac:dyDescent="0.35">
      <c r="A39" s="5" t="s">
        <v>205</v>
      </c>
      <c r="I39" s="30">
        <f>SUM(I36:I38)</f>
        <v>4167652</v>
      </c>
      <c r="J39" s="23"/>
      <c r="K39" s="31">
        <f>SUM(K36:K38)</f>
        <v>3654470</v>
      </c>
      <c r="L39" s="81"/>
      <c r="M39" s="30">
        <f>SUM(M36:M38)</f>
        <v>4040120</v>
      </c>
      <c r="N39" s="23"/>
      <c r="O39" s="31">
        <f>SUM(O36:O38)</f>
        <v>10791115</v>
      </c>
    </row>
    <row r="40" spans="1:15" ht="6" customHeight="1" thickTop="1" x14ac:dyDescent="0.3">
      <c r="I40" s="22"/>
      <c r="J40" s="23"/>
      <c r="K40" s="23"/>
      <c r="L40" s="81"/>
      <c r="M40" s="22"/>
      <c r="N40" s="23"/>
      <c r="O40" s="23"/>
    </row>
    <row r="41" spans="1:15" ht="18" customHeight="1" x14ac:dyDescent="0.3">
      <c r="A41" s="5" t="s">
        <v>176</v>
      </c>
      <c r="B41" s="5"/>
      <c r="I41" s="96"/>
      <c r="K41" s="23"/>
      <c r="L41" s="81"/>
      <c r="M41" s="89"/>
      <c r="O41" s="90"/>
    </row>
    <row r="42" spans="1:15" s="34" customFormat="1" ht="18" customHeight="1" x14ac:dyDescent="0.3">
      <c r="B42" s="34" t="s">
        <v>105</v>
      </c>
      <c r="G42" s="21"/>
      <c r="H42" s="21"/>
      <c r="I42" s="22"/>
      <c r="J42" s="23"/>
      <c r="K42" s="23"/>
      <c r="L42" s="85"/>
      <c r="M42" s="22"/>
      <c r="N42" s="23"/>
      <c r="O42" s="23"/>
    </row>
    <row r="43" spans="1:15" s="34" customFormat="1" ht="18" customHeight="1" x14ac:dyDescent="0.3">
      <c r="C43" s="34" t="s">
        <v>103</v>
      </c>
      <c r="G43" s="21"/>
      <c r="H43" s="21"/>
      <c r="I43" s="22">
        <v>3918325</v>
      </c>
      <c r="J43" s="23"/>
      <c r="K43" s="23">
        <v>3969301</v>
      </c>
      <c r="L43" s="85"/>
      <c r="M43" s="22">
        <v>4040120</v>
      </c>
      <c r="N43" s="23"/>
      <c r="O43" s="23">
        <v>10791115</v>
      </c>
    </row>
    <row r="44" spans="1:15" s="34" customFormat="1" ht="18" customHeight="1" x14ac:dyDescent="0.3">
      <c r="C44" s="34" t="s">
        <v>104</v>
      </c>
      <c r="G44" s="21"/>
      <c r="H44" s="21"/>
      <c r="I44" s="29">
        <v>-102448</v>
      </c>
      <c r="J44" s="4"/>
      <c r="K44" s="9">
        <v>-713090</v>
      </c>
      <c r="L44" s="81"/>
      <c r="M44" s="29">
        <v>0</v>
      </c>
      <c r="N44" s="4"/>
      <c r="O44" s="9">
        <v>0</v>
      </c>
    </row>
    <row r="45" spans="1:15" ht="4.2" customHeight="1" x14ac:dyDescent="0.3">
      <c r="I45" s="22"/>
      <c r="J45" s="23"/>
      <c r="K45" s="23"/>
      <c r="L45" s="81"/>
      <c r="M45" s="22"/>
      <c r="N45" s="23"/>
      <c r="O45" s="23"/>
    </row>
    <row r="46" spans="1:15" s="34" customFormat="1" ht="18" customHeight="1" x14ac:dyDescent="0.3">
      <c r="G46" s="21"/>
      <c r="H46" s="21"/>
      <c r="I46" s="22">
        <f>SUM(I42:I45)</f>
        <v>3815877</v>
      </c>
      <c r="J46" s="23"/>
      <c r="K46" s="23">
        <f>SUM(K42:K45)</f>
        <v>3256211</v>
      </c>
      <c r="L46" s="85"/>
      <c r="M46" s="22">
        <f>SUM(M43:M45)</f>
        <v>4040120</v>
      </c>
      <c r="N46" s="23"/>
      <c r="O46" s="23">
        <f>SUM(O43:O45)</f>
        <v>10791115</v>
      </c>
    </row>
    <row r="47" spans="1:15" s="34" customFormat="1" ht="18" customHeight="1" x14ac:dyDescent="0.3">
      <c r="B47" s="34" t="s">
        <v>53</v>
      </c>
      <c r="G47" s="21"/>
      <c r="H47" s="21"/>
      <c r="I47" s="29">
        <v>351775</v>
      </c>
      <c r="J47" s="4"/>
      <c r="K47" s="9">
        <v>398259</v>
      </c>
      <c r="L47" s="85"/>
      <c r="M47" s="29">
        <v>0</v>
      </c>
      <c r="N47" s="23"/>
      <c r="O47" s="9">
        <v>0</v>
      </c>
    </row>
    <row r="48" spans="1:15" ht="4.2" customHeight="1" x14ac:dyDescent="0.3">
      <c r="I48" s="22"/>
      <c r="J48" s="23"/>
      <c r="K48" s="23"/>
      <c r="L48" s="81"/>
      <c r="M48" s="22"/>
      <c r="N48" s="23"/>
      <c r="O48" s="23"/>
    </row>
    <row r="49" spans="1:15" ht="18" customHeight="1" thickBot="1" x14ac:dyDescent="0.35">
      <c r="A49" s="5" t="s">
        <v>205</v>
      </c>
      <c r="I49" s="30">
        <f>SUM(I46:I48)</f>
        <v>4167652</v>
      </c>
      <c r="J49" s="23"/>
      <c r="K49" s="31">
        <f>SUM(K46:K48)</f>
        <v>3654470</v>
      </c>
      <c r="L49" s="81"/>
      <c r="M49" s="30">
        <f>SUM(M46:M48)</f>
        <v>4040120</v>
      </c>
      <c r="O49" s="31">
        <f>SUM(O46:O48)</f>
        <v>10791115</v>
      </c>
    </row>
    <row r="50" spans="1:15" ht="6" customHeight="1" thickTop="1" x14ac:dyDescent="0.3">
      <c r="I50" s="22"/>
      <c r="J50" s="23"/>
      <c r="K50" s="23"/>
      <c r="M50" s="22"/>
      <c r="N50" s="23"/>
      <c r="O50" s="23"/>
    </row>
    <row r="51" spans="1:15" ht="18" customHeight="1" x14ac:dyDescent="0.3">
      <c r="A51" s="5" t="s">
        <v>281</v>
      </c>
      <c r="I51" s="18"/>
      <c r="M51" s="18"/>
    </row>
    <row r="52" spans="1:15" ht="18" customHeight="1" x14ac:dyDescent="0.3">
      <c r="A52" s="5" t="s">
        <v>282</v>
      </c>
      <c r="I52" s="18"/>
      <c r="M52" s="18"/>
    </row>
    <row r="53" spans="1:15" ht="18" customHeight="1" x14ac:dyDescent="0.3">
      <c r="B53" s="2" t="s">
        <v>184</v>
      </c>
      <c r="G53" s="3">
        <v>40</v>
      </c>
      <c r="I53" s="18"/>
      <c r="L53" s="4"/>
      <c r="M53" s="18"/>
    </row>
    <row r="54" spans="1:15" ht="18" customHeight="1" x14ac:dyDescent="0.3">
      <c r="C54" s="2" t="s">
        <v>103</v>
      </c>
      <c r="G54" s="88"/>
      <c r="I54" s="91">
        <v>0.82</v>
      </c>
      <c r="J54" s="92"/>
      <c r="K54" s="92">
        <v>0.83</v>
      </c>
      <c r="L54" s="92"/>
      <c r="M54" s="91">
        <v>0.85</v>
      </c>
      <c r="N54" s="92"/>
      <c r="O54" s="92">
        <v>2.2599999999999998</v>
      </c>
    </row>
    <row r="55" spans="1:15" ht="18" customHeight="1" x14ac:dyDescent="0.3">
      <c r="C55" s="2" t="s">
        <v>104</v>
      </c>
      <c r="G55" s="88"/>
      <c r="I55" s="93">
        <v>-0.02</v>
      </c>
      <c r="J55" s="92"/>
      <c r="K55" s="94">
        <v>-0.15</v>
      </c>
      <c r="L55" s="95"/>
      <c r="M55" s="93">
        <v>0</v>
      </c>
      <c r="N55" s="92"/>
      <c r="O55" s="94">
        <v>0</v>
      </c>
    </row>
    <row r="56" spans="1:15" ht="4.2" customHeight="1" x14ac:dyDescent="0.3">
      <c r="I56" s="96"/>
      <c r="J56" s="97"/>
      <c r="K56" s="97"/>
      <c r="L56" s="95"/>
      <c r="M56" s="96"/>
      <c r="N56" s="97"/>
      <c r="O56" s="97"/>
    </row>
    <row r="57" spans="1:15" ht="18" customHeight="1" thickBot="1" x14ac:dyDescent="0.35">
      <c r="C57" s="2" t="s">
        <v>173</v>
      </c>
      <c r="I57" s="98">
        <f>SUM(I54:I55)</f>
        <v>0.79999999999999993</v>
      </c>
      <c r="J57" s="97"/>
      <c r="K57" s="99">
        <f>SUM(K54:K55)</f>
        <v>0.67999999999999994</v>
      </c>
      <c r="L57" s="95"/>
      <c r="M57" s="98">
        <f>SUM(M54:M55)</f>
        <v>0.85</v>
      </c>
      <c r="N57" s="92"/>
      <c r="O57" s="99">
        <f>SUM(O54:O55)</f>
        <v>2.2599999999999998</v>
      </c>
    </row>
    <row r="58" spans="1:15" ht="18" customHeight="1" thickTop="1" x14ac:dyDescent="0.3">
      <c r="G58" s="88"/>
      <c r="I58" s="97"/>
      <c r="J58" s="97"/>
      <c r="K58" s="97"/>
      <c r="L58" s="95"/>
      <c r="M58" s="97"/>
      <c r="N58" s="92"/>
      <c r="O58" s="97"/>
    </row>
    <row r="59" spans="1:15" ht="18" customHeight="1" x14ac:dyDescent="0.3">
      <c r="I59" s="97"/>
      <c r="K59" s="23"/>
      <c r="L59" s="81"/>
      <c r="M59" s="97"/>
    </row>
    <row r="60" spans="1:15" ht="18" customHeight="1" x14ac:dyDescent="0.3">
      <c r="I60" s="23"/>
      <c r="J60" s="23"/>
      <c r="K60" s="23"/>
      <c r="L60" s="12"/>
      <c r="M60" s="23"/>
      <c r="N60" s="23"/>
      <c r="O60" s="23"/>
    </row>
    <row r="61" spans="1:15" ht="12.75" customHeight="1" x14ac:dyDescent="0.3">
      <c r="C61" s="86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</row>
    <row r="62" spans="1:15" s="34" customFormat="1" ht="22.2" customHeight="1" x14ac:dyDescent="0.3">
      <c r="A62" s="32" t="str">
        <f>'BS 7-9'!A62</f>
        <v>หมายเหตุประกอบงบการเงินรวมและงบการเงินเฉพาะกิจการเป็นส่วนหนึ่งของงบการเงินนี้</v>
      </c>
      <c r="B62" s="32"/>
      <c r="C62" s="32"/>
      <c r="D62" s="32"/>
      <c r="E62" s="32"/>
      <c r="F62" s="32"/>
      <c r="G62" s="33"/>
      <c r="H62" s="33"/>
      <c r="I62" s="28"/>
      <c r="J62" s="28"/>
      <c r="K62" s="28"/>
      <c r="L62" s="33"/>
      <c r="M62" s="28"/>
      <c r="N62" s="28"/>
      <c r="O62" s="28"/>
    </row>
  </sheetData>
  <mergeCells count="2">
    <mergeCell ref="I5:K5"/>
    <mergeCell ref="M5:O5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3"/>
  <sheetViews>
    <sheetView tabSelected="1" topLeftCell="A19" zoomScale="90" zoomScaleNormal="90" zoomScaleSheetLayoutView="100" workbookViewId="0">
      <selection activeCell="K27" sqref="K27"/>
    </sheetView>
  </sheetViews>
  <sheetFormatPr defaultColWidth="5.6640625" defaultRowHeight="15.6" customHeight="1" x14ac:dyDescent="0.3"/>
  <cols>
    <col min="1" max="5" width="1.33203125" style="2" customWidth="1"/>
    <col min="6" max="6" width="36.5546875" style="2" customWidth="1"/>
    <col min="7" max="7" width="7.44140625" style="3" customWidth="1"/>
    <col min="8" max="8" width="0.5546875" style="3" customWidth="1"/>
    <col min="9" max="9" width="11.6640625" style="4" customWidth="1"/>
    <col min="10" max="10" width="0.5546875" style="4" customWidth="1"/>
    <col min="11" max="11" width="11.6640625" style="4" customWidth="1"/>
    <col min="12" max="12" width="0.5546875" style="3" customWidth="1"/>
    <col min="13" max="13" width="11.6640625" style="4" customWidth="1"/>
    <col min="14" max="14" width="0.5546875" style="4" customWidth="1"/>
    <col min="15" max="15" width="11.6640625" style="4" customWidth="1"/>
    <col min="16" max="16384" width="5.6640625" style="2"/>
  </cols>
  <sheetData>
    <row r="1" spans="1:15" ht="18" customHeight="1" x14ac:dyDescent="0.3">
      <c r="A1" s="1" t="s">
        <v>0</v>
      </c>
    </row>
    <row r="2" spans="1:15" s="5" customFormat="1" ht="18" customHeight="1" x14ac:dyDescent="0.3">
      <c r="A2" s="5" t="s">
        <v>202</v>
      </c>
      <c r="G2" s="13"/>
      <c r="H2" s="13"/>
      <c r="I2" s="14"/>
      <c r="J2" s="14"/>
      <c r="K2" s="14"/>
      <c r="L2" s="13"/>
      <c r="M2" s="14"/>
      <c r="N2" s="14"/>
      <c r="O2" s="14"/>
    </row>
    <row r="3" spans="1:15" ht="18" customHeight="1" x14ac:dyDescent="0.3">
      <c r="A3" s="6" t="str">
        <f>'PL 10'!A3</f>
        <v>สำหรับปีสิ้นสุดวันที่ 31 ธันวาคม พ.ศ. 2562</v>
      </c>
      <c r="B3" s="7"/>
      <c r="C3" s="7"/>
      <c r="D3" s="7"/>
      <c r="E3" s="7"/>
      <c r="F3" s="7"/>
      <c r="G3" s="8"/>
      <c r="H3" s="8"/>
      <c r="I3" s="9"/>
      <c r="J3" s="9"/>
      <c r="K3" s="9"/>
      <c r="L3" s="8"/>
      <c r="M3" s="9"/>
      <c r="N3" s="9"/>
      <c r="O3" s="9"/>
    </row>
    <row r="4" spans="1:15" ht="18" customHeight="1" x14ac:dyDescent="0.3"/>
    <row r="5" spans="1:15" ht="18" customHeight="1" x14ac:dyDescent="0.3">
      <c r="I5" s="204" t="str">
        <f>'BS 7-9'!G5</f>
        <v>งบการเงินรวม</v>
      </c>
      <c r="J5" s="204"/>
      <c r="K5" s="204"/>
      <c r="L5" s="13"/>
      <c r="M5" s="204" t="str">
        <f>'BS 7-9'!K5</f>
        <v>งบการเงินเฉพาะกิจการ</v>
      </c>
      <c r="N5" s="204"/>
      <c r="O5" s="204"/>
    </row>
    <row r="6" spans="1:15" ht="18" customHeight="1" x14ac:dyDescent="0.3">
      <c r="I6" s="10" t="s">
        <v>2</v>
      </c>
      <c r="J6" s="11"/>
      <c r="K6" s="10" t="s">
        <v>2</v>
      </c>
      <c r="M6" s="10" t="s">
        <v>2</v>
      </c>
      <c r="N6" s="11"/>
      <c r="O6" s="10" t="s">
        <v>2</v>
      </c>
    </row>
    <row r="7" spans="1:15" ht="18" customHeight="1" x14ac:dyDescent="0.3">
      <c r="A7" s="2" t="s">
        <v>43</v>
      </c>
      <c r="G7" s="21"/>
      <c r="H7" s="78"/>
      <c r="I7" s="14" t="s">
        <v>134</v>
      </c>
      <c r="J7" s="14"/>
      <c r="K7" s="14" t="s">
        <v>129</v>
      </c>
      <c r="L7" s="15"/>
      <c r="M7" s="14" t="s">
        <v>134</v>
      </c>
      <c r="N7" s="14"/>
      <c r="O7" s="14" t="s">
        <v>129</v>
      </c>
    </row>
    <row r="8" spans="1:15" ht="18" customHeight="1" x14ac:dyDescent="0.3">
      <c r="G8" s="16" t="s">
        <v>3</v>
      </c>
      <c r="H8" s="79"/>
      <c r="I8" s="17" t="s">
        <v>4</v>
      </c>
      <c r="J8" s="14"/>
      <c r="K8" s="17" t="s">
        <v>4</v>
      </c>
      <c r="L8" s="13"/>
      <c r="M8" s="17" t="s">
        <v>4</v>
      </c>
      <c r="N8" s="14"/>
      <c r="O8" s="17" t="s">
        <v>4</v>
      </c>
    </row>
    <row r="9" spans="1:15" ht="6" customHeight="1" x14ac:dyDescent="0.3">
      <c r="G9" s="78"/>
      <c r="H9" s="79"/>
      <c r="I9" s="80"/>
      <c r="J9" s="14"/>
      <c r="K9" s="11"/>
      <c r="L9" s="13"/>
      <c r="M9" s="80"/>
      <c r="N9" s="14"/>
      <c r="O9" s="11"/>
    </row>
    <row r="10" spans="1:15" ht="18" customHeight="1" x14ac:dyDescent="0.3">
      <c r="A10" s="2" t="s">
        <v>205</v>
      </c>
      <c r="G10" s="21"/>
      <c r="H10" s="21"/>
      <c r="I10" s="29">
        <f>+'PL 10'!I49</f>
        <v>4167652</v>
      </c>
      <c r="K10" s="9">
        <f>+'PL 10'!K49</f>
        <v>3654470</v>
      </c>
      <c r="L10" s="81"/>
      <c r="M10" s="29">
        <f>+'PL 10'!M49</f>
        <v>4040120</v>
      </c>
      <c r="O10" s="9">
        <f>+'PL 10'!O49</f>
        <v>10791115</v>
      </c>
    </row>
    <row r="11" spans="1:15" ht="8.1" customHeight="1" x14ac:dyDescent="0.3">
      <c r="I11" s="22"/>
      <c r="J11" s="23"/>
      <c r="K11" s="23"/>
      <c r="L11" s="81"/>
      <c r="M11" s="22"/>
      <c r="N11" s="23"/>
      <c r="O11" s="23"/>
    </row>
    <row r="12" spans="1:15" ht="18" customHeight="1" x14ac:dyDescent="0.3">
      <c r="A12" s="5" t="s">
        <v>54</v>
      </c>
      <c r="G12" s="21"/>
      <c r="H12" s="21"/>
      <c r="I12" s="18"/>
      <c r="L12" s="81"/>
      <c r="M12" s="18"/>
    </row>
    <row r="13" spans="1:15" ht="18" customHeight="1" x14ac:dyDescent="0.3">
      <c r="A13" s="2" t="s">
        <v>55</v>
      </c>
      <c r="I13" s="18"/>
      <c r="L13" s="81"/>
      <c r="M13" s="18"/>
    </row>
    <row r="14" spans="1:15" ht="18" customHeight="1" x14ac:dyDescent="0.3">
      <c r="B14" s="2" t="s">
        <v>56</v>
      </c>
      <c r="I14" s="18"/>
      <c r="L14" s="81"/>
      <c r="M14" s="18"/>
    </row>
    <row r="15" spans="1:15" ht="18" customHeight="1" x14ac:dyDescent="0.3">
      <c r="C15" s="2" t="s">
        <v>265</v>
      </c>
      <c r="I15" s="18"/>
      <c r="L15" s="81"/>
      <c r="M15" s="18"/>
    </row>
    <row r="16" spans="1:15" ht="18" customHeight="1" x14ac:dyDescent="0.3">
      <c r="D16" s="2" t="s">
        <v>248</v>
      </c>
      <c r="I16" s="18">
        <v>235882</v>
      </c>
      <c r="K16" s="4">
        <v>61767</v>
      </c>
      <c r="L16" s="81"/>
      <c r="M16" s="18">
        <f>196414+1</f>
        <v>196415</v>
      </c>
      <c r="O16" s="4">
        <v>0</v>
      </c>
    </row>
    <row r="17" spans="1:15" ht="18" customHeight="1" x14ac:dyDescent="0.3">
      <c r="C17" s="2" t="s">
        <v>208</v>
      </c>
      <c r="G17" s="3">
        <v>14</v>
      </c>
      <c r="I17" s="18">
        <v>-46846</v>
      </c>
      <c r="K17" s="4">
        <v>-208677</v>
      </c>
      <c r="M17" s="18">
        <v>0</v>
      </c>
      <c r="O17" s="4">
        <v>0</v>
      </c>
    </row>
    <row r="18" spans="1:15" ht="18" customHeight="1" x14ac:dyDescent="0.3">
      <c r="C18" s="2" t="s">
        <v>127</v>
      </c>
      <c r="I18" s="82">
        <v>-12973</v>
      </c>
      <c r="K18" s="83">
        <v>213556</v>
      </c>
      <c r="L18" s="81"/>
      <c r="M18" s="82">
        <v>0</v>
      </c>
      <c r="O18" s="83">
        <v>0</v>
      </c>
    </row>
    <row r="19" spans="1:15" ht="6" customHeight="1" x14ac:dyDescent="0.3">
      <c r="I19" s="22"/>
      <c r="J19" s="23"/>
      <c r="K19" s="23"/>
      <c r="L19" s="81"/>
      <c r="M19" s="22"/>
      <c r="N19" s="23"/>
      <c r="O19" s="23"/>
    </row>
    <row r="20" spans="1:15" ht="18" customHeight="1" x14ac:dyDescent="0.3">
      <c r="C20" s="2" t="s">
        <v>57</v>
      </c>
      <c r="I20" s="22"/>
      <c r="K20" s="23"/>
      <c r="L20" s="81"/>
      <c r="M20" s="22"/>
      <c r="O20" s="23"/>
    </row>
    <row r="21" spans="1:15" ht="18" customHeight="1" x14ac:dyDescent="0.3">
      <c r="D21" s="2" t="s">
        <v>58</v>
      </c>
      <c r="I21" s="82">
        <f>SUM(I16:I18)</f>
        <v>176063</v>
      </c>
      <c r="K21" s="83">
        <f>SUM(K16:K18)</f>
        <v>66646</v>
      </c>
      <c r="L21" s="81"/>
      <c r="M21" s="82">
        <f>SUM(M16:M18)</f>
        <v>196415</v>
      </c>
      <c r="O21" s="83">
        <f>SUM(O16:O18)</f>
        <v>0</v>
      </c>
    </row>
    <row r="22" spans="1:15" ht="18" customHeight="1" x14ac:dyDescent="0.3">
      <c r="I22" s="22"/>
      <c r="J22" s="23"/>
      <c r="K22" s="23"/>
      <c r="L22" s="81"/>
      <c r="M22" s="22"/>
      <c r="N22" s="23"/>
      <c r="O22" s="23"/>
    </row>
    <row r="23" spans="1:15" ht="18" customHeight="1" x14ac:dyDescent="0.3">
      <c r="A23" s="2" t="s">
        <v>59</v>
      </c>
      <c r="I23" s="18"/>
      <c r="L23" s="81"/>
      <c r="M23" s="18"/>
    </row>
    <row r="24" spans="1:15" ht="18" customHeight="1" x14ac:dyDescent="0.3">
      <c r="B24" s="2" t="s">
        <v>56</v>
      </c>
      <c r="I24" s="18"/>
      <c r="L24" s="81"/>
      <c r="M24" s="18"/>
    </row>
    <row r="25" spans="1:15" ht="18" customHeight="1" x14ac:dyDescent="0.3">
      <c r="C25" s="2" t="s">
        <v>60</v>
      </c>
      <c r="I25" s="18"/>
      <c r="L25" s="81"/>
      <c r="M25" s="18"/>
    </row>
    <row r="26" spans="1:15" ht="18" customHeight="1" x14ac:dyDescent="0.3">
      <c r="D26" s="2" t="s">
        <v>61</v>
      </c>
      <c r="I26" s="18">
        <v>-2163482</v>
      </c>
      <c r="K26" s="4">
        <v>-1224938</v>
      </c>
      <c r="L26" s="81"/>
      <c r="M26" s="18">
        <v>0</v>
      </c>
      <c r="O26" s="4">
        <v>0</v>
      </c>
    </row>
    <row r="27" spans="1:15" ht="18" customHeight="1" x14ac:dyDescent="0.3">
      <c r="C27" s="2" t="s">
        <v>150</v>
      </c>
      <c r="I27" s="18"/>
      <c r="L27" s="81"/>
      <c r="M27" s="18"/>
    </row>
    <row r="28" spans="1:15" ht="18" customHeight="1" x14ac:dyDescent="0.3">
      <c r="D28" s="2" t="s">
        <v>151</v>
      </c>
      <c r="I28" s="18">
        <v>4535</v>
      </c>
      <c r="K28" s="4">
        <v>59010</v>
      </c>
      <c r="L28" s="81"/>
      <c r="M28" s="18">
        <v>0</v>
      </c>
      <c r="O28" s="4">
        <v>61302</v>
      </c>
    </row>
    <row r="29" spans="1:15" ht="18" customHeight="1" x14ac:dyDescent="0.3">
      <c r="C29" s="2" t="s">
        <v>167</v>
      </c>
      <c r="I29" s="84"/>
      <c r="L29" s="81"/>
      <c r="M29" s="18"/>
    </row>
    <row r="30" spans="1:15" ht="18" customHeight="1" x14ac:dyDescent="0.3">
      <c r="D30" s="2" t="s">
        <v>151</v>
      </c>
      <c r="I30" s="18">
        <v>0</v>
      </c>
      <c r="K30" s="4">
        <v>-27633</v>
      </c>
      <c r="L30" s="81"/>
      <c r="M30" s="18">
        <v>0</v>
      </c>
      <c r="O30" s="4">
        <v>-27633</v>
      </c>
    </row>
    <row r="31" spans="1:15" ht="18" customHeight="1" x14ac:dyDescent="0.3">
      <c r="C31" s="2" t="s">
        <v>153</v>
      </c>
      <c r="I31" s="84"/>
      <c r="L31" s="81"/>
      <c r="M31" s="18"/>
    </row>
    <row r="32" spans="1:15" ht="18" customHeight="1" x14ac:dyDescent="0.3">
      <c r="D32" s="2" t="s">
        <v>154</v>
      </c>
      <c r="G32" s="3">
        <v>33</v>
      </c>
      <c r="I32" s="18">
        <f>2067390-38935</f>
        <v>2028455</v>
      </c>
      <c r="K32" s="4">
        <v>0</v>
      </c>
      <c r="L32" s="81"/>
      <c r="M32" s="18">
        <f>2239941-6679</f>
        <v>2233262</v>
      </c>
      <c r="O32" s="4">
        <v>0</v>
      </c>
    </row>
    <row r="33" spans="1:15" ht="18" customHeight="1" x14ac:dyDescent="0.3">
      <c r="C33" s="2" t="s">
        <v>152</v>
      </c>
      <c r="I33" s="18"/>
      <c r="L33" s="81"/>
      <c r="M33" s="18"/>
    </row>
    <row r="34" spans="1:15" ht="18" customHeight="1" x14ac:dyDescent="0.3">
      <c r="D34" s="2" t="s">
        <v>164</v>
      </c>
      <c r="G34" s="3">
        <v>33</v>
      </c>
      <c r="I34" s="27">
        <f>-2096119+38935</f>
        <v>-2057184</v>
      </c>
      <c r="K34" s="28">
        <v>0</v>
      </c>
      <c r="L34" s="81"/>
      <c r="M34" s="27">
        <f>-2131297+6679</f>
        <v>-2124618</v>
      </c>
      <c r="O34" s="28">
        <v>0</v>
      </c>
    </row>
    <row r="35" spans="1:15" ht="6" customHeight="1" x14ac:dyDescent="0.3">
      <c r="I35" s="22"/>
      <c r="J35" s="23"/>
      <c r="K35" s="23"/>
      <c r="L35" s="81"/>
      <c r="M35" s="22"/>
      <c r="N35" s="23"/>
      <c r="O35" s="23"/>
    </row>
    <row r="36" spans="1:15" ht="18" customHeight="1" x14ac:dyDescent="0.3">
      <c r="C36" s="2" t="s">
        <v>62</v>
      </c>
      <c r="I36" s="22"/>
      <c r="K36" s="23"/>
      <c r="L36" s="81"/>
      <c r="M36" s="22"/>
      <c r="O36" s="23"/>
    </row>
    <row r="37" spans="1:15" ht="18" customHeight="1" x14ac:dyDescent="0.3">
      <c r="D37" s="2" t="s">
        <v>58</v>
      </c>
      <c r="I37" s="82">
        <f>SUM(I25:I36)</f>
        <v>-2187676</v>
      </c>
      <c r="K37" s="83">
        <f>SUM(K25:K36)</f>
        <v>-1193561</v>
      </c>
      <c r="L37" s="81"/>
      <c r="M37" s="82">
        <f>SUM(M25:M36)</f>
        <v>108644</v>
      </c>
      <c r="O37" s="83">
        <f>SUM(O25:O36)</f>
        <v>33669</v>
      </c>
    </row>
    <row r="38" spans="1:15" ht="6" customHeight="1" x14ac:dyDescent="0.3">
      <c r="I38" s="22"/>
      <c r="J38" s="23"/>
      <c r="K38" s="23"/>
      <c r="L38" s="81"/>
      <c r="M38" s="22"/>
      <c r="N38" s="23"/>
      <c r="O38" s="23"/>
    </row>
    <row r="39" spans="1:15" ht="18" customHeight="1" x14ac:dyDescent="0.3">
      <c r="A39" s="5" t="s">
        <v>206</v>
      </c>
      <c r="I39" s="82">
        <f>SUM(I21,I37)</f>
        <v>-2011613</v>
      </c>
      <c r="K39" s="83">
        <f>SUM(K21,K37)</f>
        <v>-1126915</v>
      </c>
      <c r="L39" s="81"/>
      <c r="M39" s="82">
        <f>SUM(M21,M37)</f>
        <v>305059</v>
      </c>
      <c r="O39" s="83">
        <f>SUM(O21,O37)</f>
        <v>33669</v>
      </c>
    </row>
    <row r="40" spans="1:15" ht="6" customHeight="1" x14ac:dyDescent="0.3">
      <c r="I40" s="22"/>
      <c r="J40" s="23"/>
      <c r="K40" s="23"/>
      <c r="L40" s="81"/>
      <c r="M40" s="22"/>
      <c r="N40" s="23"/>
      <c r="O40" s="23"/>
    </row>
    <row r="41" spans="1:15" ht="18" customHeight="1" thickBot="1" x14ac:dyDescent="0.35">
      <c r="A41" s="5" t="s">
        <v>207</v>
      </c>
      <c r="I41" s="30">
        <f>SUM(I37,I21,I10)</f>
        <v>2156039</v>
      </c>
      <c r="J41" s="23"/>
      <c r="K41" s="31">
        <f>SUM(K37,K21,K10)</f>
        <v>2527555</v>
      </c>
      <c r="L41" s="81"/>
      <c r="M41" s="30">
        <f>SUM(M37,M21,M10)</f>
        <v>4345179</v>
      </c>
      <c r="N41" s="23"/>
      <c r="O41" s="31">
        <f>SUM(O37,O21,O10)</f>
        <v>10824784</v>
      </c>
    </row>
    <row r="42" spans="1:15" ht="18" customHeight="1" thickTop="1" x14ac:dyDescent="0.3">
      <c r="I42" s="18"/>
      <c r="L42" s="4"/>
      <c r="M42" s="18"/>
    </row>
    <row r="43" spans="1:15" ht="18" customHeight="1" x14ac:dyDescent="0.3">
      <c r="A43" s="5" t="s">
        <v>185</v>
      </c>
      <c r="B43" s="5"/>
      <c r="I43" s="22"/>
      <c r="K43" s="23"/>
      <c r="L43" s="81"/>
      <c r="M43" s="22"/>
      <c r="O43" s="23"/>
    </row>
    <row r="44" spans="1:15" s="34" customFormat="1" ht="18" customHeight="1" x14ac:dyDescent="0.3">
      <c r="B44" s="34" t="s">
        <v>105</v>
      </c>
      <c r="G44" s="21"/>
      <c r="H44" s="21"/>
      <c r="I44" s="22">
        <v>1807737</v>
      </c>
      <c r="J44" s="23"/>
      <c r="K44" s="23">
        <v>2133675</v>
      </c>
      <c r="L44" s="85"/>
      <c r="M44" s="22">
        <f>4345178+1</f>
        <v>4345179</v>
      </c>
      <c r="N44" s="23"/>
      <c r="O44" s="23">
        <v>10824784</v>
      </c>
    </row>
    <row r="45" spans="1:15" s="34" customFormat="1" ht="18" customHeight="1" x14ac:dyDescent="0.3">
      <c r="B45" s="34" t="s">
        <v>53</v>
      </c>
      <c r="G45" s="21"/>
      <c r="H45" s="21"/>
      <c r="I45" s="29">
        <f>'EQ Consol 12'!AD32</f>
        <v>348302</v>
      </c>
      <c r="J45" s="4"/>
      <c r="K45" s="9">
        <v>393880</v>
      </c>
      <c r="L45" s="85"/>
      <c r="M45" s="29">
        <v>0</v>
      </c>
      <c r="N45" s="23"/>
      <c r="O45" s="9">
        <v>0</v>
      </c>
    </row>
    <row r="46" spans="1:15" ht="6" customHeight="1" x14ac:dyDescent="0.3">
      <c r="I46" s="22"/>
      <c r="J46" s="23"/>
      <c r="K46" s="23"/>
      <c r="L46" s="81"/>
      <c r="M46" s="22"/>
      <c r="N46" s="23"/>
      <c r="O46" s="23"/>
    </row>
    <row r="47" spans="1:15" ht="18" customHeight="1" thickBot="1" x14ac:dyDescent="0.35">
      <c r="A47" s="5" t="s">
        <v>207</v>
      </c>
      <c r="I47" s="30">
        <f>SUM(I44:I46)</f>
        <v>2156039</v>
      </c>
      <c r="J47" s="23"/>
      <c r="K47" s="31">
        <f>SUM(K44:K46)</f>
        <v>2527555</v>
      </c>
      <c r="L47" s="81"/>
      <c r="M47" s="30">
        <f>SUM(M44:M46)</f>
        <v>4345179</v>
      </c>
      <c r="O47" s="31">
        <f>SUM(O44:O46)</f>
        <v>10824784</v>
      </c>
    </row>
    <row r="48" spans="1:15" ht="24.75" customHeight="1" thickTop="1" x14ac:dyDescent="0.3"/>
    <row r="49" spans="1:15" ht="18" customHeight="1" x14ac:dyDescent="0.3">
      <c r="I49" s="23"/>
      <c r="J49" s="23"/>
      <c r="K49" s="23"/>
      <c r="L49" s="12"/>
      <c r="M49" s="23"/>
      <c r="N49" s="23"/>
      <c r="O49" s="23"/>
    </row>
    <row r="50" spans="1:15" ht="18" customHeight="1" x14ac:dyDescent="0.3"/>
    <row r="51" spans="1:15" ht="20.25" customHeight="1" x14ac:dyDescent="0.3"/>
    <row r="52" spans="1:15" ht="18" customHeight="1" x14ac:dyDescent="0.3"/>
    <row r="53" spans="1:15" s="34" customFormat="1" ht="22.2" customHeight="1" x14ac:dyDescent="0.3">
      <c r="A53" s="32" t="str">
        <f>'BS 7-9'!A62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32"/>
      <c r="C53" s="32"/>
      <c r="D53" s="32"/>
      <c r="E53" s="32"/>
      <c r="F53" s="32"/>
      <c r="G53" s="33"/>
      <c r="H53" s="33"/>
      <c r="I53" s="28"/>
      <c r="J53" s="28"/>
      <c r="K53" s="28"/>
      <c r="L53" s="33"/>
      <c r="M53" s="28"/>
      <c r="N53" s="28"/>
      <c r="O53" s="28"/>
    </row>
  </sheetData>
  <mergeCells count="2">
    <mergeCell ref="I5:K5"/>
    <mergeCell ref="M5:O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44"/>
  <sheetViews>
    <sheetView zoomScale="90" zoomScaleNormal="90" zoomScaleSheetLayoutView="80" workbookViewId="0">
      <selection activeCell="Z14" sqref="Z14"/>
    </sheetView>
  </sheetViews>
  <sheetFormatPr defaultColWidth="5.6640625" defaultRowHeight="17.399999999999999" x14ac:dyDescent="0.3"/>
  <cols>
    <col min="1" max="2" width="1.33203125" style="109" customWidth="1"/>
    <col min="3" max="3" width="37.6640625" style="109" customWidth="1"/>
    <col min="4" max="4" width="6.6640625" style="110" customWidth="1"/>
    <col min="5" max="5" width="0.44140625" style="109" customWidth="1"/>
    <col min="6" max="6" width="9.6640625" style="111" customWidth="1"/>
    <col min="7" max="7" width="0.44140625" style="111" customWidth="1"/>
    <col min="8" max="8" width="9.88671875" style="111" customWidth="1"/>
    <col min="9" max="9" width="0.44140625" style="111" customWidth="1"/>
    <col min="10" max="10" width="9.44140625" style="111" customWidth="1"/>
    <col min="11" max="11" width="0.44140625" style="111" customWidth="1"/>
    <col min="12" max="12" width="9.33203125" style="111" customWidth="1"/>
    <col min="13" max="13" width="0.44140625" style="111" customWidth="1"/>
    <col min="14" max="14" width="9.33203125" style="111" customWidth="1"/>
    <col min="15" max="15" width="0.44140625" style="111" customWidth="1"/>
    <col min="16" max="16" width="10.33203125" style="111" customWidth="1"/>
    <col min="17" max="17" width="0.44140625" style="111" customWidth="1"/>
    <col min="18" max="18" width="13.6640625" style="111" customWidth="1"/>
    <col min="19" max="19" width="0.44140625" style="111" customWidth="1"/>
    <col min="20" max="20" width="9.33203125" style="111" customWidth="1"/>
    <col min="21" max="21" width="0.44140625" style="111" customWidth="1"/>
    <col min="22" max="22" width="10.6640625" style="111" customWidth="1"/>
    <col min="23" max="23" width="0.44140625" style="111" customWidth="1"/>
    <col min="24" max="24" width="10.5546875" style="111" customWidth="1"/>
    <col min="25" max="25" width="0.44140625" style="111" customWidth="1"/>
    <col min="26" max="26" width="13.6640625" style="111" customWidth="1"/>
    <col min="27" max="27" width="0.44140625" style="111" customWidth="1"/>
    <col min="28" max="28" width="9.6640625" style="111" customWidth="1"/>
    <col min="29" max="29" width="0.44140625" style="111" customWidth="1"/>
    <col min="30" max="30" width="9.5546875" style="111" customWidth="1"/>
    <col min="31" max="31" width="0.44140625" style="111" customWidth="1"/>
    <col min="32" max="32" width="9.33203125" style="111" customWidth="1"/>
    <col min="33" max="16384" width="5.6640625" style="109"/>
  </cols>
  <sheetData>
    <row r="1" spans="1:32" ht="18.600000000000001" customHeight="1" x14ac:dyDescent="0.3">
      <c r="A1" s="108" t="s">
        <v>0</v>
      </c>
      <c r="G1" s="112"/>
      <c r="H1" s="112"/>
      <c r="I1" s="113"/>
    </row>
    <row r="2" spans="1:32" s="114" customFormat="1" ht="18.600000000000001" customHeight="1" x14ac:dyDescent="0.3">
      <c r="A2" s="114" t="s">
        <v>209</v>
      </c>
      <c r="D2" s="115"/>
      <c r="F2" s="116"/>
      <c r="G2" s="117"/>
      <c r="H2" s="117"/>
      <c r="I2" s="118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</row>
    <row r="3" spans="1:32" s="114" customFormat="1" ht="18.600000000000001" customHeight="1" x14ac:dyDescent="0.3">
      <c r="A3" s="119" t="str">
        <f>'PL 11'!A3</f>
        <v>สำหรับปีสิ้นสุดวันที่ 31 ธันวาคม พ.ศ. 2562</v>
      </c>
      <c r="B3" s="120"/>
      <c r="C3" s="120"/>
      <c r="D3" s="121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</row>
    <row r="4" spans="1:32" ht="18.600000000000001" customHeight="1" x14ac:dyDescent="0.3">
      <c r="D4" s="122"/>
      <c r="E4" s="123"/>
      <c r="F4" s="124"/>
      <c r="G4" s="124"/>
      <c r="H4" s="125"/>
      <c r="J4" s="125"/>
      <c r="L4" s="125"/>
      <c r="N4" s="126"/>
      <c r="P4" s="126"/>
      <c r="R4" s="126"/>
      <c r="T4" s="126"/>
      <c r="V4" s="126"/>
      <c r="X4" s="126"/>
      <c r="Z4" s="126"/>
      <c r="AB4" s="126"/>
      <c r="AD4" s="126"/>
      <c r="AF4" s="126"/>
    </row>
    <row r="5" spans="1:32" ht="18.600000000000001" customHeight="1" x14ac:dyDescent="0.3">
      <c r="F5" s="206" t="s">
        <v>196</v>
      </c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</row>
    <row r="6" spans="1:32" ht="18.600000000000001" customHeight="1" x14ac:dyDescent="0.3">
      <c r="F6" s="208" t="s">
        <v>106</v>
      </c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127"/>
      <c r="AD6" s="127"/>
      <c r="AE6" s="127"/>
      <c r="AF6" s="127"/>
    </row>
    <row r="7" spans="1:32" ht="18.600000000000001" customHeight="1" x14ac:dyDescent="0.3">
      <c r="F7" s="127"/>
      <c r="G7" s="127"/>
      <c r="H7" s="127"/>
      <c r="I7" s="127"/>
      <c r="J7" s="206" t="s">
        <v>63</v>
      </c>
      <c r="K7" s="206"/>
      <c r="L7" s="206"/>
      <c r="M7" s="128"/>
      <c r="N7" s="209" t="s">
        <v>107</v>
      </c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127"/>
      <c r="Z7" s="127"/>
      <c r="AA7" s="127"/>
      <c r="AB7" s="129"/>
      <c r="AC7" s="127"/>
      <c r="AD7" s="127"/>
      <c r="AE7" s="127"/>
      <c r="AF7" s="127"/>
    </row>
    <row r="8" spans="1:32" ht="18.600000000000001" customHeight="1" x14ac:dyDescent="0.3">
      <c r="F8" s="127"/>
      <c r="G8" s="127"/>
      <c r="H8" s="127"/>
      <c r="I8" s="127"/>
      <c r="J8" s="118"/>
      <c r="K8" s="118"/>
      <c r="L8" s="118"/>
      <c r="M8" s="127"/>
      <c r="N8" s="130"/>
      <c r="O8" s="127"/>
      <c r="P8" s="130"/>
      <c r="Q8" s="127"/>
      <c r="R8" s="130"/>
      <c r="S8" s="127"/>
      <c r="T8" s="130"/>
      <c r="U8" s="127"/>
      <c r="V8" s="118"/>
      <c r="W8" s="127"/>
      <c r="X8" s="130"/>
      <c r="Y8" s="127"/>
      <c r="AA8" s="127"/>
      <c r="AB8" s="130"/>
      <c r="AC8" s="127"/>
      <c r="AD8" s="127"/>
      <c r="AE8" s="127"/>
      <c r="AF8" s="127"/>
    </row>
    <row r="9" spans="1:32" ht="18.600000000000001" customHeight="1" x14ac:dyDescent="0.3">
      <c r="D9" s="115"/>
      <c r="E9" s="114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 t="s">
        <v>64</v>
      </c>
      <c r="Q9" s="118"/>
      <c r="R9" s="118" t="s">
        <v>141</v>
      </c>
      <c r="S9" s="118"/>
      <c r="T9" s="118"/>
      <c r="U9" s="118"/>
      <c r="V9" s="118" t="s">
        <v>64</v>
      </c>
      <c r="W9" s="118"/>
      <c r="X9" s="118" t="s">
        <v>65</v>
      </c>
      <c r="Y9" s="118"/>
      <c r="Z9" s="118" t="s">
        <v>224</v>
      </c>
      <c r="AA9" s="118"/>
      <c r="AB9" s="118" t="s">
        <v>78</v>
      </c>
      <c r="AC9" s="118"/>
    </row>
    <row r="10" spans="1:32" ht="18.600000000000001" customHeight="1" x14ac:dyDescent="0.3">
      <c r="D10" s="115"/>
      <c r="E10" s="114"/>
      <c r="G10" s="118"/>
      <c r="J10" s="118" t="s">
        <v>66</v>
      </c>
      <c r="M10" s="118"/>
      <c r="N10" s="118"/>
      <c r="O10" s="118"/>
      <c r="P10" s="118" t="s">
        <v>67</v>
      </c>
      <c r="Q10" s="118"/>
      <c r="R10" s="118" t="s">
        <v>144</v>
      </c>
      <c r="S10" s="118"/>
      <c r="T10" s="118"/>
      <c r="U10" s="118"/>
      <c r="V10" s="118" t="s">
        <v>68</v>
      </c>
      <c r="W10" s="118"/>
      <c r="X10" s="118" t="s">
        <v>69</v>
      </c>
      <c r="Y10" s="118"/>
      <c r="Z10" s="118" t="s">
        <v>225</v>
      </c>
      <c r="AA10" s="118"/>
      <c r="AB10" s="118" t="s">
        <v>189</v>
      </c>
      <c r="AC10" s="118"/>
      <c r="AD10" s="118" t="s">
        <v>70</v>
      </c>
      <c r="AE10" s="118"/>
      <c r="AF10" s="116"/>
    </row>
    <row r="11" spans="1:32" ht="18.600000000000001" customHeight="1" x14ac:dyDescent="0.3">
      <c r="D11" s="123"/>
      <c r="E11" s="131"/>
      <c r="F11" s="118" t="s">
        <v>71</v>
      </c>
      <c r="G11" s="132"/>
      <c r="H11" s="118" t="s">
        <v>72</v>
      </c>
      <c r="I11" s="118"/>
      <c r="J11" s="133" t="s">
        <v>73</v>
      </c>
      <c r="K11" s="118"/>
      <c r="L11" s="118" t="s">
        <v>74</v>
      </c>
      <c r="M11" s="132"/>
      <c r="N11" s="132" t="s">
        <v>75</v>
      </c>
      <c r="O11" s="132"/>
      <c r="P11" s="132" t="s">
        <v>155</v>
      </c>
      <c r="Q11" s="132"/>
      <c r="R11" s="132" t="s">
        <v>143</v>
      </c>
      <c r="S11" s="132"/>
      <c r="T11" s="132"/>
      <c r="U11" s="132"/>
      <c r="V11" s="132" t="s">
        <v>76</v>
      </c>
      <c r="W11" s="132"/>
      <c r="X11" s="118" t="s">
        <v>77</v>
      </c>
      <c r="Y11" s="132"/>
      <c r="Z11" s="118" t="s">
        <v>226</v>
      </c>
      <c r="AA11" s="132"/>
      <c r="AB11" s="118" t="s">
        <v>190</v>
      </c>
      <c r="AC11" s="132"/>
      <c r="AD11" s="118" t="s">
        <v>79</v>
      </c>
      <c r="AE11" s="118"/>
      <c r="AF11" s="116"/>
    </row>
    <row r="12" spans="1:32" ht="18.600000000000001" customHeight="1" x14ac:dyDescent="0.3">
      <c r="D12" s="123"/>
      <c r="E12" s="131"/>
      <c r="F12" s="132" t="s">
        <v>80</v>
      </c>
      <c r="G12" s="132"/>
      <c r="H12" s="118" t="s">
        <v>81</v>
      </c>
      <c r="I12" s="132"/>
      <c r="J12" s="118" t="s">
        <v>82</v>
      </c>
      <c r="K12" s="132"/>
      <c r="L12" s="118" t="s">
        <v>83</v>
      </c>
      <c r="M12" s="132"/>
      <c r="N12" s="132" t="s">
        <v>84</v>
      </c>
      <c r="O12" s="132"/>
      <c r="P12" s="132" t="s">
        <v>156</v>
      </c>
      <c r="Q12" s="132"/>
      <c r="R12" s="132" t="s">
        <v>267</v>
      </c>
      <c r="S12" s="132"/>
      <c r="T12" s="132" t="s">
        <v>85</v>
      </c>
      <c r="U12" s="132"/>
      <c r="V12" s="132" t="s">
        <v>86</v>
      </c>
      <c r="W12" s="132"/>
      <c r="X12" s="132" t="s">
        <v>108</v>
      </c>
      <c r="Y12" s="132"/>
      <c r="Z12" s="132" t="s">
        <v>266</v>
      </c>
      <c r="AA12" s="132"/>
      <c r="AB12" s="132" t="s">
        <v>191</v>
      </c>
      <c r="AC12" s="132"/>
      <c r="AD12" s="132" t="s">
        <v>87</v>
      </c>
      <c r="AE12" s="132"/>
      <c r="AF12" s="132" t="s">
        <v>65</v>
      </c>
    </row>
    <row r="13" spans="1:32" ht="18.600000000000001" customHeight="1" x14ac:dyDescent="0.3">
      <c r="D13" s="134" t="s">
        <v>3</v>
      </c>
      <c r="E13" s="114"/>
      <c r="F13" s="135" t="s">
        <v>4</v>
      </c>
      <c r="G13" s="118"/>
      <c r="H13" s="135" t="s">
        <v>4</v>
      </c>
      <c r="I13" s="118"/>
      <c r="J13" s="135" t="s">
        <v>4</v>
      </c>
      <c r="K13" s="118"/>
      <c r="L13" s="135" t="s">
        <v>4</v>
      </c>
      <c r="M13" s="118"/>
      <c r="N13" s="135" t="s">
        <v>4</v>
      </c>
      <c r="O13" s="118"/>
      <c r="P13" s="135" t="s">
        <v>4</v>
      </c>
      <c r="Q13" s="118"/>
      <c r="R13" s="135" t="s">
        <v>4</v>
      </c>
      <c r="S13" s="118"/>
      <c r="T13" s="135" t="s">
        <v>4</v>
      </c>
      <c r="U13" s="118"/>
      <c r="V13" s="135" t="s">
        <v>4</v>
      </c>
      <c r="W13" s="118"/>
      <c r="X13" s="135" t="s">
        <v>4</v>
      </c>
      <c r="Y13" s="118"/>
      <c r="Z13" s="135" t="s">
        <v>4</v>
      </c>
      <c r="AA13" s="118"/>
      <c r="AB13" s="135" t="s">
        <v>4</v>
      </c>
      <c r="AC13" s="118"/>
      <c r="AD13" s="135" t="s">
        <v>4</v>
      </c>
      <c r="AE13" s="118"/>
      <c r="AF13" s="135" t="s">
        <v>4</v>
      </c>
    </row>
    <row r="14" spans="1:32" ht="8.1" customHeight="1" x14ac:dyDescent="0.3">
      <c r="D14" s="122"/>
      <c r="E14" s="123"/>
      <c r="F14" s="124"/>
      <c r="G14" s="124"/>
      <c r="H14" s="125"/>
      <c r="J14" s="125"/>
      <c r="L14" s="125"/>
      <c r="N14" s="126"/>
      <c r="P14" s="126"/>
      <c r="R14" s="126"/>
      <c r="T14" s="126"/>
      <c r="V14" s="126"/>
      <c r="X14" s="126"/>
      <c r="Z14" s="126"/>
      <c r="AB14" s="126"/>
      <c r="AD14" s="126"/>
      <c r="AF14" s="126"/>
    </row>
    <row r="15" spans="1:32" ht="18.600000000000001" customHeight="1" x14ac:dyDescent="0.3">
      <c r="A15" s="114" t="s">
        <v>130</v>
      </c>
      <c r="B15" s="114"/>
      <c r="F15" s="125">
        <v>1192954</v>
      </c>
      <c r="G15" s="125"/>
      <c r="H15" s="125">
        <v>19948329</v>
      </c>
      <c r="I15" s="126"/>
      <c r="J15" s="125">
        <v>149295</v>
      </c>
      <c r="K15" s="126"/>
      <c r="L15" s="125">
        <v>29044995</v>
      </c>
      <c r="M15" s="126"/>
      <c r="N15" s="125">
        <v>-847802</v>
      </c>
      <c r="O15" s="126"/>
      <c r="P15" s="125">
        <v>-35928</v>
      </c>
      <c r="Q15" s="126"/>
      <c r="R15" s="125">
        <v>0</v>
      </c>
      <c r="S15" s="126"/>
      <c r="T15" s="125">
        <v>-2155572</v>
      </c>
      <c r="U15" s="126"/>
      <c r="V15" s="125">
        <v>-3012619</v>
      </c>
      <c r="W15" s="126"/>
      <c r="X15" s="125">
        <f>SUM(N15:V15)</f>
        <v>-6051921</v>
      </c>
      <c r="Y15" s="126"/>
      <c r="Z15" s="125">
        <v>0</v>
      </c>
      <c r="AA15" s="126"/>
      <c r="AB15" s="125">
        <f>SUM(X15,F15:L15,Z15)</f>
        <v>44283652</v>
      </c>
      <c r="AC15" s="126"/>
      <c r="AD15" s="125">
        <v>3767740</v>
      </c>
      <c r="AE15" s="126"/>
      <c r="AF15" s="125">
        <f>SUM(AB15:AD15)</f>
        <v>48051392</v>
      </c>
    </row>
    <row r="16" spans="1:32" ht="18.600000000000001" customHeight="1" x14ac:dyDescent="0.3">
      <c r="A16" s="109" t="s">
        <v>99</v>
      </c>
      <c r="F16" s="125"/>
      <c r="G16" s="125"/>
      <c r="H16" s="125"/>
      <c r="I16" s="126"/>
      <c r="J16" s="125"/>
      <c r="K16" s="126"/>
      <c r="L16" s="125"/>
      <c r="M16" s="126"/>
      <c r="N16" s="125"/>
      <c r="O16" s="126"/>
      <c r="P16" s="125"/>
      <c r="Q16" s="126"/>
      <c r="R16" s="125"/>
      <c r="S16" s="126"/>
      <c r="T16" s="125"/>
      <c r="U16" s="126"/>
      <c r="V16" s="125"/>
      <c r="W16" s="126"/>
      <c r="X16" s="125"/>
      <c r="Y16" s="126"/>
      <c r="Z16" s="125"/>
      <c r="AA16" s="126"/>
      <c r="AB16" s="125"/>
      <c r="AC16" s="126"/>
      <c r="AD16" s="125"/>
      <c r="AE16" s="126"/>
      <c r="AF16" s="125"/>
    </row>
    <row r="17" spans="1:32" ht="18.600000000000001" customHeight="1" x14ac:dyDescent="0.3">
      <c r="B17" s="109" t="s">
        <v>119</v>
      </c>
      <c r="D17" s="123"/>
      <c r="E17" s="114"/>
      <c r="F17" s="125">
        <v>0</v>
      </c>
      <c r="G17" s="113"/>
      <c r="H17" s="125">
        <v>0</v>
      </c>
      <c r="I17" s="113"/>
      <c r="J17" s="125">
        <v>0</v>
      </c>
      <c r="K17" s="109"/>
      <c r="L17" s="125">
        <v>0</v>
      </c>
      <c r="M17" s="113"/>
      <c r="N17" s="125">
        <v>0</v>
      </c>
      <c r="O17" s="113"/>
      <c r="P17" s="125">
        <v>0</v>
      </c>
      <c r="Q17" s="113"/>
      <c r="R17" s="125">
        <v>0</v>
      </c>
      <c r="S17" s="113"/>
      <c r="T17" s="125">
        <v>0</v>
      </c>
      <c r="U17" s="113"/>
      <c r="V17" s="125">
        <v>-368485</v>
      </c>
      <c r="W17" s="113"/>
      <c r="X17" s="125">
        <f>SUM(N17:V17)</f>
        <v>-368485</v>
      </c>
      <c r="Y17" s="113"/>
      <c r="Z17" s="125">
        <v>0</v>
      </c>
      <c r="AA17" s="113"/>
      <c r="AB17" s="125">
        <f>SUM(X17,F17:L17,Z17)</f>
        <v>-368485</v>
      </c>
      <c r="AC17" s="113"/>
      <c r="AD17" s="125">
        <v>-14916</v>
      </c>
      <c r="AE17" s="113"/>
      <c r="AF17" s="125">
        <f>SUM(AB17:AD17)</f>
        <v>-383401</v>
      </c>
    </row>
    <row r="18" spans="1:32" ht="18.600000000000001" customHeight="1" x14ac:dyDescent="0.3">
      <c r="A18" s="109" t="s">
        <v>88</v>
      </c>
      <c r="D18" s="123"/>
      <c r="E18" s="114"/>
      <c r="F18" s="125">
        <v>0</v>
      </c>
      <c r="G18" s="113"/>
      <c r="H18" s="125">
        <v>0</v>
      </c>
      <c r="I18" s="113"/>
      <c r="J18" s="125">
        <v>0</v>
      </c>
      <c r="K18" s="113"/>
      <c r="L18" s="125">
        <v>-2815371</v>
      </c>
      <c r="M18" s="113"/>
      <c r="N18" s="125">
        <v>0</v>
      </c>
      <c r="O18" s="113"/>
      <c r="P18" s="125">
        <v>0</v>
      </c>
      <c r="Q18" s="113"/>
      <c r="R18" s="125">
        <v>0</v>
      </c>
      <c r="S18" s="113"/>
      <c r="T18" s="125">
        <v>0</v>
      </c>
      <c r="U18" s="113"/>
      <c r="V18" s="125">
        <v>0</v>
      </c>
      <c r="W18" s="113"/>
      <c r="X18" s="125">
        <f>SUM(N18:V18)</f>
        <v>0</v>
      </c>
      <c r="Y18" s="113"/>
      <c r="Z18" s="125">
        <v>0</v>
      </c>
      <c r="AA18" s="113"/>
      <c r="AB18" s="125">
        <f>SUM(X18,F18:L18,Z18)</f>
        <v>-2815371</v>
      </c>
      <c r="AC18" s="113"/>
      <c r="AD18" s="125">
        <v>-886131</v>
      </c>
      <c r="AE18" s="118"/>
      <c r="AF18" s="125">
        <f>SUM(AB18:AD18)</f>
        <v>-3701502</v>
      </c>
    </row>
    <row r="19" spans="1:32" ht="18.600000000000001" customHeight="1" x14ac:dyDescent="0.3">
      <c r="A19" s="109" t="s">
        <v>210</v>
      </c>
      <c r="D19" s="122"/>
      <c r="E19" s="114"/>
      <c r="F19" s="136">
        <v>0</v>
      </c>
      <c r="H19" s="136">
        <v>0</v>
      </c>
      <c r="I19" s="126"/>
      <c r="J19" s="136">
        <v>0</v>
      </c>
      <c r="K19" s="126"/>
      <c r="L19" s="137">
        <v>3317978</v>
      </c>
      <c r="M19" s="126"/>
      <c r="N19" s="137">
        <v>-1220559</v>
      </c>
      <c r="O19" s="126"/>
      <c r="P19" s="137">
        <v>31377</v>
      </c>
      <c r="Q19" s="126"/>
      <c r="R19" s="137">
        <v>0</v>
      </c>
      <c r="S19" s="126"/>
      <c r="T19" s="137">
        <v>4879</v>
      </c>
      <c r="U19" s="126"/>
      <c r="V19" s="136">
        <v>0</v>
      </c>
      <c r="W19" s="126"/>
      <c r="X19" s="136">
        <f>SUM(N19:V19)</f>
        <v>-1184303</v>
      </c>
      <c r="Y19" s="126"/>
      <c r="Z19" s="137">
        <v>0</v>
      </c>
      <c r="AA19" s="126"/>
      <c r="AB19" s="137">
        <f>SUM(X19,F19:L19,Z19)</f>
        <v>2133675</v>
      </c>
      <c r="AC19" s="126"/>
      <c r="AD19" s="137">
        <v>393880</v>
      </c>
      <c r="AE19" s="126"/>
      <c r="AF19" s="138">
        <f>SUM(AB19:AD19)</f>
        <v>2527555</v>
      </c>
    </row>
    <row r="20" spans="1:32" ht="8.1" customHeight="1" x14ac:dyDescent="0.3">
      <c r="D20" s="122"/>
      <c r="E20" s="123"/>
      <c r="F20" s="124"/>
      <c r="G20" s="124"/>
      <c r="H20" s="125"/>
      <c r="J20" s="125"/>
      <c r="L20" s="125"/>
      <c r="N20" s="126"/>
      <c r="P20" s="126"/>
      <c r="R20" s="126"/>
      <c r="T20" s="126"/>
      <c r="V20" s="126"/>
      <c r="X20" s="126"/>
      <c r="Z20" s="126"/>
      <c r="AB20" s="126"/>
      <c r="AD20" s="126"/>
      <c r="AF20" s="126"/>
    </row>
    <row r="21" spans="1:32" ht="18.600000000000001" customHeight="1" thickBot="1" x14ac:dyDescent="0.35">
      <c r="A21" s="114" t="s">
        <v>211</v>
      </c>
      <c r="B21" s="114"/>
      <c r="F21" s="139">
        <f>SUM(F15:F19)</f>
        <v>1192954</v>
      </c>
      <c r="G21" s="125"/>
      <c r="H21" s="139">
        <f>SUM(H15:H19)</f>
        <v>19948329</v>
      </c>
      <c r="I21" s="126"/>
      <c r="J21" s="139">
        <f>SUM(J15:J19)</f>
        <v>149295</v>
      </c>
      <c r="K21" s="126"/>
      <c r="L21" s="139">
        <f>SUM(L15:L19)</f>
        <v>29547602</v>
      </c>
      <c r="M21" s="126"/>
      <c r="N21" s="139">
        <f>SUM(N15:N19)</f>
        <v>-2068361</v>
      </c>
      <c r="O21" s="126"/>
      <c r="P21" s="139">
        <f>SUM(P15:P19)</f>
        <v>-4551</v>
      </c>
      <c r="Q21" s="126"/>
      <c r="R21" s="139">
        <f>SUM(R15:R19)</f>
        <v>0</v>
      </c>
      <c r="S21" s="126"/>
      <c r="T21" s="139">
        <f>SUM(T15:T19)</f>
        <v>-2150693</v>
      </c>
      <c r="U21" s="126"/>
      <c r="V21" s="139">
        <f>SUM(V15:V19)</f>
        <v>-3381104</v>
      </c>
      <c r="W21" s="126"/>
      <c r="X21" s="139">
        <f>SUM(X15:X19)</f>
        <v>-7604709</v>
      </c>
      <c r="Y21" s="126"/>
      <c r="Z21" s="139">
        <f>SUM(Z15:Z19)</f>
        <v>0</v>
      </c>
      <c r="AA21" s="126"/>
      <c r="AB21" s="139">
        <f>SUM(AB15:AB19)</f>
        <v>43233471</v>
      </c>
      <c r="AC21" s="126"/>
      <c r="AD21" s="139">
        <f>SUM(AD15:AD19)</f>
        <v>3260573</v>
      </c>
      <c r="AE21" s="126"/>
      <c r="AF21" s="139">
        <f>SUM(AF15:AF19)</f>
        <v>46494044</v>
      </c>
    </row>
    <row r="22" spans="1:32" ht="18.600000000000001" customHeight="1" thickTop="1" x14ac:dyDescent="0.3">
      <c r="A22" s="114"/>
      <c r="B22" s="114"/>
      <c r="F22" s="125"/>
      <c r="G22" s="125"/>
      <c r="H22" s="125"/>
      <c r="I22" s="126"/>
      <c r="J22" s="125"/>
      <c r="K22" s="126"/>
      <c r="L22" s="125"/>
      <c r="M22" s="126"/>
      <c r="N22" s="125"/>
      <c r="O22" s="126"/>
      <c r="P22" s="125"/>
      <c r="Q22" s="126"/>
      <c r="R22" s="125"/>
      <c r="S22" s="126"/>
      <c r="T22" s="125"/>
      <c r="U22" s="126"/>
      <c r="V22" s="125"/>
      <c r="W22" s="126"/>
      <c r="X22" s="125"/>
      <c r="Y22" s="126"/>
      <c r="Z22" s="125"/>
      <c r="AA22" s="126"/>
      <c r="AB22" s="125"/>
      <c r="AC22" s="126"/>
      <c r="AD22" s="125"/>
      <c r="AE22" s="126"/>
      <c r="AF22" s="125"/>
    </row>
    <row r="23" spans="1:32" ht="18.600000000000001" customHeight="1" x14ac:dyDescent="0.3">
      <c r="A23" s="114" t="s">
        <v>160</v>
      </c>
      <c r="B23" s="114"/>
      <c r="F23" s="140">
        <v>1192954</v>
      </c>
      <c r="G23" s="125"/>
      <c r="H23" s="140">
        <v>19948329</v>
      </c>
      <c r="I23" s="126"/>
      <c r="J23" s="140">
        <v>149295</v>
      </c>
      <c r="K23" s="126"/>
      <c r="L23" s="140">
        <v>29547602</v>
      </c>
      <c r="M23" s="126"/>
      <c r="N23" s="140">
        <v>-2068361</v>
      </c>
      <c r="O23" s="126"/>
      <c r="P23" s="140">
        <v>-4551</v>
      </c>
      <c r="Q23" s="126"/>
      <c r="R23" s="140">
        <v>0</v>
      </c>
      <c r="S23" s="126"/>
      <c r="T23" s="140">
        <v>-2150693</v>
      </c>
      <c r="U23" s="126"/>
      <c r="V23" s="140">
        <v>-3381104</v>
      </c>
      <c r="W23" s="126"/>
      <c r="X23" s="140">
        <f>SUM(N23:V23)</f>
        <v>-7604709</v>
      </c>
      <c r="Y23" s="126"/>
      <c r="Z23" s="140">
        <v>0</v>
      </c>
      <c r="AA23" s="126"/>
      <c r="AB23" s="140">
        <f t="shared" ref="AB23:AB33" si="0">SUM(X23,F23:L23,Z23)</f>
        <v>43233471</v>
      </c>
      <c r="AC23" s="126"/>
      <c r="AD23" s="140">
        <v>3260573</v>
      </c>
      <c r="AE23" s="126"/>
      <c r="AF23" s="140">
        <f>SUM(AB23:AD23)</f>
        <v>46494044</v>
      </c>
    </row>
    <row r="24" spans="1:32" ht="18.600000000000001" customHeight="1" x14ac:dyDescent="0.3">
      <c r="A24" s="109" t="s">
        <v>161</v>
      </c>
      <c r="B24" s="114"/>
      <c r="D24" s="110">
        <v>5</v>
      </c>
      <c r="F24" s="141">
        <v>0</v>
      </c>
      <c r="H24" s="141">
        <v>0</v>
      </c>
      <c r="I24" s="126"/>
      <c r="J24" s="141">
        <v>0</v>
      </c>
      <c r="K24" s="126"/>
      <c r="L24" s="142">
        <v>-329213</v>
      </c>
      <c r="M24" s="126"/>
      <c r="N24" s="142">
        <v>1254</v>
      </c>
      <c r="O24" s="126"/>
      <c r="P24" s="142">
        <v>0</v>
      </c>
      <c r="Q24" s="126"/>
      <c r="R24" s="142">
        <v>-232229</v>
      </c>
      <c r="S24" s="126"/>
      <c r="T24" s="142">
        <v>15017</v>
      </c>
      <c r="U24" s="126"/>
      <c r="V24" s="141">
        <v>0</v>
      </c>
      <c r="W24" s="126"/>
      <c r="X24" s="141">
        <f>SUM(N24:V24)</f>
        <v>-215958</v>
      </c>
      <c r="Y24" s="126"/>
      <c r="Z24" s="142">
        <v>0</v>
      </c>
      <c r="AA24" s="126"/>
      <c r="AB24" s="142">
        <f t="shared" si="0"/>
        <v>-545171</v>
      </c>
      <c r="AC24" s="126"/>
      <c r="AD24" s="142">
        <v>0</v>
      </c>
      <c r="AE24" s="126"/>
      <c r="AF24" s="143">
        <f>SUM(AB24:AD24)</f>
        <v>-545171</v>
      </c>
    </row>
    <row r="25" spans="1:32" ht="8.1" customHeight="1" x14ac:dyDescent="0.3">
      <c r="D25" s="122"/>
      <c r="E25" s="123"/>
      <c r="F25" s="144"/>
      <c r="G25" s="124"/>
      <c r="H25" s="140"/>
      <c r="J25" s="140"/>
      <c r="L25" s="140"/>
      <c r="N25" s="145"/>
      <c r="P25" s="145"/>
      <c r="R25" s="145"/>
      <c r="T25" s="145"/>
      <c r="V25" s="145"/>
      <c r="X25" s="145"/>
      <c r="Z25" s="145"/>
      <c r="AB25" s="145"/>
      <c r="AD25" s="145"/>
      <c r="AF25" s="145"/>
    </row>
    <row r="26" spans="1:32" ht="18.600000000000001" customHeight="1" x14ac:dyDescent="0.3">
      <c r="A26" s="114" t="s">
        <v>148</v>
      </c>
      <c r="B26" s="114"/>
      <c r="F26" s="140">
        <f>SUM(F23:F24)</f>
        <v>1192954</v>
      </c>
      <c r="G26" s="125"/>
      <c r="H26" s="140">
        <f>SUM(H23:H24)</f>
        <v>19948329</v>
      </c>
      <c r="I26" s="126"/>
      <c r="J26" s="140">
        <f>SUM(J23:J24)</f>
        <v>149295</v>
      </c>
      <c r="K26" s="126"/>
      <c r="L26" s="140">
        <f>SUM(L23:L24)</f>
        <v>29218389</v>
      </c>
      <c r="M26" s="126"/>
      <c r="N26" s="140">
        <f>SUM(N23:N24)</f>
        <v>-2067107</v>
      </c>
      <c r="O26" s="126"/>
      <c r="P26" s="140">
        <f>SUM(P23:P24)</f>
        <v>-4551</v>
      </c>
      <c r="Q26" s="126"/>
      <c r="R26" s="140">
        <f>SUM(R23:R24)</f>
        <v>-232229</v>
      </c>
      <c r="S26" s="126"/>
      <c r="T26" s="140">
        <f>SUM(T23:T24)</f>
        <v>-2135676</v>
      </c>
      <c r="U26" s="126"/>
      <c r="V26" s="140">
        <f>SUM(V23:V24)</f>
        <v>-3381104</v>
      </c>
      <c r="W26" s="126"/>
      <c r="X26" s="140">
        <f>SUM(X23:X24)</f>
        <v>-7820667</v>
      </c>
      <c r="Y26" s="126"/>
      <c r="Z26" s="140">
        <f>SUM(Z23:Z24)</f>
        <v>0</v>
      </c>
      <c r="AA26" s="126"/>
      <c r="AB26" s="140">
        <f t="shared" si="0"/>
        <v>42688300</v>
      </c>
      <c r="AC26" s="126"/>
      <c r="AD26" s="140">
        <f>SUM(AD23:AD24)</f>
        <v>3260573</v>
      </c>
      <c r="AE26" s="126"/>
      <c r="AF26" s="140">
        <f>SUM(AB26:AD26)</f>
        <v>45948873</v>
      </c>
    </row>
    <row r="27" spans="1:32" ht="18.600000000000001" customHeight="1" x14ac:dyDescent="0.3">
      <c r="A27" s="109" t="s">
        <v>99</v>
      </c>
      <c r="F27" s="140"/>
      <c r="G27" s="125"/>
      <c r="H27" s="140"/>
      <c r="I27" s="126"/>
      <c r="J27" s="140"/>
      <c r="K27" s="126"/>
      <c r="L27" s="140"/>
      <c r="M27" s="126"/>
      <c r="N27" s="140"/>
      <c r="O27" s="126"/>
      <c r="P27" s="140"/>
      <c r="Q27" s="126"/>
      <c r="R27" s="140"/>
      <c r="S27" s="126"/>
      <c r="T27" s="140"/>
      <c r="U27" s="126"/>
      <c r="V27" s="140"/>
      <c r="W27" s="126"/>
      <c r="X27" s="140"/>
      <c r="Y27" s="126"/>
      <c r="Z27" s="140"/>
      <c r="AA27" s="126"/>
      <c r="AB27" s="140"/>
      <c r="AC27" s="126"/>
      <c r="AD27" s="140"/>
      <c r="AE27" s="126"/>
      <c r="AF27" s="140"/>
    </row>
    <row r="28" spans="1:32" ht="18.600000000000001" customHeight="1" x14ac:dyDescent="0.3">
      <c r="B28" s="109" t="s">
        <v>175</v>
      </c>
      <c r="F28" s="140">
        <v>0</v>
      </c>
      <c r="G28" s="125"/>
      <c r="H28" s="140">
        <v>0</v>
      </c>
      <c r="I28" s="126"/>
      <c r="J28" s="140">
        <v>0</v>
      </c>
      <c r="K28" s="126"/>
      <c r="L28" s="140">
        <v>0</v>
      </c>
      <c r="M28" s="126"/>
      <c r="N28" s="140">
        <v>0</v>
      </c>
      <c r="O28" s="126"/>
      <c r="P28" s="140">
        <v>0</v>
      </c>
      <c r="Q28" s="126"/>
      <c r="R28" s="140">
        <v>0</v>
      </c>
      <c r="S28" s="126"/>
      <c r="T28" s="140">
        <v>0</v>
      </c>
      <c r="U28" s="126"/>
      <c r="V28" s="140">
        <v>0</v>
      </c>
      <c r="W28" s="126"/>
      <c r="X28" s="140">
        <f t="shared" ref="X28:X33" si="1">SUM(N28:V28)</f>
        <v>0</v>
      </c>
      <c r="Y28" s="126"/>
      <c r="Z28" s="140">
        <v>0</v>
      </c>
      <c r="AA28" s="126"/>
      <c r="AB28" s="140">
        <f t="shared" si="0"/>
        <v>0</v>
      </c>
      <c r="AC28" s="126"/>
      <c r="AD28" s="140">
        <v>148389</v>
      </c>
      <c r="AE28" s="126"/>
      <c r="AF28" s="140">
        <f t="shared" ref="AF28:AF33" si="2">SUM(AB28:AD28)</f>
        <v>148389</v>
      </c>
    </row>
    <row r="29" spans="1:32" ht="18.600000000000001" customHeight="1" x14ac:dyDescent="0.3">
      <c r="A29" s="109" t="s">
        <v>244</v>
      </c>
      <c r="F29" s="140">
        <v>0</v>
      </c>
      <c r="G29" s="125"/>
      <c r="H29" s="140">
        <v>0</v>
      </c>
      <c r="I29" s="126"/>
      <c r="J29" s="140">
        <v>0</v>
      </c>
      <c r="K29" s="126"/>
      <c r="L29" s="140">
        <v>0</v>
      </c>
      <c r="M29" s="126"/>
      <c r="N29" s="140">
        <v>0</v>
      </c>
      <c r="O29" s="126"/>
      <c r="P29" s="140">
        <v>0</v>
      </c>
      <c r="Q29" s="126"/>
      <c r="R29" s="140">
        <v>0</v>
      </c>
      <c r="S29" s="126"/>
      <c r="T29" s="140">
        <v>0</v>
      </c>
      <c r="U29" s="126"/>
      <c r="V29" s="140">
        <v>0</v>
      </c>
      <c r="W29" s="126"/>
      <c r="X29" s="140">
        <f t="shared" si="1"/>
        <v>0</v>
      </c>
      <c r="Y29" s="126"/>
      <c r="Z29" s="140">
        <v>0</v>
      </c>
      <c r="AA29" s="126"/>
      <c r="AB29" s="140">
        <f>SUM(X29,F29:L29,Z29)</f>
        <v>0</v>
      </c>
      <c r="AC29" s="126"/>
      <c r="AD29" s="140">
        <v>105922</v>
      </c>
      <c r="AE29" s="126"/>
      <c r="AF29" s="140">
        <f t="shared" si="2"/>
        <v>105922</v>
      </c>
    </row>
    <row r="30" spans="1:32" ht="18.600000000000001" customHeight="1" x14ac:dyDescent="0.3">
      <c r="A30" s="109" t="s">
        <v>245</v>
      </c>
      <c r="F30" s="140">
        <v>0</v>
      </c>
      <c r="G30" s="125"/>
      <c r="H30" s="140">
        <v>0</v>
      </c>
      <c r="I30" s="126"/>
      <c r="J30" s="140">
        <v>0</v>
      </c>
      <c r="K30" s="126"/>
      <c r="L30" s="140">
        <v>0</v>
      </c>
      <c r="M30" s="126"/>
      <c r="N30" s="140">
        <v>0</v>
      </c>
      <c r="O30" s="126"/>
      <c r="P30" s="140">
        <v>0</v>
      </c>
      <c r="Q30" s="126"/>
      <c r="R30" s="140">
        <v>0</v>
      </c>
      <c r="S30" s="126"/>
      <c r="T30" s="140">
        <v>-113797</v>
      </c>
      <c r="U30" s="126"/>
      <c r="V30" s="140">
        <v>0</v>
      </c>
      <c r="W30" s="126"/>
      <c r="X30" s="140">
        <f t="shared" si="1"/>
        <v>-113797</v>
      </c>
      <c r="Y30" s="126"/>
      <c r="Z30" s="140">
        <v>0</v>
      </c>
      <c r="AA30" s="126"/>
      <c r="AB30" s="140">
        <f>SUM(X30,F30:L30,Z30)</f>
        <v>-113797</v>
      </c>
      <c r="AC30" s="126"/>
      <c r="AD30" s="140">
        <v>0</v>
      </c>
      <c r="AE30" s="126"/>
      <c r="AF30" s="140">
        <f t="shared" si="2"/>
        <v>-113797</v>
      </c>
    </row>
    <row r="31" spans="1:32" ht="18.600000000000001" customHeight="1" x14ac:dyDescent="0.3">
      <c r="A31" s="109" t="s">
        <v>88</v>
      </c>
      <c r="D31" s="123">
        <v>31</v>
      </c>
      <c r="E31" s="114"/>
      <c r="F31" s="140">
        <v>0</v>
      </c>
      <c r="G31" s="113"/>
      <c r="H31" s="140">
        <v>0</v>
      </c>
      <c r="I31" s="113"/>
      <c r="J31" s="140">
        <v>0</v>
      </c>
      <c r="K31" s="113"/>
      <c r="L31" s="140">
        <v>-1908726</v>
      </c>
      <c r="M31" s="113"/>
      <c r="N31" s="140">
        <v>0</v>
      </c>
      <c r="O31" s="113"/>
      <c r="P31" s="140">
        <v>0</v>
      </c>
      <c r="Q31" s="113"/>
      <c r="R31" s="140">
        <v>0</v>
      </c>
      <c r="S31" s="113"/>
      <c r="T31" s="140">
        <v>0</v>
      </c>
      <c r="U31" s="113"/>
      <c r="V31" s="140">
        <v>0</v>
      </c>
      <c r="W31" s="113"/>
      <c r="X31" s="140">
        <f t="shared" si="1"/>
        <v>0</v>
      </c>
      <c r="Y31" s="113"/>
      <c r="Z31" s="140">
        <v>0</v>
      </c>
      <c r="AA31" s="113"/>
      <c r="AB31" s="140">
        <f t="shared" si="0"/>
        <v>-1908726</v>
      </c>
      <c r="AC31" s="113"/>
      <c r="AD31" s="140">
        <v>-491426</v>
      </c>
      <c r="AE31" s="118"/>
      <c r="AF31" s="140">
        <f t="shared" si="2"/>
        <v>-2400152</v>
      </c>
    </row>
    <row r="32" spans="1:32" ht="18.600000000000001" customHeight="1" x14ac:dyDescent="0.3">
      <c r="A32" s="109" t="s">
        <v>210</v>
      </c>
      <c r="D32" s="122"/>
      <c r="E32" s="114"/>
      <c r="F32" s="140">
        <v>0</v>
      </c>
      <c r="G32" s="126"/>
      <c r="H32" s="140">
        <v>0</v>
      </c>
      <c r="I32" s="126"/>
      <c r="J32" s="140">
        <v>0</v>
      </c>
      <c r="K32" s="126"/>
      <c r="L32" s="146">
        <v>4048534</v>
      </c>
      <c r="M32" s="126"/>
      <c r="N32" s="140">
        <v>-2156784</v>
      </c>
      <c r="O32" s="126"/>
      <c r="P32" s="140">
        <v>4535</v>
      </c>
      <c r="Q32" s="126"/>
      <c r="R32" s="140">
        <v>-28729</v>
      </c>
      <c r="S32" s="126"/>
      <c r="T32" s="140">
        <v>-59819</v>
      </c>
      <c r="U32" s="126"/>
      <c r="V32" s="140">
        <v>0</v>
      </c>
      <c r="W32" s="126"/>
      <c r="X32" s="140">
        <f t="shared" si="1"/>
        <v>-2240797</v>
      </c>
      <c r="Y32" s="126"/>
      <c r="Z32" s="140">
        <v>0</v>
      </c>
      <c r="AA32" s="126"/>
      <c r="AB32" s="140">
        <f t="shared" si="0"/>
        <v>1807737</v>
      </c>
      <c r="AC32" s="126"/>
      <c r="AD32" s="140">
        <v>348302</v>
      </c>
      <c r="AE32" s="126"/>
      <c r="AF32" s="145">
        <f t="shared" si="2"/>
        <v>2156039</v>
      </c>
    </row>
    <row r="33" spans="1:32" ht="18.600000000000001" customHeight="1" x14ac:dyDescent="0.3">
      <c r="A33" s="147" t="s">
        <v>230</v>
      </c>
      <c r="D33" s="123">
        <v>30</v>
      </c>
      <c r="E33" s="114"/>
      <c r="F33" s="141">
        <v>0</v>
      </c>
      <c r="H33" s="141">
        <v>0</v>
      </c>
      <c r="I33" s="126"/>
      <c r="J33" s="141">
        <v>0</v>
      </c>
      <c r="K33" s="126"/>
      <c r="L33" s="141">
        <v>0</v>
      </c>
      <c r="M33" s="126"/>
      <c r="N33" s="141">
        <v>0</v>
      </c>
      <c r="O33" s="126"/>
      <c r="P33" s="141">
        <v>0</v>
      </c>
      <c r="Q33" s="126"/>
      <c r="R33" s="141">
        <v>0</v>
      </c>
      <c r="S33" s="126"/>
      <c r="T33" s="141">
        <v>0</v>
      </c>
      <c r="U33" s="126"/>
      <c r="V33" s="141">
        <v>0</v>
      </c>
      <c r="W33" s="126"/>
      <c r="X33" s="141">
        <f t="shared" si="1"/>
        <v>0</v>
      </c>
      <c r="Y33" s="126"/>
      <c r="Z33" s="141">
        <v>5949685</v>
      </c>
      <c r="AA33" s="126"/>
      <c r="AB33" s="141">
        <f t="shared" si="0"/>
        <v>5949685</v>
      </c>
      <c r="AC33" s="126"/>
      <c r="AD33" s="141">
        <v>0</v>
      </c>
      <c r="AE33" s="126"/>
      <c r="AF33" s="148">
        <f t="shared" si="2"/>
        <v>5949685</v>
      </c>
    </row>
    <row r="34" spans="1:32" ht="8.1" customHeight="1" x14ac:dyDescent="0.3">
      <c r="D34" s="122"/>
      <c r="E34" s="123"/>
      <c r="F34" s="144"/>
      <c r="G34" s="124"/>
      <c r="H34" s="140"/>
      <c r="J34" s="140"/>
      <c r="L34" s="140"/>
      <c r="N34" s="145"/>
      <c r="P34" s="145"/>
      <c r="R34" s="145"/>
      <c r="T34" s="145"/>
      <c r="V34" s="145"/>
      <c r="X34" s="145"/>
      <c r="Z34" s="145"/>
      <c r="AB34" s="145"/>
      <c r="AD34" s="145"/>
      <c r="AF34" s="145"/>
    </row>
    <row r="35" spans="1:32" ht="18.600000000000001" customHeight="1" thickBot="1" x14ac:dyDescent="0.35">
      <c r="A35" s="114" t="s">
        <v>212</v>
      </c>
      <c r="B35" s="114"/>
      <c r="F35" s="149">
        <f>SUM(F26:F33)</f>
        <v>1192954</v>
      </c>
      <c r="G35" s="125"/>
      <c r="H35" s="149">
        <f>SUM(H26:H33)</f>
        <v>19948329</v>
      </c>
      <c r="I35" s="126"/>
      <c r="J35" s="149">
        <f>SUM(J26:J33)</f>
        <v>149295</v>
      </c>
      <c r="K35" s="126"/>
      <c r="L35" s="149">
        <f>SUM(L26:L33)</f>
        <v>31358197</v>
      </c>
      <c r="M35" s="126"/>
      <c r="N35" s="149">
        <f>SUM(N26:N33)</f>
        <v>-4223891</v>
      </c>
      <c r="O35" s="126"/>
      <c r="P35" s="149">
        <f>SUM(P26:P33)</f>
        <v>-16</v>
      </c>
      <c r="Q35" s="126"/>
      <c r="R35" s="149">
        <f>SUM(R26:R33)</f>
        <v>-260958</v>
      </c>
      <c r="S35" s="126"/>
      <c r="T35" s="149">
        <f>SUM(T26:T33)</f>
        <v>-2309292</v>
      </c>
      <c r="U35" s="126"/>
      <c r="V35" s="149">
        <f>SUM(V26:V33)</f>
        <v>-3381104</v>
      </c>
      <c r="W35" s="126"/>
      <c r="X35" s="149">
        <f>SUM(X26:X33)</f>
        <v>-10175261</v>
      </c>
      <c r="Y35" s="126"/>
      <c r="Z35" s="149">
        <f>SUM(Z26:Z33)</f>
        <v>5949685</v>
      </c>
      <c r="AA35" s="126"/>
      <c r="AB35" s="149">
        <f>SUM(AB26:AB33)</f>
        <v>48423199</v>
      </c>
      <c r="AC35" s="126"/>
      <c r="AD35" s="149">
        <f>SUM(AD26:AD33)</f>
        <v>3371760</v>
      </c>
      <c r="AE35" s="126"/>
      <c r="AF35" s="149">
        <f>SUM(AF26:AF33)</f>
        <v>51794959</v>
      </c>
    </row>
    <row r="36" spans="1:32" ht="18.600000000000001" customHeight="1" thickTop="1" x14ac:dyDescent="0.3">
      <c r="A36" s="114"/>
      <c r="B36" s="114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</row>
    <row r="37" spans="1:32" ht="18.600000000000001" customHeight="1" x14ac:dyDescent="0.3">
      <c r="A37" s="114"/>
      <c r="B37" s="114"/>
      <c r="F37" s="125"/>
      <c r="G37" s="125"/>
      <c r="H37" s="125"/>
      <c r="I37" s="126"/>
      <c r="J37" s="125"/>
      <c r="K37" s="126"/>
      <c r="L37" s="125"/>
      <c r="M37" s="126"/>
      <c r="N37" s="125"/>
      <c r="O37" s="126"/>
      <c r="P37" s="125"/>
      <c r="Q37" s="126"/>
      <c r="R37" s="125"/>
      <c r="S37" s="126"/>
      <c r="T37" s="125"/>
      <c r="U37" s="126"/>
      <c r="V37" s="125"/>
      <c r="W37" s="126"/>
      <c r="X37" s="125"/>
      <c r="Y37" s="126"/>
      <c r="Z37" s="125"/>
      <c r="AA37" s="126"/>
      <c r="AB37" s="125"/>
      <c r="AC37" s="126"/>
      <c r="AD37" s="125"/>
      <c r="AE37" s="126"/>
      <c r="AF37" s="125"/>
    </row>
    <row r="38" spans="1:32" ht="18.600000000000001" customHeight="1" x14ac:dyDescent="0.3">
      <c r="A38" s="114"/>
      <c r="B38" s="114"/>
      <c r="F38" s="125"/>
      <c r="G38" s="125"/>
      <c r="H38" s="125"/>
      <c r="I38" s="126"/>
      <c r="J38" s="125"/>
      <c r="K38" s="126"/>
      <c r="L38" s="125"/>
      <c r="M38" s="126"/>
      <c r="N38" s="125"/>
      <c r="O38" s="126"/>
      <c r="P38" s="125"/>
      <c r="Q38" s="126"/>
      <c r="R38" s="125"/>
      <c r="S38" s="126"/>
      <c r="T38" s="125"/>
      <c r="U38" s="126"/>
      <c r="V38" s="125"/>
      <c r="W38" s="126"/>
      <c r="X38" s="125"/>
      <c r="Y38" s="126"/>
      <c r="Z38" s="125"/>
      <c r="AA38" s="126"/>
      <c r="AB38" s="125"/>
      <c r="AC38" s="126"/>
      <c r="AD38" s="125"/>
      <c r="AE38" s="126"/>
      <c r="AF38" s="125"/>
    </row>
    <row r="39" spans="1:32" ht="18.600000000000001" customHeight="1" x14ac:dyDescent="0.3">
      <c r="A39" s="114"/>
      <c r="B39" s="114"/>
      <c r="F39" s="125"/>
      <c r="G39" s="125"/>
      <c r="H39" s="125"/>
      <c r="I39" s="126"/>
      <c r="J39" s="125"/>
      <c r="K39" s="126"/>
      <c r="L39" s="125"/>
      <c r="M39" s="126"/>
      <c r="N39" s="125"/>
      <c r="O39" s="126"/>
      <c r="P39" s="125"/>
      <c r="Q39" s="126"/>
      <c r="R39" s="125"/>
      <c r="S39" s="126"/>
      <c r="T39" s="125"/>
      <c r="U39" s="126"/>
      <c r="V39" s="125"/>
      <c r="W39" s="126"/>
      <c r="X39" s="125"/>
      <c r="Y39" s="126"/>
      <c r="Z39" s="125"/>
      <c r="AA39" s="126"/>
      <c r="AB39" s="125"/>
      <c r="AC39" s="126"/>
      <c r="AD39" s="125"/>
      <c r="AE39" s="126"/>
      <c r="AF39" s="125"/>
    </row>
    <row r="40" spans="1:32" ht="18.600000000000001" customHeight="1" x14ac:dyDescent="0.3">
      <c r="A40" s="114"/>
      <c r="B40" s="114"/>
      <c r="F40" s="125"/>
      <c r="G40" s="125"/>
      <c r="H40" s="125"/>
      <c r="I40" s="126"/>
      <c r="J40" s="125"/>
      <c r="K40" s="126"/>
      <c r="L40" s="125"/>
      <c r="M40" s="126"/>
      <c r="N40" s="125"/>
      <c r="O40" s="126"/>
      <c r="P40" s="125"/>
      <c r="Q40" s="126"/>
      <c r="R40" s="125"/>
      <c r="S40" s="126"/>
      <c r="T40" s="125"/>
      <c r="U40" s="126"/>
      <c r="V40" s="125"/>
      <c r="W40" s="126"/>
      <c r="X40" s="125"/>
      <c r="Y40" s="126"/>
      <c r="Z40" s="125"/>
      <c r="AA40" s="126"/>
      <c r="AB40" s="125"/>
      <c r="AC40" s="126"/>
      <c r="AD40" s="125"/>
      <c r="AE40" s="126"/>
      <c r="AF40" s="125"/>
    </row>
    <row r="41" spans="1:32" ht="18.600000000000001" customHeight="1" x14ac:dyDescent="0.3">
      <c r="A41" s="114"/>
      <c r="B41" s="114"/>
      <c r="F41" s="125"/>
      <c r="G41" s="125"/>
      <c r="H41" s="125"/>
      <c r="I41" s="126"/>
      <c r="J41" s="125"/>
      <c r="K41" s="126"/>
      <c r="L41" s="125"/>
      <c r="M41" s="126"/>
      <c r="N41" s="125"/>
      <c r="O41" s="126"/>
      <c r="P41" s="125"/>
      <c r="Q41" s="126"/>
      <c r="R41" s="125"/>
      <c r="S41" s="126"/>
      <c r="T41" s="125"/>
      <c r="U41" s="126"/>
      <c r="V41" s="125"/>
      <c r="W41" s="126"/>
      <c r="X41" s="125"/>
      <c r="Y41" s="126"/>
      <c r="Z41" s="125"/>
      <c r="AA41" s="126"/>
      <c r="AB41" s="125"/>
      <c r="AC41" s="126"/>
      <c r="AD41" s="125"/>
      <c r="AE41" s="126"/>
      <c r="AF41" s="125"/>
    </row>
    <row r="42" spans="1:32" ht="12.75" customHeight="1" x14ac:dyDescent="0.3">
      <c r="A42" s="114"/>
      <c r="B42" s="114"/>
      <c r="F42" s="125"/>
      <c r="G42" s="125"/>
      <c r="H42" s="125"/>
      <c r="I42" s="126"/>
      <c r="J42" s="125"/>
      <c r="K42" s="126"/>
      <c r="L42" s="125"/>
      <c r="M42" s="126"/>
      <c r="N42" s="125"/>
      <c r="O42" s="126"/>
      <c r="P42" s="125"/>
      <c r="Q42" s="126"/>
      <c r="R42" s="125"/>
      <c r="S42" s="126"/>
      <c r="T42" s="125"/>
      <c r="U42" s="126"/>
      <c r="V42" s="125"/>
      <c r="W42" s="126"/>
      <c r="X42" s="125"/>
      <c r="Y42" s="126"/>
      <c r="Z42" s="125"/>
      <c r="AA42" s="126"/>
      <c r="AB42" s="125"/>
      <c r="AC42" s="126"/>
      <c r="AD42" s="125"/>
      <c r="AE42" s="126"/>
      <c r="AF42" s="125"/>
    </row>
    <row r="43" spans="1:32" ht="8.25" customHeight="1" x14ac:dyDescent="0.3">
      <c r="A43" s="114"/>
      <c r="B43" s="114"/>
      <c r="F43" s="125"/>
      <c r="G43" s="125"/>
      <c r="H43" s="125"/>
      <c r="I43" s="126"/>
      <c r="J43" s="125"/>
      <c r="K43" s="126"/>
      <c r="L43" s="125"/>
      <c r="M43" s="126"/>
      <c r="N43" s="125"/>
      <c r="O43" s="126"/>
      <c r="P43" s="125"/>
      <c r="Q43" s="126"/>
      <c r="R43" s="125"/>
      <c r="S43" s="126"/>
      <c r="T43" s="125"/>
      <c r="U43" s="126"/>
      <c r="V43" s="125"/>
      <c r="W43" s="126"/>
      <c r="X43" s="125"/>
      <c r="Y43" s="126"/>
      <c r="Z43" s="125"/>
      <c r="AA43" s="126"/>
      <c r="AB43" s="125"/>
      <c r="AC43" s="126"/>
      <c r="AD43" s="125"/>
      <c r="AE43" s="126"/>
      <c r="AF43" s="125"/>
    </row>
    <row r="44" spans="1:32" ht="22.2" customHeight="1" x14ac:dyDescent="0.3">
      <c r="A44" s="207" t="str">
        <f>+'PL 11'!A53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07"/>
    </row>
  </sheetData>
  <mergeCells count="5">
    <mergeCell ref="J7:L7"/>
    <mergeCell ref="A44:AF44"/>
    <mergeCell ref="F5:AF5"/>
    <mergeCell ref="F6:AB6"/>
    <mergeCell ref="N7:X7"/>
  </mergeCells>
  <pageMargins left="0.4" right="0.4" top="0.5" bottom="0.6" header="0.49" footer="0.4"/>
  <pageSetup paperSize="9" scale="71" firstPageNumber="12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5"/>
  <sheetViews>
    <sheetView zoomScale="80" zoomScaleNormal="80" zoomScaleSheetLayoutView="100" workbookViewId="0">
      <selection activeCell="D1" sqref="D1:V1048576"/>
    </sheetView>
  </sheetViews>
  <sheetFormatPr defaultColWidth="5.6640625" defaultRowHeight="18.600000000000001" x14ac:dyDescent="0.3"/>
  <cols>
    <col min="1" max="2" width="1.33203125" style="43" customWidth="1"/>
    <col min="3" max="3" width="36" style="43" customWidth="1"/>
    <col min="4" max="4" width="7.33203125" style="43" customWidth="1"/>
    <col min="5" max="5" width="0.5546875" style="43" customWidth="1"/>
    <col min="6" max="6" width="8.5546875" style="44" customWidth="1"/>
    <col min="7" max="7" width="0.5546875" style="44" customWidth="1"/>
    <col min="8" max="8" width="9.5546875" style="44" customWidth="1"/>
    <col min="9" max="9" width="0.5546875" style="44" customWidth="1"/>
    <col min="10" max="10" width="9.44140625" style="44" customWidth="1"/>
    <col min="11" max="11" width="0.5546875" style="44" customWidth="1"/>
    <col min="12" max="12" width="11.33203125" style="44" customWidth="1"/>
    <col min="13" max="13" width="0.5546875" style="44" customWidth="1"/>
    <col min="14" max="14" width="12.5546875" style="44" customWidth="1"/>
    <col min="15" max="15" width="0.5546875" style="44" customWidth="1"/>
    <col min="16" max="16" width="15" style="44" bestFit="1" customWidth="1"/>
    <col min="17" max="17" width="0.5546875" style="44" customWidth="1"/>
    <col min="18" max="18" width="12.6640625" style="44" customWidth="1"/>
    <col min="19" max="19" width="0.5546875" style="44" customWidth="1"/>
    <col min="20" max="20" width="15" style="44" bestFit="1" customWidth="1"/>
    <col min="21" max="21" width="0.5546875" style="44" customWidth="1"/>
    <col min="22" max="22" width="10.6640625" style="44" customWidth="1"/>
    <col min="23" max="16384" width="5.6640625" style="43"/>
  </cols>
  <sheetData>
    <row r="1" spans="1:22" ht="18.600000000000001" customHeight="1" x14ac:dyDescent="0.3">
      <c r="A1" s="42" t="s">
        <v>0</v>
      </c>
      <c r="G1" s="45"/>
      <c r="H1" s="45"/>
      <c r="I1" s="46"/>
    </row>
    <row r="2" spans="1:22" s="47" customFormat="1" ht="18.600000000000001" customHeight="1" x14ac:dyDescent="0.3">
      <c r="A2" s="47" t="s">
        <v>209</v>
      </c>
      <c r="F2" s="48"/>
      <c r="G2" s="49"/>
      <c r="H2" s="49"/>
      <c r="I2" s="50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s="55" customFormat="1" ht="18.600000000000001" customHeight="1" x14ac:dyDescent="0.3">
      <c r="A3" s="6" t="str">
        <f>'EQ Consol 12'!A3</f>
        <v>สำหรับปีสิ้นสุดวันที่ 31 ธันวาคม พ.ศ. 2562</v>
      </c>
      <c r="B3" s="51"/>
      <c r="C3" s="51"/>
      <c r="D3" s="51"/>
      <c r="E3" s="51"/>
      <c r="F3" s="52"/>
      <c r="G3" s="53"/>
      <c r="H3" s="53"/>
      <c r="I3" s="54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22" ht="18.600000000000001" customHeight="1" x14ac:dyDescent="0.3">
      <c r="D4" s="56"/>
      <c r="E4" s="57"/>
      <c r="F4" s="58"/>
      <c r="G4" s="58"/>
      <c r="H4" s="59"/>
      <c r="J4" s="59"/>
      <c r="L4" s="59"/>
      <c r="R4" s="60"/>
      <c r="T4" s="60"/>
      <c r="V4" s="60"/>
    </row>
    <row r="5" spans="1:22" ht="18.600000000000001" customHeight="1" x14ac:dyDescent="0.3">
      <c r="F5" s="213" t="s">
        <v>197</v>
      </c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</row>
    <row r="6" spans="1:22" ht="18.600000000000001" customHeight="1" x14ac:dyDescent="0.55000000000000004">
      <c r="J6" s="210" t="s">
        <v>63</v>
      </c>
      <c r="K6" s="210"/>
      <c r="L6" s="210"/>
      <c r="M6" s="60"/>
      <c r="N6" s="212" t="s">
        <v>107</v>
      </c>
      <c r="O6" s="212"/>
      <c r="P6" s="212"/>
      <c r="Q6" s="212"/>
      <c r="R6" s="212"/>
    </row>
    <row r="7" spans="1:22" ht="18.600000000000001" customHeight="1" x14ac:dyDescent="0.55000000000000004">
      <c r="J7" s="50" t="s">
        <v>66</v>
      </c>
      <c r="K7" s="61"/>
      <c r="L7" s="61"/>
      <c r="N7" s="50" t="s">
        <v>128</v>
      </c>
      <c r="P7" s="50" t="s">
        <v>141</v>
      </c>
      <c r="R7" s="50" t="s">
        <v>89</v>
      </c>
      <c r="T7" s="50" t="s">
        <v>259</v>
      </c>
    </row>
    <row r="8" spans="1:22" ht="18.600000000000001" customHeight="1" x14ac:dyDescent="0.3">
      <c r="D8" s="47"/>
      <c r="E8" s="47"/>
      <c r="F8" s="50" t="s">
        <v>71</v>
      </c>
      <c r="G8" s="50"/>
      <c r="H8" s="50" t="s">
        <v>72</v>
      </c>
      <c r="I8" s="50"/>
      <c r="J8" s="50" t="s">
        <v>73</v>
      </c>
      <c r="K8" s="50"/>
      <c r="L8" s="50"/>
      <c r="M8" s="50"/>
      <c r="N8" s="50" t="s">
        <v>157</v>
      </c>
      <c r="O8" s="50"/>
      <c r="P8" s="50" t="s">
        <v>142</v>
      </c>
      <c r="Q8" s="50"/>
      <c r="R8" s="62" t="s">
        <v>77</v>
      </c>
      <c r="S8" s="50"/>
      <c r="T8" s="62" t="s">
        <v>226</v>
      </c>
      <c r="U8" s="50"/>
      <c r="V8" s="48"/>
    </row>
    <row r="9" spans="1:22" ht="18.600000000000001" customHeight="1" x14ac:dyDescent="0.3">
      <c r="D9" s="55"/>
      <c r="E9" s="63"/>
      <c r="F9" s="62" t="s">
        <v>80</v>
      </c>
      <c r="G9" s="62"/>
      <c r="H9" s="50" t="s">
        <v>81</v>
      </c>
      <c r="I9" s="62"/>
      <c r="J9" s="50" t="s">
        <v>82</v>
      </c>
      <c r="K9" s="62"/>
      <c r="L9" s="50" t="s">
        <v>41</v>
      </c>
      <c r="M9" s="62"/>
      <c r="N9" s="50" t="s">
        <v>158</v>
      </c>
      <c r="O9" s="62"/>
      <c r="P9" s="50" t="s">
        <v>267</v>
      </c>
      <c r="Q9" s="50"/>
      <c r="R9" s="50" t="s">
        <v>108</v>
      </c>
      <c r="S9" s="50"/>
      <c r="T9" s="50" t="s">
        <v>266</v>
      </c>
      <c r="U9" s="62"/>
      <c r="V9" s="62" t="s">
        <v>65</v>
      </c>
    </row>
    <row r="10" spans="1:22" ht="18.600000000000001" customHeight="1" x14ac:dyDescent="0.3">
      <c r="D10" s="64" t="s">
        <v>3</v>
      </c>
      <c r="E10" s="47"/>
      <c r="F10" s="65" t="s">
        <v>4</v>
      </c>
      <c r="G10" s="50"/>
      <c r="H10" s="65" t="s">
        <v>4</v>
      </c>
      <c r="I10" s="50"/>
      <c r="J10" s="65" t="s">
        <v>4</v>
      </c>
      <c r="K10" s="50"/>
      <c r="L10" s="65" t="s">
        <v>4</v>
      </c>
      <c r="M10" s="50"/>
      <c r="N10" s="65" t="s">
        <v>4</v>
      </c>
      <c r="O10" s="50"/>
      <c r="P10" s="65" t="s">
        <v>4</v>
      </c>
      <c r="Q10" s="50"/>
      <c r="R10" s="65" t="s">
        <v>4</v>
      </c>
      <c r="S10" s="50"/>
      <c r="T10" s="65" t="s">
        <v>4</v>
      </c>
      <c r="U10" s="50"/>
      <c r="V10" s="65" t="s">
        <v>4</v>
      </c>
    </row>
    <row r="11" spans="1:22" ht="8.1" customHeight="1" x14ac:dyDescent="0.3">
      <c r="D11" s="56"/>
      <c r="E11" s="57"/>
      <c r="F11" s="58"/>
      <c r="G11" s="58"/>
      <c r="H11" s="59"/>
      <c r="J11" s="59"/>
      <c r="L11" s="59"/>
      <c r="R11" s="60"/>
      <c r="T11" s="60"/>
      <c r="V11" s="60"/>
    </row>
    <row r="12" spans="1:22" ht="18.600000000000001" customHeight="1" x14ac:dyDescent="0.3">
      <c r="A12" s="47" t="s">
        <v>130</v>
      </c>
      <c r="D12" s="57"/>
      <c r="E12" s="57"/>
      <c r="F12" s="60">
        <v>1192954</v>
      </c>
      <c r="G12" s="43"/>
      <c r="H12" s="60">
        <v>19948329</v>
      </c>
      <c r="I12" s="43"/>
      <c r="J12" s="60">
        <v>149295</v>
      </c>
      <c r="K12" s="43"/>
      <c r="L12" s="60">
        <v>10239445</v>
      </c>
      <c r="M12" s="43"/>
      <c r="N12" s="60">
        <v>-33669</v>
      </c>
      <c r="O12" s="43"/>
      <c r="P12" s="60">
        <v>0</v>
      </c>
      <c r="Q12" s="43"/>
      <c r="R12" s="60">
        <f>SUM(N12:P12)</f>
        <v>-33669</v>
      </c>
      <c r="S12" s="43"/>
      <c r="T12" s="60">
        <v>0</v>
      </c>
      <c r="U12" s="43"/>
      <c r="V12" s="60">
        <f>SUM(R12,F12:L12,T12)</f>
        <v>31496354</v>
      </c>
    </row>
    <row r="13" spans="1:22" ht="18.600000000000001" customHeight="1" x14ac:dyDescent="0.3">
      <c r="A13" s="43" t="s">
        <v>88</v>
      </c>
      <c r="D13" s="57"/>
      <c r="E13" s="57"/>
      <c r="F13" s="60">
        <v>0</v>
      </c>
      <c r="G13" s="43"/>
      <c r="H13" s="60">
        <v>0</v>
      </c>
      <c r="I13" s="43"/>
      <c r="J13" s="60">
        <v>0</v>
      </c>
      <c r="K13" s="43"/>
      <c r="L13" s="60">
        <v>-2815371</v>
      </c>
      <c r="M13" s="43"/>
      <c r="N13" s="60">
        <v>0</v>
      </c>
      <c r="O13" s="43"/>
      <c r="P13" s="60">
        <v>0</v>
      </c>
      <c r="Q13" s="43"/>
      <c r="R13" s="60">
        <f>SUM(N13:P13)</f>
        <v>0</v>
      </c>
      <c r="S13" s="43"/>
      <c r="T13" s="60">
        <v>0</v>
      </c>
      <c r="U13" s="43"/>
      <c r="V13" s="60">
        <f>SUM(R13,F13:L13,T13)</f>
        <v>-2815371</v>
      </c>
    </row>
    <row r="14" spans="1:22" ht="18.600000000000001" customHeight="1" x14ac:dyDescent="0.3">
      <c r="A14" s="55" t="s">
        <v>207</v>
      </c>
      <c r="B14" s="55"/>
      <c r="C14" s="55"/>
      <c r="D14" s="57"/>
      <c r="E14" s="57"/>
      <c r="F14" s="66">
        <v>0</v>
      </c>
      <c r="H14" s="66">
        <v>0</v>
      </c>
      <c r="I14" s="60"/>
      <c r="J14" s="66">
        <v>0</v>
      </c>
      <c r="K14" s="60"/>
      <c r="L14" s="54">
        <v>10791115</v>
      </c>
      <c r="M14" s="60"/>
      <c r="N14" s="54">
        <v>33669</v>
      </c>
      <c r="O14" s="60"/>
      <c r="P14" s="54">
        <v>0</v>
      </c>
      <c r="Q14" s="60"/>
      <c r="R14" s="67">
        <f>SUM(N14:P14)</f>
        <v>33669</v>
      </c>
      <c r="S14" s="60"/>
      <c r="T14" s="52">
        <v>0</v>
      </c>
      <c r="U14" s="60"/>
      <c r="V14" s="52">
        <f>SUM(R14,F14:L14,T14)</f>
        <v>10824784</v>
      </c>
    </row>
    <row r="15" spans="1:22" ht="8.1" customHeight="1" x14ac:dyDescent="0.3">
      <c r="D15" s="56"/>
      <c r="E15" s="57"/>
      <c r="F15" s="58"/>
      <c r="G15" s="58"/>
      <c r="H15" s="59"/>
      <c r="J15" s="59"/>
      <c r="L15" s="59"/>
      <c r="N15" s="59"/>
      <c r="P15" s="59"/>
      <c r="R15" s="60"/>
      <c r="T15" s="60"/>
      <c r="V15" s="60"/>
    </row>
    <row r="16" spans="1:22" ht="18.600000000000001" customHeight="1" thickBot="1" x14ac:dyDescent="0.35">
      <c r="A16" s="47" t="s">
        <v>211</v>
      </c>
      <c r="B16" s="47"/>
      <c r="D16" s="68"/>
      <c r="F16" s="69">
        <f>SUM(F12:F14)</f>
        <v>1192954</v>
      </c>
      <c r="G16" s="59"/>
      <c r="H16" s="69">
        <f>SUM(H12:H14)</f>
        <v>19948329</v>
      </c>
      <c r="I16" s="60"/>
      <c r="J16" s="69">
        <f>SUM(J12:J14)</f>
        <v>149295</v>
      </c>
      <c r="K16" s="60"/>
      <c r="L16" s="69">
        <f>SUM(L12:L14)</f>
        <v>18215189</v>
      </c>
      <c r="M16" s="60"/>
      <c r="N16" s="69">
        <f>SUM(N12:N14)</f>
        <v>0</v>
      </c>
      <c r="O16" s="60"/>
      <c r="P16" s="69">
        <f>SUM(P12:P14)</f>
        <v>0</v>
      </c>
      <c r="Q16" s="60"/>
      <c r="R16" s="69">
        <f>SUM(R12:R14)</f>
        <v>0</v>
      </c>
      <c r="S16" s="60"/>
      <c r="T16" s="69">
        <f>SUM(T12:T14)</f>
        <v>0</v>
      </c>
      <c r="U16" s="60"/>
      <c r="V16" s="69">
        <f>SUM(V12:V14)</f>
        <v>39505767</v>
      </c>
    </row>
    <row r="17" spans="1:22" ht="18.600000000000001" customHeight="1" thickTop="1" x14ac:dyDescent="0.3">
      <c r="A17" s="47"/>
      <c r="B17" s="47"/>
      <c r="D17" s="68"/>
      <c r="F17" s="59"/>
      <c r="G17" s="59"/>
      <c r="H17" s="59"/>
      <c r="I17" s="60"/>
      <c r="J17" s="59"/>
      <c r="K17" s="60"/>
      <c r="L17" s="59"/>
      <c r="M17" s="60"/>
      <c r="N17" s="59"/>
      <c r="O17" s="60"/>
      <c r="P17" s="59"/>
      <c r="Q17" s="60"/>
      <c r="R17" s="59"/>
      <c r="S17" s="60"/>
      <c r="T17" s="59"/>
      <c r="U17" s="60"/>
      <c r="V17" s="59"/>
    </row>
    <row r="18" spans="1:22" ht="18.600000000000001" customHeight="1" x14ac:dyDescent="0.3">
      <c r="A18" s="47" t="s">
        <v>251</v>
      </c>
      <c r="B18" s="47"/>
      <c r="D18" s="68"/>
      <c r="F18" s="70"/>
      <c r="G18" s="43"/>
      <c r="H18" s="70"/>
      <c r="I18" s="43"/>
      <c r="J18" s="70"/>
      <c r="K18" s="43"/>
      <c r="L18" s="70"/>
      <c r="M18" s="43"/>
      <c r="N18" s="70"/>
      <c r="O18" s="43"/>
      <c r="P18" s="70"/>
      <c r="Q18" s="43"/>
      <c r="R18" s="70"/>
      <c r="S18" s="43"/>
      <c r="T18" s="70"/>
      <c r="U18" s="43"/>
      <c r="V18" s="70"/>
    </row>
    <row r="19" spans="1:22" ht="18.600000000000001" customHeight="1" x14ac:dyDescent="0.3">
      <c r="A19" s="47"/>
      <c r="B19" s="107" t="s">
        <v>252</v>
      </c>
      <c r="D19" s="57"/>
      <c r="E19" s="57"/>
      <c r="F19" s="70">
        <f>+F16</f>
        <v>1192954</v>
      </c>
      <c r="G19" s="43"/>
      <c r="H19" s="70">
        <f>+H16</f>
        <v>19948329</v>
      </c>
      <c r="I19" s="43"/>
      <c r="J19" s="70">
        <f>+J16</f>
        <v>149295</v>
      </c>
      <c r="K19" s="43"/>
      <c r="L19" s="70">
        <v>18215189</v>
      </c>
      <c r="M19" s="43"/>
      <c r="N19" s="70">
        <v>0</v>
      </c>
      <c r="O19" s="43"/>
      <c r="P19" s="70">
        <f>+P16</f>
        <v>0</v>
      </c>
      <c r="Q19" s="43"/>
      <c r="R19" s="70">
        <f>SUM(N19:P19)</f>
        <v>0</v>
      </c>
      <c r="S19" s="43"/>
      <c r="T19" s="70">
        <v>0</v>
      </c>
      <c r="U19" s="43"/>
      <c r="V19" s="70">
        <f t="shared" ref="V19:V24" si="0">SUM(R19,F19:L19,T19)</f>
        <v>39505767</v>
      </c>
    </row>
    <row r="20" spans="1:22" ht="18.600000000000001" customHeight="1" x14ac:dyDescent="0.3">
      <c r="A20" s="55" t="s">
        <v>161</v>
      </c>
      <c r="B20" s="55"/>
      <c r="C20" s="55"/>
      <c r="D20" s="57">
        <v>5</v>
      </c>
      <c r="E20" s="57"/>
      <c r="F20" s="71">
        <v>0</v>
      </c>
      <c r="H20" s="71">
        <v>0</v>
      </c>
      <c r="I20" s="60"/>
      <c r="J20" s="71">
        <v>0</v>
      </c>
      <c r="K20" s="60"/>
      <c r="L20" s="72">
        <v>-314000</v>
      </c>
      <c r="M20" s="60"/>
      <c r="N20" s="72">
        <v>0</v>
      </c>
      <c r="O20" s="60"/>
      <c r="P20" s="72">
        <v>-240106</v>
      </c>
      <c r="Q20" s="60"/>
      <c r="R20" s="73">
        <f>SUM(N20:P20)</f>
        <v>-240106</v>
      </c>
      <c r="S20" s="60"/>
      <c r="T20" s="74">
        <v>0</v>
      </c>
      <c r="U20" s="60"/>
      <c r="V20" s="74">
        <f t="shared" si="0"/>
        <v>-554106</v>
      </c>
    </row>
    <row r="21" spans="1:22" ht="8.1" customHeight="1" x14ac:dyDescent="0.3">
      <c r="D21" s="56"/>
      <c r="E21" s="57"/>
      <c r="F21" s="75"/>
      <c r="G21" s="58"/>
      <c r="H21" s="76"/>
      <c r="J21" s="76"/>
      <c r="L21" s="76"/>
      <c r="N21" s="76"/>
      <c r="P21" s="76"/>
      <c r="R21" s="70"/>
      <c r="T21" s="70"/>
      <c r="V21" s="70"/>
    </row>
    <row r="22" spans="1:22" ht="18.600000000000001" customHeight="1" x14ac:dyDescent="0.3">
      <c r="A22" s="47" t="s">
        <v>253</v>
      </c>
      <c r="D22" s="56"/>
      <c r="E22" s="57"/>
      <c r="F22" s="75"/>
      <c r="G22" s="58"/>
      <c r="H22" s="76"/>
      <c r="J22" s="76"/>
      <c r="L22" s="76"/>
      <c r="N22" s="76"/>
      <c r="P22" s="76"/>
      <c r="R22" s="70"/>
      <c r="T22" s="70"/>
      <c r="V22" s="70"/>
    </row>
    <row r="23" spans="1:22" ht="18.600000000000001" customHeight="1" x14ac:dyDescent="0.3">
      <c r="A23" s="47"/>
      <c r="B23" s="107" t="s">
        <v>254</v>
      </c>
      <c r="D23" s="57"/>
      <c r="E23" s="57"/>
      <c r="F23" s="70">
        <f>SUM(F19:F20)</f>
        <v>1192954</v>
      </c>
      <c r="G23" s="43"/>
      <c r="H23" s="70">
        <f t="shared" ref="H23:P23" si="1">SUM(H19:H20)</f>
        <v>19948329</v>
      </c>
      <c r="I23" s="60"/>
      <c r="J23" s="70">
        <f t="shared" si="1"/>
        <v>149295</v>
      </c>
      <c r="K23" s="60"/>
      <c r="L23" s="70">
        <f t="shared" si="1"/>
        <v>17901189</v>
      </c>
      <c r="M23" s="60"/>
      <c r="N23" s="70">
        <f t="shared" si="1"/>
        <v>0</v>
      </c>
      <c r="O23" s="60"/>
      <c r="P23" s="70">
        <f t="shared" si="1"/>
        <v>-240106</v>
      </c>
      <c r="Q23" s="43"/>
      <c r="R23" s="70">
        <f>SUM(N23:P23)</f>
        <v>-240106</v>
      </c>
      <c r="S23" s="43"/>
      <c r="T23" s="70">
        <f>SUM(T19:T20)</f>
        <v>0</v>
      </c>
      <c r="U23" s="43"/>
      <c r="V23" s="70">
        <f t="shared" si="0"/>
        <v>38951661</v>
      </c>
    </row>
    <row r="24" spans="1:22" ht="18.600000000000001" customHeight="1" x14ac:dyDescent="0.3">
      <c r="A24" s="43" t="s">
        <v>88</v>
      </c>
      <c r="D24" s="57">
        <v>31</v>
      </c>
      <c r="E24" s="57"/>
      <c r="F24" s="70">
        <v>0</v>
      </c>
      <c r="G24" s="43"/>
      <c r="H24" s="70">
        <v>0</v>
      </c>
      <c r="I24" s="60"/>
      <c r="J24" s="70">
        <v>0</v>
      </c>
      <c r="K24" s="60"/>
      <c r="L24" s="70">
        <v>-1908726</v>
      </c>
      <c r="M24" s="60"/>
      <c r="N24" s="70">
        <v>0</v>
      </c>
      <c r="O24" s="60"/>
      <c r="P24" s="70">
        <v>0</v>
      </c>
      <c r="Q24" s="43"/>
      <c r="R24" s="70">
        <f>SUM(N24:P24)</f>
        <v>0</v>
      </c>
      <c r="S24" s="43"/>
      <c r="T24" s="70">
        <v>0</v>
      </c>
      <c r="U24" s="43"/>
      <c r="V24" s="70">
        <f t="shared" si="0"/>
        <v>-1908726</v>
      </c>
    </row>
    <row r="25" spans="1:22" ht="18.600000000000001" customHeight="1" x14ac:dyDescent="0.3">
      <c r="A25" s="55" t="s">
        <v>207</v>
      </c>
      <c r="B25" s="55"/>
      <c r="C25" s="55"/>
      <c r="D25" s="57"/>
      <c r="E25" s="57"/>
      <c r="F25" s="76">
        <v>0</v>
      </c>
      <c r="G25" s="60"/>
      <c r="H25" s="76">
        <v>0</v>
      </c>
      <c r="I25" s="60"/>
      <c r="J25" s="76">
        <v>0</v>
      </c>
      <c r="K25" s="60"/>
      <c r="L25" s="70">
        <f>4236534+1</f>
        <v>4236535</v>
      </c>
      <c r="M25" s="60"/>
      <c r="N25" s="76">
        <v>0</v>
      </c>
      <c r="O25" s="60"/>
      <c r="P25" s="70">
        <f>108645-1</f>
        <v>108644</v>
      </c>
      <c r="Q25" s="60"/>
      <c r="R25" s="70">
        <f>SUM(N25:P25)</f>
        <v>108644</v>
      </c>
      <c r="S25" s="60"/>
      <c r="T25" s="70">
        <v>0</v>
      </c>
      <c r="U25" s="60"/>
      <c r="V25" s="70">
        <f>SUM(R25,F25:L25,T25)</f>
        <v>4345179</v>
      </c>
    </row>
    <row r="26" spans="1:22" ht="18.600000000000001" customHeight="1" x14ac:dyDescent="0.3">
      <c r="A26" s="55" t="s">
        <v>230</v>
      </c>
      <c r="B26" s="55"/>
      <c r="C26" s="55"/>
      <c r="D26" s="57">
        <v>30</v>
      </c>
      <c r="E26" s="57"/>
      <c r="F26" s="71">
        <v>0</v>
      </c>
      <c r="H26" s="71">
        <v>0</v>
      </c>
      <c r="I26" s="60"/>
      <c r="J26" s="71">
        <v>0</v>
      </c>
      <c r="K26" s="60"/>
      <c r="L26" s="72">
        <v>0</v>
      </c>
      <c r="M26" s="60"/>
      <c r="N26" s="72">
        <v>0</v>
      </c>
      <c r="O26" s="60"/>
      <c r="P26" s="72">
        <v>0</v>
      </c>
      <c r="Q26" s="60"/>
      <c r="R26" s="73">
        <v>0</v>
      </c>
      <c r="S26" s="60"/>
      <c r="T26" s="74">
        <v>5949685</v>
      </c>
      <c r="U26" s="60"/>
      <c r="V26" s="74">
        <f>SUM(R26,F26:L26,T26)</f>
        <v>5949685</v>
      </c>
    </row>
    <row r="27" spans="1:22" ht="8.1" customHeight="1" x14ac:dyDescent="0.3">
      <c r="D27" s="56"/>
      <c r="E27" s="57"/>
      <c r="F27" s="75"/>
      <c r="G27" s="58"/>
      <c r="H27" s="76"/>
      <c r="J27" s="76"/>
      <c r="L27" s="76"/>
      <c r="N27" s="76"/>
      <c r="P27" s="76"/>
      <c r="R27" s="70"/>
      <c r="T27" s="70"/>
      <c r="V27" s="70"/>
    </row>
    <row r="28" spans="1:22" ht="18.600000000000001" customHeight="1" thickBot="1" x14ac:dyDescent="0.35">
      <c r="A28" s="47" t="s">
        <v>212</v>
      </c>
      <c r="B28" s="47"/>
      <c r="D28" s="68"/>
      <c r="F28" s="77">
        <f>SUM(F23:F26)</f>
        <v>1192954</v>
      </c>
      <c r="G28" s="59"/>
      <c r="H28" s="77">
        <f>SUM(H23:H26)</f>
        <v>19948329</v>
      </c>
      <c r="I28" s="60"/>
      <c r="J28" s="77">
        <f>SUM(J23:J26)</f>
        <v>149295</v>
      </c>
      <c r="K28" s="60"/>
      <c r="L28" s="77">
        <f>SUM(L23:L26)</f>
        <v>20228998</v>
      </c>
      <c r="M28" s="60"/>
      <c r="N28" s="77">
        <f>SUM(N23:N26)</f>
        <v>0</v>
      </c>
      <c r="O28" s="60"/>
      <c r="P28" s="77">
        <f>SUM(P23:P26)</f>
        <v>-131462</v>
      </c>
      <c r="Q28" s="60"/>
      <c r="R28" s="77">
        <f>SUM(R23:R26)</f>
        <v>-131462</v>
      </c>
      <c r="S28" s="60"/>
      <c r="T28" s="77">
        <f>SUM(T23:T26)</f>
        <v>5949685</v>
      </c>
      <c r="U28" s="60"/>
      <c r="V28" s="77">
        <f>SUM(V23:V26)</f>
        <v>47337799</v>
      </c>
    </row>
    <row r="29" spans="1:22" ht="18.600000000000001" customHeight="1" thickTop="1" x14ac:dyDescent="0.3">
      <c r="A29" s="47"/>
      <c r="B29" s="47"/>
      <c r="D29" s="68"/>
      <c r="F29" s="59"/>
      <c r="G29" s="59"/>
      <c r="H29" s="59"/>
      <c r="I29" s="60"/>
      <c r="J29" s="59"/>
      <c r="K29" s="60"/>
      <c r="L29" s="59"/>
      <c r="M29" s="60"/>
      <c r="N29" s="60"/>
      <c r="O29" s="60"/>
      <c r="P29" s="60"/>
      <c r="Q29" s="60"/>
      <c r="R29" s="59"/>
      <c r="S29" s="60"/>
      <c r="T29" s="59"/>
      <c r="U29" s="60"/>
      <c r="V29" s="59"/>
    </row>
    <row r="30" spans="1:22" ht="18.600000000000001" customHeight="1" x14ac:dyDescent="0.3">
      <c r="A30" s="47"/>
      <c r="B30" s="47"/>
      <c r="D30" s="68"/>
      <c r="F30" s="59"/>
      <c r="G30" s="59"/>
      <c r="H30" s="59"/>
      <c r="I30" s="60"/>
      <c r="J30" s="59"/>
      <c r="K30" s="60"/>
      <c r="L30" s="59"/>
      <c r="M30" s="60"/>
      <c r="N30" s="60"/>
      <c r="O30" s="60"/>
      <c r="P30" s="60"/>
      <c r="Q30" s="60"/>
      <c r="R30" s="59"/>
      <c r="S30" s="60"/>
      <c r="T30" s="59"/>
      <c r="U30" s="60"/>
      <c r="V30" s="59"/>
    </row>
    <row r="31" spans="1:22" ht="18.600000000000001" customHeight="1" x14ac:dyDescent="0.3">
      <c r="A31" s="47"/>
      <c r="B31" s="47"/>
      <c r="D31" s="68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</row>
    <row r="32" spans="1:22" ht="18.600000000000001" customHeight="1" x14ac:dyDescent="0.3">
      <c r="A32" s="47"/>
      <c r="B32" s="47"/>
      <c r="D32" s="68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</row>
    <row r="33" spans="1:22" ht="14.25" customHeight="1" x14ac:dyDescent="0.3">
      <c r="A33" s="47"/>
      <c r="B33" s="47"/>
      <c r="D33" s="68"/>
      <c r="F33" s="59"/>
      <c r="G33" s="59"/>
      <c r="H33" s="59"/>
      <c r="I33" s="60"/>
      <c r="J33" s="59"/>
      <c r="K33" s="60"/>
      <c r="L33" s="59"/>
      <c r="M33" s="60"/>
      <c r="N33" s="60"/>
      <c r="O33" s="60"/>
      <c r="P33" s="60"/>
      <c r="Q33" s="60"/>
      <c r="R33" s="59"/>
      <c r="S33" s="60"/>
      <c r="T33" s="59"/>
      <c r="U33" s="60"/>
      <c r="V33" s="59"/>
    </row>
    <row r="34" spans="1:22" ht="9.75" customHeight="1" x14ac:dyDescent="0.3">
      <c r="A34" s="47"/>
      <c r="B34" s="47"/>
      <c r="D34" s="68"/>
      <c r="F34" s="59"/>
      <c r="G34" s="59"/>
      <c r="H34" s="59"/>
      <c r="I34" s="60"/>
      <c r="J34" s="59"/>
      <c r="K34" s="60"/>
      <c r="L34" s="59"/>
      <c r="M34" s="60"/>
      <c r="N34" s="60"/>
      <c r="O34" s="60"/>
      <c r="P34" s="60"/>
      <c r="Q34" s="60"/>
      <c r="R34" s="59"/>
      <c r="S34" s="60"/>
      <c r="T34" s="59"/>
      <c r="U34" s="60"/>
      <c r="V34" s="59"/>
    </row>
    <row r="35" spans="1:22" ht="21.9" customHeight="1" x14ac:dyDescent="0.3">
      <c r="A35" s="211" t="str">
        <f>+'EQ Consol 12'!A44:AF44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</row>
  </sheetData>
  <mergeCells count="4">
    <mergeCell ref="J6:L6"/>
    <mergeCell ref="A35:V35"/>
    <mergeCell ref="N6:R6"/>
    <mergeCell ref="F5:V5"/>
  </mergeCells>
  <pageMargins left="0.4" right="0.4" top="0.5" bottom="0.6" header="0.49" footer="0.4"/>
  <pageSetup paperSize="9" scale="90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2"/>
  <sheetViews>
    <sheetView topLeftCell="A58" zoomScale="90" zoomScaleNormal="90" zoomScaleSheetLayoutView="90" workbookViewId="0">
      <selection activeCell="D62" sqref="D62"/>
    </sheetView>
  </sheetViews>
  <sheetFormatPr defaultColWidth="5.33203125" defaultRowHeight="15.6" customHeight="1" x14ac:dyDescent="0.3"/>
  <cols>
    <col min="1" max="2" width="1.5546875" style="152" customWidth="1"/>
    <col min="3" max="3" width="36.44140625" style="152" customWidth="1"/>
    <col min="4" max="4" width="7" style="155" customWidth="1"/>
    <col min="5" max="5" width="0.5546875" style="152" customWidth="1"/>
    <col min="6" max="6" width="12.6640625" style="152" customWidth="1"/>
    <col min="7" max="7" width="0.5546875" style="152" customWidth="1"/>
    <col min="8" max="8" width="12.6640625" style="152" customWidth="1"/>
    <col min="9" max="9" width="0.5546875" style="152" customWidth="1"/>
    <col min="10" max="10" width="12.6640625" style="152" customWidth="1"/>
    <col min="11" max="11" width="0.5546875" style="152" customWidth="1"/>
    <col min="12" max="12" width="12.6640625" style="152" customWidth="1"/>
    <col min="13" max="16384" width="5.33203125" style="152"/>
  </cols>
  <sheetData>
    <row r="1" spans="1:12" ht="18" customHeight="1" x14ac:dyDescent="0.3">
      <c r="A1" s="150" t="s">
        <v>0</v>
      </c>
      <c r="B1" s="150"/>
      <c r="C1" s="150"/>
      <c r="D1" s="151"/>
      <c r="E1" s="150"/>
      <c r="F1" s="150"/>
      <c r="G1" s="150"/>
      <c r="H1" s="150"/>
      <c r="I1" s="150"/>
      <c r="J1" s="150"/>
      <c r="K1" s="150"/>
      <c r="L1" s="150"/>
    </row>
    <row r="2" spans="1:12" s="150" customFormat="1" ht="18" customHeight="1" x14ac:dyDescent="0.3">
      <c r="A2" s="150" t="s">
        <v>283</v>
      </c>
      <c r="D2" s="151"/>
    </row>
    <row r="3" spans="1:12" ht="18" customHeight="1" x14ac:dyDescent="0.3">
      <c r="A3" s="119" t="str">
        <f>'EQ Company 13'!A3</f>
        <v>สำหรับปีสิ้นสุดวันที่ 31 ธันวาคม พ.ศ. 2562</v>
      </c>
      <c r="B3" s="153"/>
      <c r="C3" s="153"/>
      <c r="D3" s="154"/>
      <c r="E3" s="153"/>
      <c r="F3" s="153"/>
      <c r="G3" s="153"/>
      <c r="H3" s="153"/>
      <c r="I3" s="153"/>
      <c r="J3" s="153"/>
      <c r="K3" s="153"/>
      <c r="L3" s="153"/>
    </row>
    <row r="4" spans="1:12" ht="18" customHeight="1" x14ac:dyDescent="0.3">
      <c r="F4" s="156"/>
      <c r="G4" s="157"/>
      <c r="H4" s="156"/>
      <c r="I4" s="157"/>
      <c r="J4" s="158"/>
      <c r="K4" s="159"/>
      <c r="L4" s="158"/>
    </row>
    <row r="5" spans="1:12" ht="18" customHeight="1" x14ac:dyDescent="0.3">
      <c r="F5" s="214" t="s">
        <v>196</v>
      </c>
      <c r="G5" s="214"/>
      <c r="H5" s="214"/>
      <c r="I5" s="160"/>
      <c r="J5" s="214" t="s">
        <v>197</v>
      </c>
      <c r="K5" s="214"/>
      <c r="L5" s="214"/>
    </row>
    <row r="6" spans="1:12" ht="18" customHeight="1" x14ac:dyDescent="0.3">
      <c r="F6" s="161" t="s">
        <v>2</v>
      </c>
      <c r="G6" s="162"/>
      <c r="H6" s="161" t="s">
        <v>2</v>
      </c>
      <c r="I6" s="160"/>
      <c r="J6" s="161" t="s">
        <v>2</v>
      </c>
      <c r="K6" s="162"/>
      <c r="L6" s="161" t="s">
        <v>2</v>
      </c>
    </row>
    <row r="7" spans="1:12" ht="18" customHeight="1" x14ac:dyDescent="0.3">
      <c r="E7" s="155"/>
      <c r="F7" s="163" t="s">
        <v>134</v>
      </c>
      <c r="G7" s="163"/>
      <c r="H7" s="163" t="s">
        <v>129</v>
      </c>
      <c r="I7" s="164"/>
      <c r="J7" s="163" t="s">
        <v>134</v>
      </c>
      <c r="K7" s="163"/>
      <c r="L7" s="163" t="s">
        <v>129</v>
      </c>
    </row>
    <row r="8" spans="1:12" ht="18" customHeight="1" x14ac:dyDescent="0.3">
      <c r="D8" s="165" t="s">
        <v>3</v>
      </c>
      <c r="E8" s="166"/>
      <c r="F8" s="167" t="s">
        <v>4</v>
      </c>
      <c r="G8" s="163"/>
      <c r="H8" s="167" t="s">
        <v>4</v>
      </c>
      <c r="I8" s="168"/>
      <c r="J8" s="167" t="s">
        <v>4</v>
      </c>
      <c r="K8" s="163"/>
      <c r="L8" s="167" t="s">
        <v>4</v>
      </c>
    </row>
    <row r="9" spans="1:12" ht="8.1" customHeight="1" x14ac:dyDescent="0.3">
      <c r="D9" s="169"/>
      <c r="E9" s="166"/>
      <c r="F9" s="170"/>
      <c r="G9" s="171"/>
      <c r="H9" s="166"/>
      <c r="I9" s="155"/>
      <c r="J9" s="170"/>
      <c r="K9" s="172"/>
      <c r="L9" s="166"/>
    </row>
    <row r="10" spans="1:12" ht="18" customHeight="1" x14ac:dyDescent="0.3">
      <c r="A10" s="150" t="s">
        <v>101</v>
      </c>
      <c r="D10" s="155">
        <v>42</v>
      </c>
      <c r="F10" s="173">
        <v>11755298</v>
      </c>
      <c r="G10" s="157"/>
      <c r="H10" s="174">
        <v>12865963</v>
      </c>
      <c r="I10" s="157"/>
      <c r="J10" s="173">
        <v>2770782</v>
      </c>
      <c r="K10" s="157"/>
      <c r="L10" s="174">
        <v>2772887</v>
      </c>
    </row>
    <row r="11" spans="1:12" ht="18" customHeight="1" x14ac:dyDescent="0.3">
      <c r="A11" s="150"/>
      <c r="F11" s="175"/>
      <c r="G11" s="157"/>
      <c r="H11" s="176"/>
      <c r="I11" s="157"/>
      <c r="J11" s="175"/>
      <c r="K11" s="157"/>
      <c r="L11" s="176"/>
    </row>
    <row r="12" spans="1:12" ht="18" customHeight="1" x14ac:dyDescent="0.3">
      <c r="A12" s="150" t="s">
        <v>92</v>
      </c>
      <c r="F12" s="177"/>
      <c r="G12" s="178"/>
      <c r="H12" s="178"/>
      <c r="I12" s="178"/>
      <c r="J12" s="177"/>
      <c r="K12" s="178"/>
      <c r="L12" s="178"/>
    </row>
    <row r="13" spans="1:12" ht="18" customHeight="1" x14ac:dyDescent="0.3">
      <c r="A13" s="152" t="s">
        <v>168</v>
      </c>
      <c r="F13" s="179">
        <v>793</v>
      </c>
      <c r="G13" s="180"/>
      <c r="H13" s="180">
        <v>360</v>
      </c>
      <c r="I13" s="180"/>
      <c r="J13" s="179">
        <v>0</v>
      </c>
      <c r="K13" s="180"/>
      <c r="L13" s="180">
        <v>0</v>
      </c>
    </row>
    <row r="14" spans="1:12" ht="18" customHeight="1" x14ac:dyDescent="0.3">
      <c r="A14" s="152" t="s">
        <v>169</v>
      </c>
      <c r="F14" s="179">
        <v>0</v>
      </c>
      <c r="G14" s="180"/>
      <c r="H14" s="180">
        <v>63560</v>
      </c>
      <c r="I14" s="180"/>
      <c r="J14" s="179">
        <v>0</v>
      </c>
      <c r="K14" s="180"/>
      <c r="L14" s="180">
        <v>0</v>
      </c>
    </row>
    <row r="15" spans="1:12" ht="18" customHeight="1" x14ac:dyDescent="0.3">
      <c r="A15" s="152" t="s">
        <v>170</v>
      </c>
      <c r="F15" s="179">
        <v>0</v>
      </c>
      <c r="G15" s="180"/>
      <c r="H15" s="180">
        <v>0</v>
      </c>
      <c r="I15" s="180"/>
      <c r="J15" s="179">
        <v>-442288</v>
      </c>
      <c r="K15" s="180"/>
      <c r="L15" s="180">
        <v>0</v>
      </c>
    </row>
    <row r="16" spans="1:12" ht="18" customHeight="1" x14ac:dyDescent="0.3">
      <c r="A16" s="152" t="s">
        <v>276</v>
      </c>
      <c r="F16" s="179">
        <v>-4604732</v>
      </c>
      <c r="G16" s="157"/>
      <c r="H16" s="180">
        <v>-4963431</v>
      </c>
      <c r="I16" s="180"/>
      <c r="J16" s="179">
        <v>-1057269</v>
      </c>
      <c r="K16" s="180"/>
      <c r="L16" s="180">
        <v>-1018334</v>
      </c>
    </row>
    <row r="17" spans="1:12" ht="18" customHeight="1" x14ac:dyDescent="0.3">
      <c r="A17" s="152" t="s">
        <v>257</v>
      </c>
      <c r="F17" s="179">
        <v>-63870</v>
      </c>
      <c r="G17" s="157"/>
      <c r="H17" s="180">
        <v>0</v>
      </c>
      <c r="I17" s="180"/>
      <c r="J17" s="179">
        <v>0</v>
      </c>
      <c r="K17" s="180"/>
      <c r="L17" s="180">
        <v>0</v>
      </c>
    </row>
    <row r="18" spans="1:12" ht="18" customHeight="1" x14ac:dyDescent="0.3">
      <c r="A18" s="152" t="s">
        <v>179</v>
      </c>
      <c r="F18" s="179"/>
      <c r="J18" s="181"/>
    </row>
    <row r="19" spans="1:12" ht="18" customHeight="1" x14ac:dyDescent="0.3">
      <c r="B19" s="152" t="s">
        <v>180</v>
      </c>
      <c r="F19" s="179">
        <v>113398</v>
      </c>
      <c r="G19" s="157"/>
      <c r="H19" s="159">
        <v>65175</v>
      </c>
      <c r="I19" s="157"/>
      <c r="J19" s="182">
        <v>5507</v>
      </c>
      <c r="K19" s="157"/>
      <c r="L19" s="159">
        <v>16720</v>
      </c>
    </row>
    <row r="20" spans="1:12" ht="18" customHeight="1" x14ac:dyDescent="0.3">
      <c r="A20" s="152" t="s">
        <v>145</v>
      </c>
      <c r="D20" s="155">
        <v>14</v>
      </c>
      <c r="F20" s="179">
        <f>-164044-1</f>
        <v>-164045</v>
      </c>
      <c r="G20" s="157"/>
      <c r="H20" s="159">
        <v>0</v>
      </c>
      <c r="I20" s="157"/>
      <c r="J20" s="182">
        <v>0</v>
      </c>
      <c r="K20" s="157"/>
      <c r="L20" s="159">
        <v>0</v>
      </c>
    </row>
    <row r="21" spans="1:12" ht="18" customHeight="1" x14ac:dyDescent="0.3">
      <c r="A21" s="152" t="s">
        <v>112</v>
      </c>
      <c r="D21" s="155">
        <v>14</v>
      </c>
      <c r="F21" s="182">
        <v>0</v>
      </c>
      <c r="G21" s="157"/>
      <c r="H21" s="159">
        <v>0</v>
      </c>
      <c r="I21" s="157"/>
      <c r="J21" s="182">
        <v>-532787</v>
      </c>
      <c r="K21" s="157"/>
      <c r="L21" s="159">
        <v>-721875</v>
      </c>
    </row>
    <row r="22" spans="1:12" ht="18" customHeight="1" x14ac:dyDescent="0.3">
      <c r="A22" s="152" t="s">
        <v>93</v>
      </c>
      <c r="D22" s="155">
        <v>14</v>
      </c>
      <c r="F22" s="182">
        <v>-75104</v>
      </c>
      <c r="G22" s="157"/>
      <c r="H22" s="159">
        <v>-686614</v>
      </c>
      <c r="I22" s="157"/>
      <c r="J22" s="182">
        <v>0</v>
      </c>
      <c r="K22" s="157"/>
      <c r="L22" s="159">
        <v>-45372</v>
      </c>
    </row>
    <row r="23" spans="1:12" ht="18" customHeight="1" x14ac:dyDescent="0.3">
      <c r="A23" s="152" t="s">
        <v>270</v>
      </c>
      <c r="D23" s="155">
        <v>14</v>
      </c>
      <c r="F23" s="182">
        <v>-20372</v>
      </c>
      <c r="G23" s="157"/>
      <c r="H23" s="159">
        <v>0</v>
      </c>
      <c r="I23" s="157"/>
      <c r="J23" s="182">
        <v>0</v>
      </c>
      <c r="K23" s="157"/>
      <c r="L23" s="159">
        <v>-31600</v>
      </c>
    </row>
    <row r="24" spans="1:12" ht="18" customHeight="1" x14ac:dyDescent="0.3">
      <c r="A24" s="152" t="s">
        <v>186</v>
      </c>
      <c r="F24" s="182">
        <v>-18758</v>
      </c>
      <c r="G24" s="157"/>
      <c r="H24" s="159">
        <v>-24157</v>
      </c>
      <c r="I24" s="157"/>
      <c r="J24" s="182">
        <v>-7500</v>
      </c>
      <c r="K24" s="157"/>
      <c r="L24" s="159">
        <v>0</v>
      </c>
    </row>
    <row r="25" spans="1:12" ht="18" customHeight="1" x14ac:dyDescent="0.3">
      <c r="A25" s="152" t="s">
        <v>133</v>
      </c>
      <c r="F25" s="179">
        <v>162853</v>
      </c>
      <c r="G25" s="180"/>
      <c r="H25" s="180">
        <v>184482</v>
      </c>
      <c r="I25" s="180"/>
      <c r="J25" s="179">
        <v>29370</v>
      </c>
      <c r="K25" s="180"/>
      <c r="L25" s="180">
        <v>5024564</v>
      </c>
    </row>
    <row r="26" spans="1:12" ht="18" customHeight="1" x14ac:dyDescent="0.3">
      <c r="A26" s="152" t="s">
        <v>187</v>
      </c>
      <c r="F26" s="179">
        <v>0</v>
      </c>
      <c r="G26" s="180"/>
      <c r="H26" s="180">
        <v>1052630</v>
      </c>
      <c r="I26" s="180"/>
      <c r="J26" s="179">
        <v>0</v>
      </c>
      <c r="K26" s="180"/>
      <c r="L26" s="180">
        <v>1048331</v>
      </c>
    </row>
    <row r="27" spans="1:12" ht="18" customHeight="1" x14ac:dyDescent="0.3">
      <c r="A27" s="152" t="s">
        <v>277</v>
      </c>
      <c r="F27" s="182">
        <v>-321367</v>
      </c>
      <c r="G27" s="157"/>
      <c r="H27" s="159">
        <v>-100980</v>
      </c>
      <c r="I27" s="157"/>
      <c r="J27" s="182">
        <v>-1059006</v>
      </c>
      <c r="K27" s="157"/>
      <c r="L27" s="159">
        <v>-8855010</v>
      </c>
    </row>
    <row r="28" spans="1:12" ht="18" customHeight="1" x14ac:dyDescent="0.3">
      <c r="A28" s="152" t="s">
        <v>268</v>
      </c>
      <c r="D28" s="155">
        <v>41</v>
      </c>
      <c r="F28" s="182">
        <v>0</v>
      </c>
      <c r="G28" s="157"/>
      <c r="H28" s="159">
        <v>0</v>
      </c>
      <c r="I28" s="157"/>
      <c r="J28" s="182">
        <v>1012159</v>
      </c>
      <c r="K28" s="157"/>
      <c r="L28" s="159">
        <v>2956887</v>
      </c>
    </row>
    <row r="29" spans="1:12" ht="18" customHeight="1" x14ac:dyDescent="0.3">
      <c r="A29" s="152" t="s">
        <v>269</v>
      </c>
      <c r="D29" s="155">
        <v>41</v>
      </c>
      <c r="F29" s="182">
        <v>0</v>
      </c>
      <c r="G29" s="157"/>
      <c r="H29" s="159">
        <v>0</v>
      </c>
      <c r="I29" s="157"/>
      <c r="J29" s="182">
        <v>-502925</v>
      </c>
      <c r="K29" s="157"/>
      <c r="L29" s="159">
        <v>-134307</v>
      </c>
    </row>
    <row r="30" spans="1:12" ht="18" customHeight="1" x14ac:dyDescent="0.3">
      <c r="A30" s="152" t="s">
        <v>91</v>
      </c>
      <c r="F30" s="182">
        <f>291498+1</f>
        <v>291499</v>
      </c>
      <c r="G30" s="157"/>
      <c r="H30" s="159">
        <v>810195</v>
      </c>
      <c r="I30" s="157"/>
      <c r="J30" s="182">
        <v>2016260</v>
      </c>
      <c r="K30" s="157"/>
      <c r="L30" s="159">
        <v>1778819</v>
      </c>
    </row>
    <row r="31" spans="1:12" ht="18" customHeight="1" x14ac:dyDescent="0.3">
      <c r="A31" s="152" t="s">
        <v>94</v>
      </c>
      <c r="F31" s="173">
        <v>214445</v>
      </c>
      <c r="G31" s="157"/>
      <c r="H31" s="174">
        <v>195505</v>
      </c>
      <c r="I31" s="157"/>
      <c r="J31" s="173">
        <v>3759540</v>
      </c>
      <c r="K31" s="157"/>
      <c r="L31" s="174">
        <v>4937371</v>
      </c>
    </row>
    <row r="32" spans="1:12" ht="8.1" customHeight="1" x14ac:dyDescent="0.3">
      <c r="D32" s="152"/>
      <c r="F32" s="181"/>
      <c r="J32" s="181"/>
    </row>
    <row r="33" spans="1:12" ht="18" customHeight="1" x14ac:dyDescent="0.3">
      <c r="A33" s="150" t="s">
        <v>177</v>
      </c>
      <c r="E33" s="183"/>
      <c r="F33" s="173">
        <f>SUM(F13:F32)</f>
        <v>-4485260</v>
      </c>
      <c r="G33" s="157"/>
      <c r="H33" s="174">
        <f>SUM(H13:H32)</f>
        <v>-3403275</v>
      </c>
      <c r="I33" s="157"/>
      <c r="J33" s="173">
        <f>SUM(J13:J32)</f>
        <v>3221061</v>
      </c>
      <c r="K33" s="157"/>
      <c r="L33" s="174">
        <f>SUM(L13:L32)</f>
        <v>4956194</v>
      </c>
    </row>
    <row r="34" spans="1:12" ht="17.100000000000001" customHeight="1" x14ac:dyDescent="0.3">
      <c r="D34" s="152"/>
    </row>
    <row r="35" spans="1:12" ht="17.100000000000001" customHeight="1" x14ac:dyDescent="0.3">
      <c r="D35" s="152"/>
    </row>
    <row r="36" spans="1:12" ht="36" customHeight="1" x14ac:dyDescent="0.3">
      <c r="B36" s="184"/>
      <c r="C36" s="185"/>
      <c r="D36" s="185"/>
      <c r="E36" s="185"/>
      <c r="F36" s="185"/>
      <c r="G36" s="185"/>
      <c r="H36" s="185"/>
      <c r="I36" s="185"/>
      <c r="J36" s="185"/>
      <c r="K36" s="185"/>
      <c r="L36" s="185"/>
    </row>
    <row r="37" spans="1:12" ht="17.100000000000001" customHeight="1" x14ac:dyDescent="0.3">
      <c r="F37" s="186"/>
      <c r="G37" s="186"/>
      <c r="H37" s="186"/>
      <c r="I37" s="186"/>
      <c r="J37" s="186"/>
      <c r="K37" s="186"/>
      <c r="L37" s="186"/>
    </row>
    <row r="38" spans="1:12" ht="17.100000000000001" customHeight="1" x14ac:dyDescent="0.3">
      <c r="F38" s="186"/>
      <c r="G38" s="186"/>
      <c r="H38" s="186"/>
      <c r="I38" s="186"/>
      <c r="J38" s="186"/>
      <c r="K38" s="186"/>
      <c r="L38" s="186"/>
    </row>
    <row r="39" spans="1:12" ht="17.100000000000001" customHeight="1" x14ac:dyDescent="0.3">
      <c r="F39" s="186"/>
      <c r="G39" s="186"/>
      <c r="H39" s="186"/>
      <c r="I39" s="186"/>
      <c r="J39" s="186"/>
      <c r="K39" s="186"/>
      <c r="L39" s="186"/>
    </row>
    <row r="40" spans="1:12" ht="17.100000000000001" customHeight="1" x14ac:dyDescent="0.3">
      <c r="F40" s="186"/>
      <c r="G40" s="186"/>
      <c r="H40" s="186"/>
      <c r="I40" s="186"/>
      <c r="J40" s="186"/>
      <c r="K40" s="186"/>
      <c r="L40" s="186"/>
    </row>
    <row r="41" spans="1:12" ht="17.100000000000001" customHeight="1" x14ac:dyDescent="0.3">
      <c r="F41" s="186"/>
      <c r="G41" s="186"/>
      <c r="H41" s="186"/>
      <c r="I41" s="186"/>
      <c r="J41" s="186"/>
      <c r="K41" s="186"/>
      <c r="L41" s="186"/>
    </row>
    <row r="42" spans="1:12" ht="17.100000000000001" customHeight="1" x14ac:dyDescent="0.3">
      <c r="F42" s="186"/>
      <c r="G42" s="186"/>
      <c r="H42" s="186"/>
      <c r="I42" s="186"/>
      <c r="J42" s="186"/>
      <c r="K42" s="186"/>
      <c r="L42" s="186"/>
    </row>
    <row r="43" spans="1:12" ht="18" customHeight="1" x14ac:dyDescent="0.3">
      <c r="F43" s="186"/>
      <c r="G43" s="186"/>
      <c r="H43" s="186"/>
      <c r="I43" s="186"/>
      <c r="J43" s="186"/>
      <c r="K43" s="186"/>
      <c r="L43" s="186"/>
    </row>
    <row r="44" spans="1:12" ht="17.100000000000001" customHeight="1" x14ac:dyDescent="0.3">
      <c r="F44" s="186"/>
      <c r="G44" s="186"/>
      <c r="H44" s="186"/>
      <c r="I44" s="186"/>
      <c r="J44" s="186"/>
      <c r="K44" s="186"/>
      <c r="L44" s="186"/>
    </row>
    <row r="45" spans="1:12" ht="17.100000000000001" customHeight="1" x14ac:dyDescent="0.3">
      <c r="F45" s="186"/>
      <c r="G45" s="186"/>
      <c r="H45" s="186"/>
      <c r="I45" s="186"/>
      <c r="J45" s="186"/>
      <c r="K45" s="186"/>
      <c r="L45" s="186"/>
    </row>
    <row r="46" spans="1:12" ht="17.100000000000001" customHeight="1" x14ac:dyDescent="0.3">
      <c r="F46" s="186"/>
      <c r="G46" s="186"/>
      <c r="H46" s="186"/>
      <c r="I46" s="186"/>
      <c r="J46" s="186"/>
      <c r="K46" s="186"/>
      <c r="L46" s="186"/>
    </row>
    <row r="47" spans="1:12" ht="17.100000000000001" customHeight="1" x14ac:dyDescent="0.3">
      <c r="F47" s="186"/>
      <c r="G47" s="186"/>
      <c r="H47" s="186"/>
      <c r="I47" s="186"/>
      <c r="J47" s="186"/>
      <c r="K47" s="186"/>
      <c r="L47" s="186"/>
    </row>
    <row r="48" spans="1:12" ht="17.100000000000001" customHeight="1" x14ac:dyDescent="0.3">
      <c r="F48" s="186"/>
      <c r="G48" s="186"/>
      <c r="H48" s="186"/>
      <c r="I48" s="186"/>
      <c r="J48" s="186"/>
      <c r="K48" s="186"/>
      <c r="L48" s="186"/>
    </row>
    <row r="49" spans="1:12" ht="13.5" customHeight="1" x14ac:dyDescent="0.3">
      <c r="F49" s="186"/>
      <c r="G49" s="186"/>
      <c r="H49" s="186"/>
      <c r="I49" s="186"/>
      <c r="J49" s="186"/>
      <c r="K49" s="186"/>
      <c r="L49" s="186"/>
    </row>
    <row r="50" spans="1:12" ht="22.2" customHeight="1" x14ac:dyDescent="0.3">
      <c r="A50" s="187" t="str">
        <f>+'EQ Company 13'!A35:V35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87"/>
      <c r="C50" s="187"/>
      <c r="D50" s="188"/>
      <c r="E50" s="187"/>
      <c r="F50" s="189"/>
      <c r="G50" s="189"/>
      <c r="H50" s="189"/>
      <c r="I50" s="189"/>
      <c r="J50" s="189"/>
      <c r="K50" s="189"/>
      <c r="L50" s="189"/>
    </row>
    <row r="51" spans="1:12" ht="18" customHeight="1" x14ac:dyDescent="0.3">
      <c r="A51" s="150" t="s">
        <v>0</v>
      </c>
      <c r="B51" s="150"/>
      <c r="C51" s="150"/>
      <c r="D51" s="151"/>
      <c r="E51" s="150"/>
      <c r="F51" s="150"/>
      <c r="G51" s="150"/>
      <c r="H51" s="150"/>
      <c r="I51" s="150"/>
      <c r="J51" s="150"/>
      <c r="K51" s="150"/>
      <c r="L51" s="150"/>
    </row>
    <row r="52" spans="1:12" s="150" customFormat="1" ht="18" customHeight="1" x14ac:dyDescent="0.3">
      <c r="A52" s="150" t="s">
        <v>284</v>
      </c>
      <c r="D52" s="151"/>
    </row>
    <row r="53" spans="1:12" ht="18" customHeight="1" x14ac:dyDescent="0.3">
      <c r="A53" s="119" t="str">
        <f>'EQ Company 13'!A3</f>
        <v>สำหรับปีสิ้นสุดวันที่ 31 ธันวาคม พ.ศ. 2562</v>
      </c>
      <c r="B53" s="153"/>
      <c r="C53" s="153"/>
      <c r="D53" s="154"/>
      <c r="E53" s="153"/>
      <c r="F53" s="153"/>
      <c r="G53" s="153"/>
      <c r="H53" s="153"/>
      <c r="I53" s="153"/>
      <c r="J53" s="153"/>
      <c r="K53" s="153"/>
      <c r="L53" s="153"/>
    </row>
    <row r="54" spans="1:12" ht="18" customHeight="1" x14ac:dyDescent="0.3">
      <c r="F54" s="156"/>
      <c r="G54" s="157"/>
      <c r="H54" s="156"/>
      <c r="I54" s="157"/>
      <c r="J54" s="158"/>
      <c r="K54" s="159"/>
      <c r="L54" s="158"/>
    </row>
    <row r="55" spans="1:12" ht="18" customHeight="1" x14ac:dyDescent="0.3">
      <c r="F55" s="214" t="s">
        <v>196</v>
      </c>
      <c r="G55" s="214"/>
      <c r="H55" s="214"/>
      <c r="I55" s="160"/>
      <c r="J55" s="214" t="s">
        <v>197</v>
      </c>
      <c r="K55" s="214"/>
      <c r="L55" s="214"/>
    </row>
    <row r="56" spans="1:12" ht="18" customHeight="1" x14ac:dyDescent="0.3">
      <c r="F56" s="161" t="s">
        <v>2</v>
      </c>
      <c r="G56" s="162"/>
      <c r="H56" s="161" t="s">
        <v>2</v>
      </c>
      <c r="I56" s="160"/>
      <c r="J56" s="161" t="s">
        <v>2</v>
      </c>
      <c r="K56" s="162"/>
      <c r="L56" s="161" t="s">
        <v>2</v>
      </c>
    </row>
    <row r="57" spans="1:12" ht="18" customHeight="1" x14ac:dyDescent="0.3">
      <c r="E57" s="155"/>
      <c r="F57" s="163" t="s">
        <v>134</v>
      </c>
      <c r="G57" s="163"/>
      <c r="H57" s="163" t="s">
        <v>129</v>
      </c>
      <c r="I57" s="164"/>
      <c r="J57" s="163" t="s">
        <v>134</v>
      </c>
      <c r="K57" s="163"/>
      <c r="L57" s="163" t="s">
        <v>129</v>
      </c>
    </row>
    <row r="58" spans="1:12" ht="18" customHeight="1" x14ac:dyDescent="0.3">
      <c r="D58" s="165" t="s">
        <v>3</v>
      </c>
      <c r="E58" s="166"/>
      <c r="F58" s="167" t="s">
        <v>4</v>
      </c>
      <c r="G58" s="163"/>
      <c r="H58" s="167" t="s">
        <v>4</v>
      </c>
      <c r="I58" s="168"/>
      <c r="J58" s="167" t="s">
        <v>4</v>
      </c>
      <c r="K58" s="163"/>
      <c r="L58" s="167" t="s">
        <v>4</v>
      </c>
    </row>
    <row r="59" spans="1:12" ht="8.1" customHeight="1" x14ac:dyDescent="0.3">
      <c r="D59" s="152"/>
      <c r="F59" s="181"/>
      <c r="J59" s="181"/>
    </row>
    <row r="60" spans="1:12" ht="18" customHeight="1" x14ac:dyDescent="0.3">
      <c r="A60" s="150" t="s">
        <v>95</v>
      </c>
      <c r="F60" s="190"/>
      <c r="G60" s="157"/>
      <c r="H60" s="157"/>
      <c r="I60" s="157"/>
      <c r="J60" s="190"/>
      <c r="K60" s="157"/>
      <c r="L60" s="157"/>
    </row>
    <row r="61" spans="1:12" ht="18" customHeight="1" x14ac:dyDescent="0.3">
      <c r="A61" s="152" t="s">
        <v>271</v>
      </c>
      <c r="F61" s="190">
        <v>-1952139</v>
      </c>
      <c r="G61" s="157"/>
      <c r="H61" s="157">
        <v>-1805911</v>
      </c>
      <c r="I61" s="157"/>
      <c r="J61" s="190">
        <v>-2095397</v>
      </c>
      <c r="K61" s="157"/>
      <c r="L61" s="157">
        <v>-1429722</v>
      </c>
    </row>
    <row r="62" spans="1:12" ht="18" customHeight="1" x14ac:dyDescent="0.3">
      <c r="A62" s="152" t="s">
        <v>272</v>
      </c>
      <c r="F62" s="182">
        <v>2926</v>
      </c>
      <c r="G62" s="159"/>
      <c r="H62" s="159">
        <v>-26700</v>
      </c>
      <c r="I62" s="159"/>
      <c r="J62" s="182">
        <v>24081</v>
      </c>
      <c r="K62" s="159"/>
      <c r="L62" s="159">
        <v>-633036</v>
      </c>
    </row>
    <row r="63" spans="1:12" ht="18" customHeight="1" x14ac:dyDescent="0.3">
      <c r="A63" s="152" t="s">
        <v>100</v>
      </c>
      <c r="F63" s="182">
        <v>0</v>
      </c>
      <c r="G63" s="159"/>
      <c r="H63" s="159">
        <v>49819</v>
      </c>
      <c r="I63" s="159"/>
      <c r="J63" s="182">
        <v>0</v>
      </c>
      <c r="K63" s="159"/>
      <c r="L63" s="159">
        <v>0</v>
      </c>
    </row>
    <row r="64" spans="1:12" ht="18" customHeight="1" x14ac:dyDescent="0.3">
      <c r="A64" s="152" t="s">
        <v>96</v>
      </c>
      <c r="D64" s="155">
        <v>25</v>
      </c>
      <c r="F64" s="182">
        <v>-115651</v>
      </c>
      <c r="G64" s="159"/>
      <c r="H64" s="159">
        <v>-865245</v>
      </c>
      <c r="I64" s="159"/>
      <c r="J64" s="182">
        <v>0</v>
      </c>
      <c r="K64" s="159"/>
      <c r="L64" s="159">
        <v>-779620</v>
      </c>
    </row>
    <row r="65" spans="1:12" ht="18" customHeight="1" x14ac:dyDescent="0.3">
      <c r="A65" s="152" t="s">
        <v>227</v>
      </c>
      <c r="D65" s="155">
        <v>26</v>
      </c>
      <c r="F65" s="182">
        <v>6000000</v>
      </c>
      <c r="G65" s="159"/>
      <c r="H65" s="159">
        <v>0</v>
      </c>
      <c r="I65" s="159"/>
      <c r="J65" s="182">
        <v>6000000</v>
      </c>
      <c r="K65" s="159"/>
      <c r="L65" s="159">
        <v>0</v>
      </c>
    </row>
    <row r="66" spans="1:12" ht="18" customHeight="1" x14ac:dyDescent="0.3">
      <c r="A66" s="152" t="s">
        <v>109</v>
      </c>
      <c r="D66" s="155">
        <v>26</v>
      </c>
      <c r="F66" s="182">
        <v>-9150000</v>
      </c>
      <c r="G66" s="159"/>
      <c r="H66" s="159">
        <v>0</v>
      </c>
      <c r="I66" s="159"/>
      <c r="J66" s="182">
        <v>-9150000</v>
      </c>
      <c r="K66" s="159"/>
      <c r="L66" s="159">
        <v>0</v>
      </c>
    </row>
    <row r="67" spans="1:12" ht="18" customHeight="1" x14ac:dyDescent="0.3">
      <c r="A67" s="152" t="s">
        <v>246</v>
      </c>
      <c r="D67" s="155">
        <v>26</v>
      </c>
      <c r="F67" s="182">
        <v>-8191</v>
      </c>
      <c r="G67" s="159"/>
      <c r="H67" s="159">
        <v>0</v>
      </c>
      <c r="I67" s="159"/>
      <c r="J67" s="182">
        <v>-8191</v>
      </c>
      <c r="K67" s="159"/>
      <c r="L67" s="159">
        <v>0</v>
      </c>
    </row>
    <row r="68" spans="1:12" ht="18" customHeight="1" x14ac:dyDescent="0.3">
      <c r="A68" s="152" t="s">
        <v>228</v>
      </c>
      <c r="D68" s="155">
        <v>30</v>
      </c>
      <c r="F68" s="182">
        <v>6000000</v>
      </c>
      <c r="G68" s="159"/>
      <c r="H68" s="159">
        <v>0</v>
      </c>
      <c r="I68" s="159"/>
      <c r="J68" s="182">
        <v>6000000</v>
      </c>
      <c r="K68" s="159"/>
      <c r="L68" s="159">
        <v>0</v>
      </c>
    </row>
    <row r="69" spans="1:12" ht="18" customHeight="1" x14ac:dyDescent="0.3">
      <c r="A69" s="152" t="s">
        <v>247</v>
      </c>
      <c r="D69" s="155">
        <v>30</v>
      </c>
      <c r="F69" s="182">
        <v>-50315</v>
      </c>
      <c r="G69" s="159"/>
      <c r="H69" s="159">
        <v>0</v>
      </c>
      <c r="I69" s="159"/>
      <c r="J69" s="182">
        <v>-50315</v>
      </c>
      <c r="K69" s="159"/>
      <c r="L69" s="159">
        <v>0</v>
      </c>
    </row>
    <row r="70" spans="1:12" ht="18" customHeight="1" x14ac:dyDescent="0.3">
      <c r="A70" s="152" t="s">
        <v>125</v>
      </c>
      <c r="D70" s="155">
        <v>24</v>
      </c>
      <c r="F70" s="182">
        <v>-1947907</v>
      </c>
      <c r="G70" s="159"/>
      <c r="H70" s="159">
        <v>-1925341</v>
      </c>
      <c r="I70" s="159"/>
      <c r="J70" s="190">
        <v>-1625887</v>
      </c>
      <c r="K70" s="159"/>
      <c r="L70" s="157">
        <v>-1621550</v>
      </c>
    </row>
    <row r="71" spans="1:12" ht="18" customHeight="1" x14ac:dyDescent="0.3">
      <c r="A71" s="152" t="s">
        <v>147</v>
      </c>
      <c r="F71" s="182">
        <v>-469100</v>
      </c>
      <c r="G71" s="159"/>
      <c r="H71" s="159">
        <v>-47953</v>
      </c>
      <c r="I71" s="159"/>
      <c r="J71" s="190">
        <v>-134281</v>
      </c>
      <c r="K71" s="159"/>
      <c r="L71" s="157">
        <v>-7278</v>
      </c>
    </row>
    <row r="72" spans="1:12" ht="18" customHeight="1" x14ac:dyDescent="0.3">
      <c r="A72" s="152" t="s">
        <v>135</v>
      </c>
      <c r="F72" s="182"/>
      <c r="G72" s="159"/>
      <c r="H72" s="159"/>
      <c r="I72" s="159"/>
      <c r="J72" s="190"/>
      <c r="K72" s="159"/>
      <c r="L72" s="157"/>
    </row>
    <row r="73" spans="1:12" ht="18" customHeight="1" x14ac:dyDescent="0.3">
      <c r="B73" s="152" t="s">
        <v>136</v>
      </c>
      <c r="F73" s="191">
        <v>0</v>
      </c>
      <c r="G73" s="159"/>
      <c r="H73" s="159">
        <v>-503074</v>
      </c>
      <c r="I73" s="159"/>
      <c r="J73" s="191">
        <v>0</v>
      </c>
      <c r="K73" s="159"/>
      <c r="L73" s="180">
        <v>0</v>
      </c>
    </row>
    <row r="74" spans="1:12" ht="18" customHeight="1" x14ac:dyDescent="0.3">
      <c r="A74" s="152" t="s">
        <v>171</v>
      </c>
      <c r="F74" s="191"/>
      <c r="G74" s="159"/>
      <c r="H74" s="159"/>
      <c r="I74" s="159"/>
      <c r="J74" s="191"/>
      <c r="K74" s="159"/>
      <c r="L74" s="180"/>
    </row>
    <row r="75" spans="1:12" ht="18" customHeight="1" x14ac:dyDescent="0.3">
      <c r="B75" s="152" t="s">
        <v>172</v>
      </c>
      <c r="F75" s="191">
        <v>74268</v>
      </c>
      <c r="G75" s="159"/>
      <c r="H75" s="159">
        <v>119673</v>
      </c>
      <c r="I75" s="159"/>
      <c r="J75" s="191">
        <v>0</v>
      </c>
      <c r="K75" s="159"/>
      <c r="L75" s="180">
        <v>0</v>
      </c>
    </row>
    <row r="76" spans="1:12" ht="18" customHeight="1" x14ac:dyDescent="0.3">
      <c r="A76" s="152" t="s">
        <v>120</v>
      </c>
      <c r="F76" s="190">
        <v>-1908831</v>
      </c>
      <c r="G76" s="159"/>
      <c r="H76" s="157">
        <v>-2819529</v>
      </c>
      <c r="I76" s="159"/>
      <c r="J76" s="190">
        <v>-1908831</v>
      </c>
      <c r="K76" s="159"/>
      <c r="L76" s="157">
        <v>-2819529</v>
      </c>
    </row>
    <row r="77" spans="1:12" ht="18" customHeight="1" x14ac:dyDescent="0.3">
      <c r="A77" s="152" t="s">
        <v>97</v>
      </c>
      <c r="F77" s="192">
        <v>-503141</v>
      </c>
      <c r="G77" s="157"/>
      <c r="H77" s="193">
        <v>-879473</v>
      </c>
      <c r="I77" s="157"/>
      <c r="J77" s="192">
        <v>0</v>
      </c>
      <c r="K77" s="157"/>
      <c r="L77" s="193">
        <v>0</v>
      </c>
    </row>
    <row r="78" spans="1:12" ht="8.1" customHeight="1" x14ac:dyDescent="0.3">
      <c r="D78" s="152"/>
      <c r="F78" s="181"/>
      <c r="J78" s="181"/>
    </row>
    <row r="79" spans="1:12" ht="18" customHeight="1" x14ac:dyDescent="0.3">
      <c r="A79" s="150" t="s">
        <v>132</v>
      </c>
      <c r="F79" s="173">
        <f>SUM(F61:F77)</f>
        <v>-4028081</v>
      </c>
      <c r="G79" s="156"/>
      <c r="H79" s="174">
        <f>SUM(H61:H77)</f>
        <v>-8703734</v>
      </c>
      <c r="I79" s="156"/>
      <c r="J79" s="173">
        <f>SUM(J61:J77)</f>
        <v>-2948821</v>
      </c>
      <c r="K79" s="156"/>
      <c r="L79" s="174">
        <f>SUM(L61:L77)</f>
        <v>-7290735</v>
      </c>
    </row>
    <row r="80" spans="1:12" ht="18" customHeight="1" x14ac:dyDescent="0.3">
      <c r="F80" s="194"/>
      <c r="G80" s="157"/>
      <c r="H80" s="156"/>
      <c r="I80" s="157"/>
      <c r="J80" s="195"/>
      <c r="K80" s="159"/>
      <c r="L80" s="158"/>
    </row>
    <row r="81" spans="1:12" ht="18" customHeight="1" x14ac:dyDescent="0.3">
      <c r="A81" s="150" t="s">
        <v>188</v>
      </c>
      <c r="B81" s="150"/>
      <c r="C81" s="150"/>
      <c r="F81" s="175">
        <f>+F79+F33+F10</f>
        <v>3241957</v>
      </c>
      <c r="G81" s="156"/>
      <c r="H81" s="176">
        <f>+H79+H33+H10</f>
        <v>758954</v>
      </c>
      <c r="I81" s="156"/>
      <c r="J81" s="175">
        <f>+J79+J33+J10</f>
        <v>3043022</v>
      </c>
      <c r="K81" s="156"/>
      <c r="L81" s="176">
        <f>+L79+L33+L10</f>
        <v>438346</v>
      </c>
    </row>
    <row r="82" spans="1:12" ht="18" customHeight="1" x14ac:dyDescent="0.3">
      <c r="A82" s="152" t="s">
        <v>216</v>
      </c>
      <c r="B82" s="150"/>
      <c r="C82" s="150"/>
      <c r="D82" s="155">
        <v>9</v>
      </c>
      <c r="F82" s="190">
        <v>1310548</v>
      </c>
      <c r="G82" s="157"/>
      <c r="H82" s="157">
        <v>572595</v>
      </c>
      <c r="I82" s="157"/>
      <c r="J82" s="190">
        <v>579537</v>
      </c>
      <c r="K82" s="157"/>
      <c r="L82" s="157">
        <v>141193</v>
      </c>
    </row>
    <row r="83" spans="1:12" ht="18" customHeight="1" x14ac:dyDescent="0.3">
      <c r="A83" s="152" t="s">
        <v>273</v>
      </c>
      <c r="C83" s="150"/>
      <c r="F83" s="181"/>
      <c r="J83" s="181"/>
    </row>
    <row r="84" spans="1:12" ht="18" customHeight="1" x14ac:dyDescent="0.3">
      <c r="B84" s="152" t="s">
        <v>181</v>
      </c>
      <c r="C84" s="150"/>
      <c r="F84" s="192">
        <v>-69075</v>
      </c>
      <c r="G84" s="157"/>
      <c r="H84" s="193">
        <v>-21001</v>
      </c>
      <c r="I84" s="157"/>
      <c r="J84" s="192">
        <v>13</v>
      </c>
      <c r="K84" s="157"/>
      <c r="L84" s="193">
        <v>-2</v>
      </c>
    </row>
    <row r="85" spans="1:12" ht="8.1" customHeight="1" x14ac:dyDescent="0.3">
      <c r="D85" s="152"/>
      <c r="F85" s="181"/>
      <c r="J85" s="181"/>
    </row>
    <row r="86" spans="1:12" ht="18" customHeight="1" thickBot="1" x14ac:dyDescent="0.35">
      <c r="A86" s="150" t="s">
        <v>217</v>
      </c>
      <c r="B86" s="150"/>
      <c r="C86" s="150"/>
      <c r="D86" s="155">
        <v>9</v>
      </c>
      <c r="F86" s="196">
        <f>SUM(F81:F84)</f>
        <v>4483430</v>
      </c>
      <c r="G86" s="157"/>
      <c r="H86" s="197">
        <f>SUM(H81:H84)</f>
        <v>1310548</v>
      </c>
      <c r="I86" s="157"/>
      <c r="J86" s="196">
        <f>SUM(J81:J84)</f>
        <v>3622572</v>
      </c>
      <c r="K86" s="157"/>
      <c r="L86" s="197">
        <f>SUM(L81:L84)</f>
        <v>579537</v>
      </c>
    </row>
    <row r="87" spans="1:12" ht="12" customHeight="1" thickTop="1" x14ac:dyDescent="0.3">
      <c r="F87" s="198"/>
      <c r="G87" s="186"/>
      <c r="H87" s="186"/>
      <c r="I87" s="186"/>
      <c r="J87" s="198"/>
      <c r="K87" s="186"/>
      <c r="L87" s="186"/>
    </row>
    <row r="88" spans="1:12" ht="18" customHeight="1" x14ac:dyDescent="0.3">
      <c r="A88" s="150" t="s">
        <v>98</v>
      </c>
      <c r="F88" s="199"/>
      <c r="G88" s="157"/>
      <c r="H88" s="200"/>
      <c r="I88" s="157"/>
      <c r="J88" s="199"/>
      <c r="K88" s="157"/>
      <c r="L88" s="200"/>
    </row>
    <row r="89" spans="1:12" ht="8.1" customHeight="1" x14ac:dyDescent="0.3">
      <c r="A89" s="150"/>
      <c r="F89" s="190"/>
      <c r="G89" s="157"/>
      <c r="H89" s="157"/>
      <c r="I89" s="157"/>
      <c r="J89" s="190"/>
      <c r="K89" s="157"/>
      <c r="L89" s="157"/>
    </row>
    <row r="90" spans="1:12" ht="18" customHeight="1" x14ac:dyDescent="0.3">
      <c r="A90" s="201" t="s">
        <v>159</v>
      </c>
      <c r="F90" s="190"/>
      <c r="G90" s="157"/>
      <c r="H90" s="157"/>
      <c r="I90" s="157"/>
      <c r="J90" s="190"/>
      <c r="K90" s="157"/>
      <c r="L90" s="157"/>
    </row>
    <row r="91" spans="1:12" ht="18" customHeight="1" x14ac:dyDescent="0.3">
      <c r="A91" s="201"/>
      <c r="B91" s="201" t="s">
        <v>137</v>
      </c>
      <c r="D91" s="155">
        <v>24</v>
      </c>
      <c r="F91" s="182">
        <f>399898+15455</f>
        <v>415353</v>
      </c>
      <c r="G91" s="159"/>
      <c r="H91" s="159">
        <v>440347</v>
      </c>
      <c r="I91" s="159"/>
      <c r="J91" s="182">
        <f>112135+2406</f>
        <v>114541</v>
      </c>
      <c r="K91" s="159"/>
      <c r="L91" s="159">
        <v>167767</v>
      </c>
    </row>
    <row r="92" spans="1:12" ht="18" customHeight="1" x14ac:dyDescent="0.3">
      <c r="A92" s="201" t="s">
        <v>165</v>
      </c>
      <c r="F92" s="182"/>
      <c r="G92" s="159"/>
      <c r="H92" s="159"/>
      <c r="I92" s="159"/>
      <c r="J92" s="182"/>
      <c r="K92" s="159"/>
      <c r="L92" s="159"/>
    </row>
    <row r="93" spans="1:12" ht="18" customHeight="1" x14ac:dyDescent="0.3">
      <c r="A93" s="201"/>
      <c r="B93" s="152" t="s">
        <v>255</v>
      </c>
      <c r="D93" s="155">
        <v>14</v>
      </c>
      <c r="F93" s="182">
        <f>176648+65158</f>
        <v>241806</v>
      </c>
      <c r="G93" s="159"/>
      <c r="H93" s="159">
        <v>0</v>
      </c>
      <c r="I93" s="159"/>
      <c r="J93" s="182">
        <f>31600+45756</f>
        <v>77356</v>
      </c>
      <c r="K93" s="159"/>
      <c r="L93" s="159">
        <v>0</v>
      </c>
    </row>
    <row r="94" spans="1:12" ht="18" customHeight="1" x14ac:dyDescent="0.3">
      <c r="A94" s="201" t="s">
        <v>182</v>
      </c>
      <c r="F94" s="182"/>
      <c r="G94" s="159"/>
      <c r="H94" s="159"/>
      <c r="I94" s="159"/>
      <c r="J94" s="182"/>
      <c r="K94" s="159"/>
      <c r="L94" s="159"/>
    </row>
    <row r="95" spans="1:12" ht="18" customHeight="1" x14ac:dyDescent="0.3">
      <c r="A95" s="201"/>
      <c r="B95" s="152" t="s">
        <v>183</v>
      </c>
      <c r="D95" s="155">
        <v>14</v>
      </c>
      <c r="F95" s="182">
        <v>-13781</v>
      </c>
      <c r="G95" s="159"/>
      <c r="H95" s="159">
        <v>0</v>
      </c>
      <c r="I95" s="159"/>
      <c r="J95" s="182">
        <f>575+384</f>
        <v>959</v>
      </c>
      <c r="K95" s="159"/>
      <c r="L95" s="159">
        <v>0</v>
      </c>
    </row>
    <row r="96" spans="1:12" ht="18" customHeight="1" x14ac:dyDescent="0.3">
      <c r="A96" s="152" t="s">
        <v>258</v>
      </c>
      <c r="D96" s="155">
        <v>17</v>
      </c>
      <c r="F96" s="182">
        <v>235815</v>
      </c>
      <c r="G96" s="159"/>
      <c r="H96" s="159">
        <v>0</v>
      </c>
      <c r="I96" s="159"/>
      <c r="J96" s="182">
        <v>21634</v>
      </c>
      <c r="K96" s="159"/>
      <c r="L96" s="159">
        <v>0</v>
      </c>
    </row>
    <row r="97" spans="1:12" ht="18" customHeight="1" x14ac:dyDescent="0.3">
      <c r="A97" s="152" t="s">
        <v>213</v>
      </c>
      <c r="F97" s="182">
        <v>0</v>
      </c>
      <c r="G97" s="159"/>
      <c r="H97" s="159">
        <v>6048</v>
      </c>
      <c r="I97" s="159"/>
      <c r="J97" s="182">
        <v>0</v>
      </c>
      <c r="K97" s="159"/>
      <c r="L97" s="159">
        <v>0</v>
      </c>
    </row>
    <row r="98" spans="1:12" ht="18" customHeight="1" x14ac:dyDescent="0.3">
      <c r="A98" s="152" t="s">
        <v>214</v>
      </c>
      <c r="F98" s="182"/>
      <c r="G98" s="159"/>
      <c r="H98" s="159"/>
      <c r="I98" s="159"/>
      <c r="J98" s="182"/>
      <c r="K98" s="159"/>
      <c r="L98" s="159"/>
    </row>
    <row r="99" spans="1:12" ht="18" customHeight="1" x14ac:dyDescent="0.3">
      <c r="B99" s="152" t="s">
        <v>215</v>
      </c>
      <c r="D99" s="155">
        <v>14</v>
      </c>
      <c r="F99" s="182">
        <v>0</v>
      </c>
      <c r="G99" s="159"/>
      <c r="H99" s="159">
        <v>0</v>
      </c>
      <c r="I99" s="159"/>
      <c r="J99" s="182">
        <v>0</v>
      </c>
      <c r="K99" s="159"/>
      <c r="L99" s="159">
        <v>487123</v>
      </c>
    </row>
    <row r="100" spans="1:12" ht="9" customHeight="1" x14ac:dyDescent="0.3">
      <c r="F100" s="159"/>
      <c r="G100" s="157"/>
      <c r="H100" s="159"/>
      <c r="I100" s="157"/>
      <c r="J100" s="159"/>
      <c r="K100" s="157"/>
      <c r="L100" s="159"/>
    </row>
    <row r="101" spans="1:12" ht="20.25" customHeight="1" x14ac:dyDescent="0.3">
      <c r="B101" s="184"/>
      <c r="C101" s="202"/>
      <c r="D101" s="202"/>
      <c r="E101" s="202"/>
      <c r="F101" s="202"/>
      <c r="G101" s="202"/>
      <c r="H101" s="202"/>
      <c r="I101" s="202"/>
      <c r="J101" s="203"/>
      <c r="K101" s="202"/>
      <c r="L101" s="202"/>
    </row>
    <row r="102" spans="1:12" ht="22.2" customHeight="1" x14ac:dyDescent="0.3">
      <c r="A102" s="187" t="str">
        <f>+'EQ Company 13'!A35:V35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187"/>
      <c r="C102" s="187"/>
      <c r="D102" s="188"/>
      <c r="E102" s="187"/>
      <c r="F102" s="189"/>
      <c r="G102" s="189"/>
      <c r="H102" s="189"/>
      <c r="I102" s="189"/>
      <c r="J102" s="189"/>
      <c r="K102" s="189"/>
      <c r="L102" s="189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New,Regular"&amp;12&amp;P</oddFoot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7-9</vt:lpstr>
      <vt:lpstr>PL 10</vt:lpstr>
      <vt:lpstr>PL 11</vt:lpstr>
      <vt:lpstr>EQ Consol 12</vt:lpstr>
      <vt:lpstr>EQ Company 13</vt:lpstr>
      <vt:lpstr>CF 14-15</vt:lpstr>
      <vt:lpstr>'BS 7-9'!Print_Area</vt:lpstr>
      <vt:lpstr>'CF 14-15'!Print_Area</vt:lpstr>
      <vt:lpstr>'EQ Company 13'!Print_Area</vt:lpstr>
      <vt:lpstr>'EQ Consol 12'!Print_Area</vt:lpstr>
      <vt:lpstr>'PL 10'!Print_Area</vt:lpstr>
      <vt:lpstr>'PL 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Praewphan Wangvaree</cp:lastModifiedBy>
  <cp:lastPrinted>2020-02-16T09:21:51Z</cp:lastPrinted>
  <dcterms:created xsi:type="dcterms:W3CDTF">2012-05-15T09:42:19Z</dcterms:created>
  <dcterms:modified xsi:type="dcterms:W3CDTF">2020-02-16T17:33:15Z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