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M:\ABAS-Listed\Goodyear (Thailand) Public Co., Ltd\Goodyear-Dec19\Thai Union Group Public Company Limited\Thai Union Group_Dec19 ☻\"/>
    </mc:Choice>
  </mc:AlternateContent>
  <xr:revisionPtr revIDLastSave="0" documentId="13_ncr:1_{153202AC-0999-4113-A3B6-A1B88D645C6B}" xr6:coauthVersionLast="41" xr6:coauthVersionMax="44" xr10:uidLastSave="{00000000-0000-0000-0000-000000000000}"/>
  <bookViews>
    <workbookView xWindow="-120" yWindow="-120" windowWidth="21840" windowHeight="13140" tabRatio="822" xr2:uid="{00000000-000D-0000-FFFF-FFFF00000000}"/>
  </bookViews>
  <sheets>
    <sheet name="BS 6-8" sheetId="1" r:id="rId1"/>
    <sheet name="PL 9" sheetId="10" r:id="rId2"/>
    <sheet name="PL 10" sheetId="11" r:id="rId3"/>
    <sheet name="EQ 11" sheetId="4" r:id="rId4"/>
    <sheet name="EQ 12" sheetId="5" r:id="rId5"/>
    <sheet name="CF 13-14" sheetId="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p" localSheetId="2">#REF!</definedName>
    <definedName name="\p" localSheetId="1">#REF!</definedName>
    <definedName name="\p">#REF!</definedName>
    <definedName name="_.._mik" localSheetId="2">#REF!</definedName>
    <definedName name="_.._mik" localSheetId="1">#REF!</definedName>
    <definedName name="_.._mik">#REF!</definedName>
    <definedName name="__kks1" localSheetId="2">#REF!</definedName>
    <definedName name="__kks1" localSheetId="1">#REF!</definedName>
    <definedName name="__kks1">#REF!</definedName>
    <definedName name="__W020798" localSheetId="2">#REF!</definedName>
    <definedName name="__W020798" localSheetId="1">#REF!</definedName>
    <definedName name="__W020798">#REF!</definedName>
    <definedName name="_1" localSheetId="2">#REF!</definedName>
    <definedName name="_1" localSheetId="1">#REF!</definedName>
    <definedName name="_1">#REF!</definedName>
    <definedName name="_1Excel_BuiltIn_Print_Area_4_1" localSheetId="2">#REF!</definedName>
    <definedName name="_1Excel_BuiltIn_Print_Area_4_1" localSheetId="1">#REF!</definedName>
    <definedName name="_1Excel_BuiltIn_Print_Area_4_1">#REF!</definedName>
    <definedName name="_2" localSheetId="2">#REF!</definedName>
    <definedName name="_2" localSheetId="1">#REF!</definedName>
    <definedName name="_2">#REF!</definedName>
    <definedName name="_4Excel_BuiltIn_Print_Area_4_1" localSheetId="2">#REF!</definedName>
    <definedName name="_4Excel_BuiltIn_Print_Area_4_1" localSheetId="1">#REF!</definedName>
    <definedName name="_4Excel_BuiltIn_Print_Area_4_1">#REF!</definedName>
    <definedName name="_CON1" localSheetId="2">#REF!</definedName>
    <definedName name="_CON1" localSheetId="1">#REF!</definedName>
    <definedName name="_CON1">#REF!</definedName>
    <definedName name="_CON2" localSheetId="2">#REF!</definedName>
    <definedName name="_CON2" localSheetId="1">#REF!</definedName>
    <definedName name="_CON2">#REF!</definedName>
    <definedName name="_DAT1" localSheetId="2">'[1]TB P12'!#REF!</definedName>
    <definedName name="_DAT1" localSheetId="1">'[1]TB P12'!#REF!</definedName>
    <definedName name="_DAT1">'[1]TB P12'!#REF!</definedName>
    <definedName name="_DAT3" localSheetId="2">'[1]TB P12'!#REF!</definedName>
    <definedName name="_DAT3" localSheetId="1">'[1]TB P12'!#REF!</definedName>
    <definedName name="_DAT3">'[1]TB P12'!#REF!</definedName>
    <definedName name="_DAT5" localSheetId="2">'[1]TB P12'!#REF!</definedName>
    <definedName name="_DAT5" localSheetId="1">'[1]TB P12'!#REF!</definedName>
    <definedName name="_DAT5">'[1]TB P12'!#REF!</definedName>
    <definedName name="_DAT6" localSheetId="2">'[1]TB P12'!#REF!</definedName>
    <definedName name="_DAT6" localSheetId="1">'[1]TB P12'!#REF!</definedName>
    <definedName name="_DAT6">'[1]TB P12'!#REF!</definedName>
    <definedName name="_Fill" localSheetId="2" hidden="1">#REF!</definedName>
    <definedName name="_Fill" localSheetId="1" hidden="1">#REF!</definedName>
    <definedName name="_Fill" hidden="1">#REF!</definedName>
    <definedName name="_GIA1" localSheetId="2">#REF!</definedName>
    <definedName name="_GIA1" localSheetId="1">#REF!</definedName>
    <definedName name="_GIA1">#REF!</definedName>
    <definedName name="_Key1" localSheetId="0" hidden="1">'[2]DETAIL-BS'!#REF!</definedName>
    <definedName name="_Key1" localSheetId="3" hidden="1">'[2]DETAIL-BS'!#REF!</definedName>
    <definedName name="_Key1" localSheetId="4" hidden="1">'[2]DETAIL-BS'!#REF!</definedName>
    <definedName name="_Key1" localSheetId="2" hidden="1">'[2]DETAIL-BS'!#REF!</definedName>
    <definedName name="_Key1" localSheetId="1" hidden="1">'[2]DETAIL-BS'!#REF!</definedName>
    <definedName name="_Key1" hidden="1">'[2]DETAIL-BS'!#REF!</definedName>
    <definedName name="_Key2" localSheetId="2" hidden="1">#REF!</definedName>
    <definedName name="_Key2" localSheetId="1" hidden="1">#REF!</definedName>
    <definedName name="_Key2" hidden="1">#REF!</definedName>
    <definedName name="_kks1" localSheetId="2">#REF!</definedName>
    <definedName name="_kks1" localSheetId="1">#REF!</definedName>
    <definedName name="_kks1">#REF!</definedName>
    <definedName name="_KL1" localSheetId="2">#REF!</definedName>
    <definedName name="_KL1" localSheetId="1">#REF!</definedName>
    <definedName name="_KL1">#REF!</definedName>
    <definedName name="_KL2" localSheetId="2">#REF!</definedName>
    <definedName name="_KL2" localSheetId="1">#REF!</definedName>
    <definedName name="_KL2">#REF!</definedName>
    <definedName name="_KL3" localSheetId="2">#REF!</definedName>
    <definedName name="_KL3" localSheetId="1">#REF!</definedName>
    <definedName name="_KL3">#REF!</definedName>
    <definedName name="_KL4" localSheetId="2">#REF!</definedName>
    <definedName name="_KL4" localSheetId="1">#REF!</definedName>
    <definedName name="_KL4">#REF!</definedName>
    <definedName name="_KL5" localSheetId="2">#REF!</definedName>
    <definedName name="_KL5" localSheetId="1">#REF!</definedName>
    <definedName name="_KL5">#REF!</definedName>
    <definedName name="_KL6" localSheetId="2">#REF!</definedName>
    <definedName name="_KL6" localSheetId="1">#REF!</definedName>
    <definedName name="_KL6">#REF!</definedName>
    <definedName name="_KL7" localSheetId="2">#REF!</definedName>
    <definedName name="_KL7" localSheetId="1">#REF!</definedName>
    <definedName name="_KL7">#REF!</definedName>
    <definedName name="_nc27" localSheetId="2">#REF!</definedName>
    <definedName name="_nc27" localSheetId="1">#REF!</definedName>
    <definedName name="_nc27">#REF!</definedName>
    <definedName name="_nc30" localSheetId="2">#REF!</definedName>
    <definedName name="_nc30" localSheetId="1">#REF!</definedName>
    <definedName name="_nc30">#REF!</definedName>
    <definedName name="_nc32" localSheetId="2">#REF!</definedName>
    <definedName name="_nc32" localSheetId="1">#REF!</definedName>
    <definedName name="_nc32">#REF!</definedName>
    <definedName name="_nc35" localSheetId="2">#REF!</definedName>
    <definedName name="_nc35" localSheetId="1">#REF!</definedName>
    <definedName name="_nc35">#REF!</definedName>
    <definedName name="_nc37" localSheetId="2">#REF!</definedName>
    <definedName name="_nc37" localSheetId="1">#REF!</definedName>
    <definedName name="_nc37">#REF!</definedName>
    <definedName name="_nc40" localSheetId="2">#REF!</definedName>
    <definedName name="_nc40" localSheetId="1">#REF!</definedName>
    <definedName name="_nc40">#REF!</definedName>
    <definedName name="_nc45" localSheetId="2">#REF!</definedName>
    <definedName name="_nc45" localSheetId="1">#REF!</definedName>
    <definedName name="_nc45">#REF!</definedName>
    <definedName name="_NET2" localSheetId="2">#REF!</definedName>
    <definedName name="_NET2" localSheetId="1">#REF!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hidden="1">#REF!</definedName>
    <definedName name="_SQT10" localSheetId="2">#REF!</definedName>
    <definedName name="_SQT10" localSheetId="1">#REF!</definedName>
    <definedName name="_SQT10">#REF!</definedName>
    <definedName name="_SQT8" localSheetId="2">#REF!</definedName>
    <definedName name="_SQT8" localSheetId="1">#REF!</definedName>
    <definedName name="_SQT8">#REF!</definedName>
    <definedName name="_SQT9" localSheetId="2">#REF!</definedName>
    <definedName name="_SQT9" localSheetId="1">#REF!</definedName>
    <definedName name="_SQT9">#REF!</definedName>
    <definedName name="_st13" localSheetId="2">#REF!</definedName>
    <definedName name="_st13" localSheetId="1">#REF!</definedName>
    <definedName name="_st13">#REF!</definedName>
    <definedName name="_st14" localSheetId="2">#REF!</definedName>
    <definedName name="_st14" localSheetId="1">#REF!</definedName>
    <definedName name="_st14">#REF!</definedName>
    <definedName name="_st15" localSheetId="2">#REF!</definedName>
    <definedName name="_st15" localSheetId="1">#REF!</definedName>
    <definedName name="_st15">#REF!</definedName>
    <definedName name="_st16" localSheetId="2">#REF!</definedName>
    <definedName name="_st16" localSheetId="1">#REF!</definedName>
    <definedName name="_st16">#REF!</definedName>
    <definedName name="_st18" localSheetId="2">#REF!</definedName>
    <definedName name="_st18" localSheetId="1">#REF!</definedName>
    <definedName name="_st18">#REF!</definedName>
    <definedName name="_tnh10" localSheetId="2">#REF!</definedName>
    <definedName name="_tnh10" localSheetId="1">#REF!</definedName>
    <definedName name="_tnh10">#REF!</definedName>
    <definedName name="_TVL1" localSheetId="2">#REF!</definedName>
    <definedName name="_TVL1" localSheetId="1">#REF!</definedName>
    <definedName name="_TVL1">#REF!</definedName>
    <definedName name="_W020798" localSheetId="2">#REF!</definedName>
    <definedName name="_W020798" localSheetId="1">#REF!</definedName>
    <definedName name="_W020798">#REF!</definedName>
    <definedName name="a">'[3]q1-2003'!$C$1:$F$65536,'[3]q1-2003'!$A$1:$IV$2</definedName>
    <definedName name="a277Print_Titles" localSheetId="2">#REF!</definedName>
    <definedName name="a277Print_Titles" localSheetId="1">#REF!</definedName>
    <definedName name="a277Print_Titles">#REF!</definedName>
    <definedName name="abc" localSheetId="2">#REF!</definedName>
    <definedName name="abc" localSheetId="1">#REF!</definedName>
    <definedName name="abc">#REF!</definedName>
    <definedName name="account_code" localSheetId="2">#REF!</definedName>
    <definedName name="account_code" localSheetId="1">#REF!</definedName>
    <definedName name="account_code">#REF!</definedName>
    <definedName name="account_lao" localSheetId="2">#REF!</definedName>
    <definedName name="account_lao" localSheetId="1">#REF!</definedName>
    <definedName name="account_lao">#REF!</definedName>
    <definedName name="aø18" localSheetId="2">#REF!</definedName>
    <definedName name="aø18" localSheetId="1">#REF!</definedName>
    <definedName name="aø18">#REF!</definedName>
    <definedName name="ARA_Threshold">[4]Lead!$P$2</definedName>
    <definedName name="ARP_Threshold">[4]Lead!$O$2</definedName>
    <definedName name="AS2DocOpenMode" hidden="1">"AS2DocumentBrowse"</definedName>
    <definedName name="AS2ReportLS" hidden="1">1</definedName>
    <definedName name="AS2SyncStepLS" hidden="1">0</definedName>
    <definedName name="AS2TickmarkLS" localSheetId="2" hidden="1">#REF!</definedName>
    <definedName name="AS2TickmarkLS" localSheetId="1" hidden="1">#REF!</definedName>
    <definedName name="AS2TickmarkLS" hidden="1">#REF!</definedName>
    <definedName name="AS2VersionLS" hidden="1">300</definedName>
    <definedName name="avl" localSheetId="2">#REF!</definedName>
    <definedName name="avl" localSheetId="1">#REF!</definedName>
    <definedName name="avl">#REF!</definedName>
    <definedName name="B_Isc" localSheetId="2">#REF!</definedName>
    <definedName name="B_Isc" localSheetId="1">#REF!</definedName>
    <definedName name="B_Isc">#REF!</definedName>
    <definedName name="BarData" localSheetId="2">#REF!</definedName>
    <definedName name="BarData" localSheetId="1">#REF!</definedName>
    <definedName name="BarData">#REF!</definedName>
    <definedName name="BAÛNG_PHAÂN_TÍCH_THAØNH_PHAÀN_HAÏT__AASHTO_T_27___93" localSheetId="2">#REF!</definedName>
    <definedName name="BAÛNG_PHAÂN_TÍCH_THAØNH_PHAÀN_HAÏT__AASHTO_T_27___93" localSheetId="1">#REF!</definedName>
    <definedName name="BAÛNG_PHAÂN_TÍCH_THAØNH_PHAÀN_HAÏT__AASHTO_T_27___93">#REF!</definedName>
    <definedName name="beta">20</definedName>
    <definedName name="BG_Del" hidden="1">15</definedName>
    <definedName name="BG_Ins" hidden="1">4</definedName>
    <definedName name="BG_Mod" hidden="1">6</definedName>
    <definedName name="BGiacuoc" localSheetId="2">#REF!</definedName>
    <definedName name="BGiacuoc" localSheetId="1">#REF!</definedName>
    <definedName name="BGiacuoc">#REF!</definedName>
    <definedName name="BKP" localSheetId="2">#REF!</definedName>
    <definedName name="BKP" localSheetId="1">#REF!</definedName>
    <definedName name="BKP">#REF!</definedName>
    <definedName name="bnc" localSheetId="2">#REF!</definedName>
    <definedName name="bnc" localSheetId="1">#REF!</definedName>
    <definedName name="bnc">#REF!</definedName>
    <definedName name="BOQ" localSheetId="2">#REF!</definedName>
    <definedName name="BOQ" localSheetId="1">#REF!</definedName>
    <definedName name="BOQ">#REF!</definedName>
    <definedName name="BPK" localSheetId="2">#REF!</definedName>
    <definedName name="BPK" localSheetId="1">#REF!</definedName>
    <definedName name="BPK">#REF!</definedName>
    <definedName name="BPKLPG" localSheetId="2">#REF!</definedName>
    <definedName name="BPKLPG" localSheetId="1">#REF!</definedName>
    <definedName name="BPKLPG">#REF!</definedName>
    <definedName name="BSsheet" localSheetId="2">#REF!</definedName>
    <definedName name="BSsheet" localSheetId="1">#REF!</definedName>
    <definedName name="BSsheet">#REF!</definedName>
    <definedName name="BTH" localSheetId="2">#REF!</definedName>
    <definedName name="BTH" localSheetId="1">#REF!</definedName>
    <definedName name="BTH">#REF!</definedName>
    <definedName name="BTN" localSheetId="2">#REF!</definedName>
    <definedName name="BTN" localSheetId="1">#REF!</definedName>
    <definedName name="BTN">#REF!</definedName>
    <definedName name="BVCISUMMARY" localSheetId="2">#REF!</definedName>
    <definedName name="BVCISUMMARY" localSheetId="1">#REF!</definedName>
    <definedName name="BVCISUMMARY">#REF!</definedName>
    <definedName name="cao" localSheetId="2">#REF!</definedName>
    <definedName name="cao" localSheetId="1">#REF!</definedName>
    <definedName name="cao">#REF!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ch" localSheetId="2">#REF!</definedName>
    <definedName name="cch" localSheetId="1">#REF!</definedName>
    <definedName name="cch">#REF!</definedName>
    <definedName name="cfk" localSheetId="2">#REF!</definedName>
    <definedName name="cfk" localSheetId="1">#REF!</definedName>
    <definedName name="cfk">#REF!</definedName>
    <definedName name="Chi_phí_chung" localSheetId="2">#REF!</definedName>
    <definedName name="Chi_phí_chung" localSheetId="1">#REF!</definedName>
    <definedName name="Chi_phí_chung">#REF!</definedName>
    <definedName name="chxe" localSheetId="2">#REF!</definedName>
    <definedName name="chxe" localSheetId="1">#REF!</definedName>
    <definedName name="chxe">#REF!</definedName>
    <definedName name="CLai" localSheetId="2">#REF!</definedName>
    <definedName name="CLai" localSheetId="1">#REF!</definedName>
    <definedName name="CLai">#REF!</definedName>
    <definedName name="CLIENT_NAME">'[5]Iron Curtain Method'!$F$3</definedName>
    <definedName name="CM" localSheetId="2">#REF!</definedName>
    <definedName name="CM" localSheetId="1">#REF!</definedName>
    <definedName name="CM">#REF!</definedName>
    <definedName name="Co" localSheetId="2">#REF!</definedName>
    <definedName name="Co" localSheetId="1">#REF!</definedName>
    <definedName name="Co">#REF!</definedName>
    <definedName name="COAT" localSheetId="2">#REF!</definedName>
    <definedName name="COAT" localSheetId="1">#REF!</definedName>
    <definedName name="COAT">#REF!</definedName>
    <definedName name="COCUOI" localSheetId="2">#REF!</definedName>
    <definedName name="COCUOI" localSheetId="1">#REF!</definedName>
    <definedName name="COCUOI">#REF!</definedName>
    <definedName name="CODE" localSheetId="2">#REF!</definedName>
    <definedName name="CODE" localSheetId="1">#REF!</definedName>
    <definedName name="CODE">#REF!</definedName>
    <definedName name="COMBPK" localSheetId="2">#REF!</definedName>
    <definedName name="COMBPK" localSheetId="1">#REF!</definedName>
    <definedName name="COMBPK">#REF!</definedName>
    <definedName name="COMMON" localSheetId="2">#REF!</definedName>
    <definedName name="COMMON" localSheetId="1">#REF!</definedName>
    <definedName name="COMMON">#REF!</definedName>
    <definedName name="COMOFF" localSheetId="2">#REF!</definedName>
    <definedName name="COMOFF" localSheetId="1">#REF!</definedName>
    <definedName name="COMOFF">#REF!</definedName>
    <definedName name="CON_EQP_COS" localSheetId="2">#REF!</definedName>
    <definedName name="CON_EQP_COS" localSheetId="1">#REF!</definedName>
    <definedName name="CON_EQP_COS">#REF!</definedName>
    <definedName name="CON_EQP_COST" localSheetId="2">#REF!</definedName>
    <definedName name="CON_EQP_COST" localSheetId="1">#REF!</definedName>
    <definedName name="CON_EQP_COST">#REF!</definedName>
    <definedName name="Cong_HM_DTCT" localSheetId="2">#REF!</definedName>
    <definedName name="Cong_HM_DTCT" localSheetId="1">#REF!</definedName>
    <definedName name="Cong_HM_DTCT">#REF!</definedName>
    <definedName name="Cong_M_DTCT" localSheetId="2">#REF!</definedName>
    <definedName name="Cong_M_DTCT" localSheetId="1">#REF!</definedName>
    <definedName name="Cong_M_DTCT">#REF!</definedName>
    <definedName name="Cong_NC_DTCT" localSheetId="2">#REF!</definedName>
    <definedName name="Cong_NC_DTCT" localSheetId="1">#REF!</definedName>
    <definedName name="Cong_NC_DTCT">#REF!</definedName>
    <definedName name="Cong_VL_DTCT" localSheetId="2">#REF!</definedName>
    <definedName name="Cong_VL_DTCT" localSheetId="1">#REF!</definedName>
    <definedName name="Cong_VL_DTCT">#REF!</definedName>
    <definedName name="congtron" localSheetId="2">#REF!</definedName>
    <definedName name="congtron" localSheetId="1">#REF!</definedName>
    <definedName name="congtron">#REF!</definedName>
    <definedName name="CONST_EQ" localSheetId="2">#REF!</definedName>
    <definedName name="CONST_EQ" localSheetId="1">#REF!</definedName>
    <definedName name="CONST_EQ">#REF!</definedName>
    <definedName name="Continue" localSheetId="2">#REF!</definedName>
    <definedName name="Continue" localSheetId="1">#REF!</definedName>
    <definedName name="Continue">#REF!</definedName>
    <definedName name="COST" localSheetId="2">#REF!</definedName>
    <definedName name="COST" localSheetId="1">#REF!</definedName>
    <definedName name="COST">#REF!</definedName>
    <definedName name="Cover" localSheetId="2">#REF!</definedName>
    <definedName name="Cover" localSheetId="1">#REF!</definedName>
    <definedName name="Cover">#REF!</definedName>
    <definedName name="CPC" localSheetId="2">#REF!</definedName>
    <definedName name="CPC" localSheetId="1">#REF!</definedName>
    <definedName name="CPC">#REF!</definedName>
    <definedName name="CPCC" localSheetId="2">#REF!</definedName>
    <definedName name="CPCC" localSheetId="1">#REF!</definedName>
    <definedName name="CPCC">#REF!</definedName>
    <definedName name="CPT" localSheetId="2">#REF!</definedName>
    <definedName name="CPT" localSheetId="1">#REF!</definedName>
    <definedName name="CPT">#REF!</definedName>
    <definedName name="CRITINST" localSheetId="2">#REF!</definedName>
    <definedName name="CRITINST" localSheetId="1">#REF!</definedName>
    <definedName name="CRITINST">#REF!</definedName>
    <definedName name="CRITPURC" localSheetId="2">#REF!</definedName>
    <definedName name="CRITPURC" localSheetId="1">#REF!</definedName>
    <definedName name="CRITPURC">#REF!</definedName>
    <definedName name="CS_10" localSheetId="2">#REF!</definedName>
    <definedName name="CS_10" localSheetId="1">#REF!</definedName>
    <definedName name="CS_10">#REF!</definedName>
    <definedName name="CS_100" localSheetId="2">#REF!</definedName>
    <definedName name="CS_100" localSheetId="1">#REF!</definedName>
    <definedName name="CS_100">#REF!</definedName>
    <definedName name="CS_10S" localSheetId="2">#REF!</definedName>
    <definedName name="CS_10S" localSheetId="1">#REF!</definedName>
    <definedName name="CS_10S">#REF!</definedName>
    <definedName name="CS_120" localSheetId="2">#REF!</definedName>
    <definedName name="CS_120" localSheetId="1">#REF!</definedName>
    <definedName name="CS_120">#REF!</definedName>
    <definedName name="CS_140" localSheetId="2">#REF!</definedName>
    <definedName name="CS_140" localSheetId="1">#REF!</definedName>
    <definedName name="CS_140">#REF!</definedName>
    <definedName name="CS_160" localSheetId="2">#REF!</definedName>
    <definedName name="CS_160" localSheetId="1">#REF!</definedName>
    <definedName name="CS_160">#REF!</definedName>
    <definedName name="CS_20" localSheetId="2">#REF!</definedName>
    <definedName name="CS_20" localSheetId="1">#REF!</definedName>
    <definedName name="CS_20">#REF!</definedName>
    <definedName name="CS_30" localSheetId="2">#REF!</definedName>
    <definedName name="CS_30" localSheetId="1">#REF!</definedName>
    <definedName name="CS_30">#REF!</definedName>
    <definedName name="CS_40" localSheetId="2">#REF!</definedName>
    <definedName name="CS_40" localSheetId="1">#REF!</definedName>
    <definedName name="CS_40">#REF!</definedName>
    <definedName name="CS_40S" localSheetId="2">#REF!</definedName>
    <definedName name="CS_40S" localSheetId="1">#REF!</definedName>
    <definedName name="CS_40S">#REF!</definedName>
    <definedName name="CS_5S" localSheetId="2">#REF!</definedName>
    <definedName name="CS_5S" localSheetId="1">#REF!</definedName>
    <definedName name="CS_5S">#REF!</definedName>
    <definedName name="CS_60" localSheetId="2">#REF!</definedName>
    <definedName name="CS_60" localSheetId="1">#REF!</definedName>
    <definedName name="CS_60">#REF!</definedName>
    <definedName name="CS_80" localSheetId="2">#REF!</definedName>
    <definedName name="CS_80" localSheetId="1">#REF!</definedName>
    <definedName name="CS_80">#REF!</definedName>
    <definedName name="CS_80S" localSheetId="2">#REF!</definedName>
    <definedName name="CS_80S" localSheetId="1">#REF!</definedName>
    <definedName name="CS_80S">#REF!</definedName>
    <definedName name="CS_STD" localSheetId="2">#REF!</definedName>
    <definedName name="CS_STD" localSheetId="1">#REF!</definedName>
    <definedName name="CS_STD">#REF!</definedName>
    <definedName name="CS_XS" localSheetId="2">#REF!</definedName>
    <definedName name="CS_XS" localSheetId="1">#REF!</definedName>
    <definedName name="CS_XS">#REF!</definedName>
    <definedName name="CS_XXS" localSheetId="2">#REF!</definedName>
    <definedName name="CS_XXS" localSheetId="1">#REF!</definedName>
    <definedName name="CS_XXS">#REF!</definedName>
    <definedName name="CTBTN" localSheetId="2">#REF!</definedName>
    <definedName name="CTBTN" localSheetId="1">#REF!</definedName>
    <definedName name="CTBTN">#REF!</definedName>
    <definedName name="CTHM1" localSheetId="2">#REF!</definedName>
    <definedName name="CTHM1" localSheetId="1">#REF!</definedName>
    <definedName name="CTHM1">#REF!</definedName>
    <definedName name="CTHM2" localSheetId="2">#REF!</definedName>
    <definedName name="CTHM2" localSheetId="1">#REF!</definedName>
    <definedName name="CTHM2">#REF!</definedName>
    <definedName name="ctiep" localSheetId="2">#REF!</definedName>
    <definedName name="ctiep" localSheetId="1">#REF!</definedName>
    <definedName name="ctiep">#REF!</definedName>
    <definedName name="ctr" localSheetId="2">#REF!</definedName>
    <definedName name="ctr" localSheetId="1">#REF!</definedName>
    <definedName name="ctr">#REF!</definedName>
    <definedName name="cu_ly" localSheetId="2">#REF!</definedName>
    <definedName name="cu_ly" localSheetId="1">#REF!</definedName>
    <definedName name="cu_ly">#REF!</definedName>
    <definedName name="cuoc_vc" localSheetId="2">#REF!</definedName>
    <definedName name="cuoc_vc" localSheetId="1">#REF!</definedName>
    <definedName name="cuoc_vc">#REF!</definedName>
    <definedName name="CURRENCY" localSheetId="2">#REF!</definedName>
    <definedName name="CURRENCY" localSheetId="1">#REF!</definedName>
    <definedName name="CURRENCY">#REF!</definedName>
    <definedName name="cust" localSheetId="2">'[6]73-9831'!#REF!</definedName>
    <definedName name="cust" localSheetId="1">'[6]73-9831'!#REF!</definedName>
    <definedName name="cust">'[6]73-9831'!#REF!</definedName>
    <definedName name="customer" localSheetId="2">'[6]73-9831'!#REF!</definedName>
    <definedName name="customer" localSheetId="1">'[6]73-9831'!#REF!</definedName>
    <definedName name="customer">'[6]73-9831'!#REF!</definedName>
    <definedName name="cxm" localSheetId="2">#REF!</definedName>
    <definedName name="cxm" localSheetId="1">#REF!</definedName>
    <definedName name="cxm">#REF!</definedName>
    <definedName name="d" localSheetId="2">#REF!</definedName>
    <definedName name="d" localSheetId="1">#REF!</definedName>
    <definedName name="d">#REF!</definedName>
    <definedName name="D_7101A_B" localSheetId="2">#REF!</definedName>
    <definedName name="D_7101A_B" localSheetId="1">#REF!</definedName>
    <definedName name="D_7101A_B">#REF!</definedName>
    <definedName name="d05x1" localSheetId="2">#REF!</definedName>
    <definedName name="d05x1" localSheetId="1">#REF!</definedName>
    <definedName name="d05x1">#REF!</definedName>
    <definedName name="d0x4" localSheetId="2">#REF!</definedName>
    <definedName name="d0x4" localSheetId="1">#REF!</definedName>
    <definedName name="d0x4">#REF!</definedName>
    <definedName name="d1x2" localSheetId="2">#REF!</definedName>
    <definedName name="d1x2" localSheetId="1">#REF!</definedName>
    <definedName name="d1x2">#REF!</definedName>
    <definedName name="d4x6" localSheetId="2">#REF!</definedName>
    <definedName name="d4x6" localSheetId="1">#REF!</definedName>
    <definedName name="d4x6">#REF!</definedName>
    <definedName name="Dæû_kiãún_thaïng_4" localSheetId="2">#REF!</definedName>
    <definedName name="Dæû_kiãún_thaïng_4" localSheetId="1">#REF!</definedName>
    <definedName name="Dæû_kiãún_thaïng_4">#REF!</definedName>
    <definedName name="data" localSheetId="2">#REF!</definedName>
    <definedName name="data" localSheetId="1">#REF!</definedName>
    <definedName name="data">#REF!</definedName>
    <definedName name="Data11" localSheetId="2">#REF!</definedName>
    <definedName name="Data11" localSheetId="1">#REF!</definedName>
    <definedName name="Data11">#REF!</definedName>
    <definedName name="Data41" localSheetId="2">#REF!</definedName>
    <definedName name="Data41" localSheetId="1">#REF!</definedName>
    <definedName name="Data41">#REF!</definedName>
    <definedName name="_xlnm.Database" localSheetId="2">#REF!</definedName>
    <definedName name="_xlnm.Database" localSheetId="1">#REF!</definedName>
    <definedName name="_xlnm.Database">#REF!</definedName>
    <definedName name="days" localSheetId="2">#REF!</definedName>
    <definedName name="days" localSheetId="1">#REF!</definedName>
    <definedName name="days">#REF!</definedName>
    <definedName name="dbt" localSheetId="2">#REF!</definedName>
    <definedName name="dbt" localSheetId="1">#REF!</definedName>
    <definedName name="dbt">#REF!</definedName>
    <definedName name="dd" localSheetId="2">#REF!</definedName>
    <definedName name="dd" localSheetId="1">#REF!</definedName>
    <definedName name="dd">#REF!</definedName>
    <definedName name="den_bu" localSheetId="2">#REF!</definedName>
    <definedName name="den_bu" localSheetId="1">#REF!</definedName>
    <definedName name="den_bu">#REF!</definedName>
    <definedName name="dencn" localSheetId="2">#REF!</definedName>
    <definedName name="dencn" localSheetId="1">#REF!</definedName>
    <definedName name="dencn">#REF!</definedName>
    <definedName name="dentk" localSheetId="2">#REF!</definedName>
    <definedName name="dentk" localSheetId="1">#REF!</definedName>
    <definedName name="dentk">#REF!</definedName>
    <definedName name="denvt" localSheetId="2">#REF!</definedName>
    <definedName name="denvt" localSheetId="1">#REF!</definedName>
    <definedName name="denvt">#REF!</definedName>
    <definedName name="df" localSheetId="2">#REF!</definedName>
    <definedName name="df" localSheetId="1">#REF!</definedName>
    <definedName name="df">#REF!</definedName>
    <definedName name="dg" localSheetId="2">#REF!</definedName>
    <definedName name="dg" localSheetId="1">#REF!</definedName>
    <definedName name="dg">#REF!</definedName>
    <definedName name="DGCT" localSheetId="2">#REF!</definedName>
    <definedName name="DGCT" localSheetId="1">#REF!</definedName>
    <definedName name="DGCT">#REF!</definedName>
    <definedName name="dgia" localSheetId="2">#REF!</definedName>
    <definedName name="dgia" localSheetId="1">#REF!</definedName>
    <definedName name="dgia">#REF!</definedName>
    <definedName name="dk" localSheetId="2">#REF!</definedName>
    <definedName name="dk" localSheetId="1">#REF!</definedName>
    <definedName name="dk">#REF!</definedName>
    <definedName name="dl_thue" localSheetId="2">#REF!</definedName>
    <definedName name="dl_thue" localSheetId="1">#REF!</definedName>
    <definedName name="dl_thue">#REF!</definedName>
    <definedName name="dl_vt" localSheetId="2">#REF!</definedName>
    <definedName name="dl_vt" localSheetId="1">#REF!</definedName>
    <definedName name="dl_vt">#REF!</definedName>
    <definedName name="dm" localSheetId="2">#REF!</definedName>
    <definedName name="dm" localSheetId="1">#REF!</definedName>
    <definedName name="dm">#REF!</definedName>
    <definedName name="DMBTN" localSheetId="2">#REF!</definedName>
    <definedName name="DMBTN" localSheetId="1">#REF!</definedName>
    <definedName name="DMBTN">#REF!</definedName>
    <definedName name="DOC" localSheetId="2">#REF!</definedName>
    <definedName name="DOC" localSheetId="1">#REF!</definedName>
    <definedName name="DOC">#REF!</definedName>
    <definedName name="Document_array">{"Book1"}</definedName>
    <definedName name="Documents_array" localSheetId="2">#REF!</definedName>
    <definedName name="Documents_array" localSheetId="1">#REF!</definedName>
    <definedName name="Documents_array">#REF!</definedName>
    <definedName name="DÖÏ_THAÀU" localSheetId="2">#REF!</definedName>
    <definedName name="DÖÏ_THAÀU" localSheetId="1">#REF!</definedName>
    <definedName name="DÖÏ_THAÀU">#REF!</definedName>
    <definedName name="Dollar_Threshold">'[4]Vertical Analyze'!$G$3</definedName>
    <definedName name="DonGia" localSheetId="2">#REF!</definedName>
    <definedName name="DonGia" localSheetId="1">#REF!</definedName>
    <definedName name="DonGia">#REF!</definedName>
    <definedName name="DSUMDATA" localSheetId="2">#REF!</definedName>
    <definedName name="DSUMDATA" localSheetId="1">#REF!</definedName>
    <definedName name="DSUMDATA">#REF!</definedName>
    <definedName name="dtc" localSheetId="2">#REF!</definedName>
    <definedName name="dtc" localSheetId="1">#REF!</definedName>
    <definedName name="dtc">#REF!</definedName>
    <definedName name="duong" localSheetId="2">#REF!</definedName>
    <definedName name="duong" localSheetId="1">#REF!</definedName>
    <definedName name="duong">#REF!</definedName>
    <definedName name="End_1" localSheetId="2">#REF!</definedName>
    <definedName name="End_1" localSheetId="1">#REF!</definedName>
    <definedName name="End_1">#REF!</definedName>
    <definedName name="End_10" localSheetId="2">#REF!</definedName>
    <definedName name="End_10" localSheetId="1">#REF!</definedName>
    <definedName name="End_10">#REF!</definedName>
    <definedName name="End_11" localSheetId="2">#REF!</definedName>
    <definedName name="End_11" localSheetId="1">#REF!</definedName>
    <definedName name="End_11">#REF!</definedName>
    <definedName name="End_12" localSheetId="2">#REF!</definedName>
    <definedName name="End_12" localSheetId="1">#REF!</definedName>
    <definedName name="End_12">#REF!</definedName>
    <definedName name="End_13" localSheetId="2">#REF!</definedName>
    <definedName name="End_13" localSheetId="1">#REF!</definedName>
    <definedName name="End_13">#REF!</definedName>
    <definedName name="End_2" localSheetId="2">#REF!</definedName>
    <definedName name="End_2" localSheetId="1">#REF!</definedName>
    <definedName name="End_2">#REF!</definedName>
    <definedName name="End_3" localSheetId="2">#REF!</definedName>
    <definedName name="End_3" localSheetId="1">#REF!</definedName>
    <definedName name="End_3">#REF!</definedName>
    <definedName name="End_4" localSheetId="2">#REF!</definedName>
    <definedName name="End_4" localSheetId="1">#REF!</definedName>
    <definedName name="End_4">#REF!</definedName>
    <definedName name="End_5" localSheetId="2">#REF!</definedName>
    <definedName name="End_5" localSheetId="1">#REF!</definedName>
    <definedName name="End_5">#REF!</definedName>
    <definedName name="End_6" localSheetId="2">#REF!</definedName>
    <definedName name="End_6" localSheetId="1">#REF!</definedName>
    <definedName name="End_6">#REF!</definedName>
    <definedName name="End_7" localSheetId="2">#REF!</definedName>
    <definedName name="End_7" localSheetId="1">#REF!</definedName>
    <definedName name="End_7">#REF!</definedName>
    <definedName name="End_8" localSheetId="2">#REF!</definedName>
    <definedName name="End_8" localSheetId="1">#REF!</definedName>
    <definedName name="End_8">#REF!</definedName>
    <definedName name="End_9" localSheetId="2">#REF!</definedName>
    <definedName name="End_9" localSheetId="1">#REF!</definedName>
    <definedName name="End_9">#REF!</definedName>
    <definedName name="Excel_BuiltIn_Print_Area_5" localSheetId="2">#REF!</definedName>
    <definedName name="Excel_BuiltIn_Print_Area_5" localSheetId="1">#REF!</definedName>
    <definedName name="Excel_BuiltIn_Print_Area_5">#REF!</definedName>
    <definedName name="Excel_BuiltIn_Print_Titles_4_1" localSheetId="2">#REF!</definedName>
    <definedName name="Excel_BuiltIn_Print_Titles_4_1" localSheetId="1">#REF!</definedName>
    <definedName name="Excel_BuiltIn_Print_Titles_4_1">#REF!</definedName>
    <definedName name="_xlnm.Extract" localSheetId="2">#REF!</definedName>
    <definedName name="_xlnm.Extract" localSheetId="1">#REF!</definedName>
    <definedName name="_xlnm.Extract">#REF!</definedName>
    <definedName name="FACTOR" localSheetId="2">#REF!</definedName>
    <definedName name="FACTOR" localSheetId="1">#REF!</definedName>
    <definedName name="FACTOR">#REF!</definedName>
    <definedName name="ff" hidden="1">{"'Sheet1'!$L$16"}</definedName>
    <definedName name="FP" localSheetId="2">#REF!</definedName>
    <definedName name="FP" localSheetId="1">#REF!</definedName>
    <definedName name="FP">#REF!</definedName>
    <definedName name="g" localSheetId="2">'[1]TB P12'!#REF!</definedName>
    <definedName name="g" localSheetId="1">'[1]TB P12'!#REF!</definedName>
    <definedName name="g">'[1]TB P12'!#REF!</definedName>
    <definedName name="ghichu" localSheetId="2">#REF!</definedName>
    <definedName name="ghichu" localSheetId="1">#REF!</definedName>
    <definedName name="ghichu">#REF!</definedName>
    <definedName name="GIA" localSheetId="2">#REF!</definedName>
    <definedName name="GIA" localSheetId="1">#REF!</definedName>
    <definedName name="GIA">#REF!</definedName>
    <definedName name="Gia_tien" localSheetId="2">#REF!</definedName>
    <definedName name="Gia_tien" localSheetId="1">#REF!</definedName>
    <definedName name="Gia_tien">#REF!</definedName>
    <definedName name="gia_tien_BTN" localSheetId="2">#REF!</definedName>
    <definedName name="gia_tien_BTN" localSheetId="1">#REF!</definedName>
    <definedName name="gia_tien_BTN">#REF!</definedName>
    <definedName name="GiaBTN" localSheetId="2">#REF!</definedName>
    <definedName name="GiaBTN" localSheetId="1">#REF!</definedName>
    <definedName name="GiaBTN">#REF!</definedName>
    <definedName name="GiaVTBTN" localSheetId="2">#REF!</definedName>
    <definedName name="GiaVTBTN" localSheetId="1">#REF!</definedName>
    <definedName name="GiaVTBTN">#REF!</definedName>
    <definedName name="GT" localSheetId="2">#REF!</definedName>
    <definedName name="GT" localSheetId="1">#REF!</definedName>
    <definedName name="GT">#REF!</definedName>
    <definedName name="gvk" localSheetId="2">#REF!</definedName>
    <definedName name="gvk" localSheetId="1">#REF!</definedName>
    <definedName name="gvk">#REF!</definedName>
    <definedName name="h" hidden="1">{"'Sheet1'!$L$16"}</definedName>
    <definedName name="ha" localSheetId="2">#REF!</definedName>
    <definedName name="ha" localSheetId="1">#REF!</definedName>
    <definedName name="ha">#REF!</definedName>
    <definedName name="HapCKVA" localSheetId="2">#REF!</definedName>
    <definedName name="HapCKVA" localSheetId="1">#REF!</definedName>
    <definedName name="HapCKVA">#REF!</definedName>
    <definedName name="HapCKvar" localSheetId="2">#REF!</definedName>
    <definedName name="HapCKvar" localSheetId="1">#REF!</definedName>
    <definedName name="HapCKvar">#REF!</definedName>
    <definedName name="HapCKW" localSheetId="2">#REF!</definedName>
    <definedName name="HapCKW" localSheetId="1">#REF!</definedName>
    <definedName name="HapCKW">#REF!</definedName>
    <definedName name="HapIKVA" localSheetId="2">#REF!</definedName>
    <definedName name="HapIKVA" localSheetId="1">#REF!</definedName>
    <definedName name="HapIKVA">#REF!</definedName>
    <definedName name="HapIKvar" localSheetId="2">#REF!</definedName>
    <definedName name="HapIKvar" localSheetId="1">#REF!</definedName>
    <definedName name="HapIKvar">#REF!</definedName>
    <definedName name="HapIKW" localSheetId="2">#REF!</definedName>
    <definedName name="HapIKW" localSheetId="1">#REF!</definedName>
    <definedName name="HapIKW">#REF!</definedName>
    <definedName name="HapKVA" localSheetId="2">#REF!</definedName>
    <definedName name="HapKVA" localSheetId="1">#REF!</definedName>
    <definedName name="HapKVA">#REF!</definedName>
    <definedName name="HapSKVA" localSheetId="2">#REF!</definedName>
    <definedName name="HapSKVA" localSheetId="1">#REF!</definedName>
    <definedName name="HapSKVA">#REF!</definedName>
    <definedName name="HapSKW" localSheetId="2">#REF!</definedName>
    <definedName name="HapSKW" localSheetId="1">#REF!</definedName>
    <definedName name="HapSKW">#REF!</definedName>
    <definedName name="hd" localSheetId="2">#REF!</definedName>
    <definedName name="hd" localSheetId="1">#REF!</definedName>
    <definedName name="hd">#REF!</definedName>
    <definedName name="Hello" localSheetId="2">#REF!</definedName>
    <definedName name="Hello" localSheetId="1">#REF!</definedName>
    <definedName name="Hello">#REF!</definedName>
    <definedName name="hg" localSheetId="2">#REF!</definedName>
    <definedName name="hg" localSheetId="1">#REF!</definedName>
    <definedName name="hg">#REF!</definedName>
    <definedName name="HH" localSheetId="2">#REF!</definedName>
    <definedName name="HH" localSheetId="1">#REF!</definedName>
    <definedName name="HH">#REF!</definedName>
    <definedName name="hien" localSheetId="2">#REF!</definedName>
    <definedName name="hien" localSheetId="1">#REF!</definedName>
    <definedName name="hien">#REF!</definedName>
    <definedName name="HM" localSheetId="2">#REF!</definedName>
    <definedName name="HM" localSheetId="1">#REF!</definedName>
    <definedName name="HM">#REF!</definedName>
    <definedName name="HMUC" localSheetId="2">#REF!</definedName>
    <definedName name="HMUC" localSheetId="1">#REF!</definedName>
    <definedName name="HMUC">#REF!</definedName>
    <definedName name="HNC" localSheetId="2">#REF!</definedName>
    <definedName name="HNC" localSheetId="1">#REF!</definedName>
    <definedName name="HNC">#REF!</definedName>
    <definedName name="HOME_MANP" localSheetId="2">#REF!</definedName>
    <definedName name="HOME_MANP" localSheetId="1">#REF!</definedName>
    <definedName name="HOME_MANP">#REF!</definedName>
    <definedName name="HOMEOFFICE_COST" localSheetId="2">#REF!</definedName>
    <definedName name="HOMEOFFICE_COST" localSheetId="1">#REF!</definedName>
    <definedName name="HOMEOFFICE_COST">#REF!</definedName>
    <definedName name="HSCPCC" localSheetId="2">#REF!</definedName>
    <definedName name="HSCPCC" localSheetId="1">#REF!</definedName>
    <definedName name="HSCPCC">#REF!</definedName>
    <definedName name="HSCPCD" localSheetId="2">#REF!</definedName>
    <definedName name="HSCPCD" localSheetId="1">#REF!</definedName>
    <definedName name="HSCPCD">#REF!</definedName>
    <definedName name="hscq" localSheetId="2">#REF!</definedName>
    <definedName name="hscq" localSheetId="1">#REF!</definedName>
    <definedName name="hscq">#REF!</definedName>
    <definedName name="HSKT1" localSheetId="2">#REF!</definedName>
    <definedName name="HSKT1" localSheetId="1">#REF!</definedName>
    <definedName name="HSKT1">#REF!</definedName>
    <definedName name="HSKT2" localSheetId="2">#REF!</definedName>
    <definedName name="HSKT2" localSheetId="1">#REF!</definedName>
    <definedName name="HSKT2">#REF!</definedName>
    <definedName name="HSNC" localSheetId="2">#REF!</definedName>
    <definedName name="HSNC" localSheetId="1">#REF!</definedName>
    <definedName name="HSNC">#REF!</definedName>
    <definedName name="hstn" localSheetId="2">#REF!</definedName>
    <definedName name="hstn" localSheetId="1">#REF!</definedName>
    <definedName name="hstn">#REF!</definedName>
    <definedName name="HSVC" localSheetId="2">#REF!</definedName>
    <definedName name="HSVC" localSheetId="1">#REF!</definedName>
    <definedName name="HSVC">#REF!</definedName>
    <definedName name="HSXM" localSheetId="2">#REF!</definedName>
    <definedName name="HSXM" localSheetId="1">#REF!</definedName>
    <definedName name="HSXM">#REF!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WSheet">1</definedName>
    <definedName name="HXM" localSheetId="2">#REF!</definedName>
    <definedName name="HXM" localSheetId="1">#REF!</definedName>
    <definedName name="HXM">#REF!</definedName>
    <definedName name="HY" localSheetId="2">#REF!</definedName>
    <definedName name="HY" localSheetId="1">#REF!</definedName>
    <definedName name="HY">#REF!</definedName>
    <definedName name="I" localSheetId="2">#REF!</definedName>
    <definedName name="I" localSheetId="1">#REF!</definedName>
    <definedName name="I">#REF!</definedName>
    <definedName name="I_A" localSheetId="2">#REF!</definedName>
    <definedName name="I_A" localSheetId="1">#REF!</definedName>
    <definedName name="I_A">#REF!</definedName>
    <definedName name="I_B" localSheetId="2">#REF!</definedName>
    <definedName name="I_B" localSheetId="1">#REF!</definedName>
    <definedName name="I_B">#REF!</definedName>
    <definedName name="I_c" localSheetId="2">#REF!</definedName>
    <definedName name="I_c" localSheetId="1">#REF!</definedName>
    <definedName name="I_c">#REF!</definedName>
    <definedName name="IDLAB_COST" localSheetId="2">#REF!</definedName>
    <definedName name="IDLAB_COST" localSheetId="1">#REF!</definedName>
    <definedName name="IDLAB_COST">#REF!</definedName>
    <definedName name="II_A" localSheetId="2">#REF!</definedName>
    <definedName name="II_A" localSheetId="1">#REF!</definedName>
    <definedName name="II_A">#REF!</definedName>
    <definedName name="II_B" localSheetId="2">#REF!</definedName>
    <definedName name="II_B" localSheetId="1">#REF!</definedName>
    <definedName name="II_B">#REF!</definedName>
    <definedName name="II_c" localSheetId="2">#REF!</definedName>
    <definedName name="II_c" localSheetId="1">#REF!</definedName>
    <definedName name="II_c">#REF!</definedName>
    <definedName name="III_a" localSheetId="2">#REF!</definedName>
    <definedName name="III_a" localSheetId="1">#REF!</definedName>
    <definedName name="III_a">#REF!</definedName>
    <definedName name="III_B" localSheetId="2">#REF!</definedName>
    <definedName name="III_B" localSheetId="1">#REF!</definedName>
    <definedName name="III_B">#REF!</definedName>
    <definedName name="III_c" localSheetId="2">#REF!</definedName>
    <definedName name="III_c" localSheetId="1">#REF!</definedName>
    <definedName name="III_c">#REF!</definedName>
    <definedName name="in" localSheetId="2">#REF!</definedName>
    <definedName name="in" localSheetId="1">#REF!</definedName>
    <definedName name="in">#REF!</definedName>
    <definedName name="IND_LAB" localSheetId="2">#REF!</definedName>
    <definedName name="IND_LAB" localSheetId="1">#REF!</definedName>
    <definedName name="IND_LAB">#REF!</definedName>
    <definedName name="INDMANP" localSheetId="2">#REF!</definedName>
    <definedName name="INDMANP" localSheetId="1">#REF!</definedName>
    <definedName name="INDMANP">#REF!</definedName>
    <definedName name="INPAY" localSheetId="2">#REF!</definedName>
    <definedName name="INPAY" localSheetId="1">#REF!</definedName>
    <definedName name="INPAY">#REF!</definedName>
    <definedName name="INREC" localSheetId="2">#REF!</definedName>
    <definedName name="INREC" localSheetId="1">#REF!</definedName>
    <definedName name="INREC">#REF!</definedName>
    <definedName name="IO" localSheetId="2">#REF!</definedName>
    <definedName name="IO" localSheetId="1">#REF!</definedName>
    <definedName name="IO">#REF!</definedName>
    <definedName name="j356C8" localSheetId="2">#REF!</definedName>
    <definedName name="j356C8" localSheetId="1">#REF!</definedName>
    <definedName name="j356C8">#REF!</definedName>
    <definedName name="jew" localSheetId="2">'[7]พ.ย.46-ม.ค.47'!#REF!</definedName>
    <definedName name="jew" localSheetId="1">'[7]พ.ย.46-ม.ค.47'!#REF!</definedName>
    <definedName name="jew">'[7]พ.ย.46-ม.ค.47'!#REF!</definedName>
    <definedName name="jkklj" localSheetId="2">#REF!</definedName>
    <definedName name="jkklj" localSheetId="1">#REF!</definedName>
    <definedName name="jkklj">#REF!</definedName>
    <definedName name="K.L" localSheetId="2">#REF!</definedName>
    <definedName name="K.L" localSheetId="1">#REF!</definedName>
    <definedName name="K.L">#REF!</definedName>
    <definedName name="ka">2</definedName>
    <definedName name="kb" localSheetId="2">#REF!</definedName>
    <definedName name="kb" localSheetId="1">#REF!</definedName>
    <definedName name="kb">#REF!</definedName>
    <definedName name="kcong" localSheetId="2">#REF!</definedName>
    <definedName name="kcong" localSheetId="1">#REF!</definedName>
    <definedName name="kcong">#REF!</definedName>
    <definedName name="KH" localSheetId="2">#REF!</definedName>
    <definedName name="KH" localSheetId="1">#REF!</definedName>
    <definedName name="KH">#REF!</definedName>
    <definedName name="khac" localSheetId="2">#REF!</definedName>
    <definedName name="khac" localSheetId="1">#REF!</definedName>
    <definedName name="khac">#REF!</definedName>
    <definedName name="khach1" localSheetId="2">#REF!</definedName>
    <definedName name="khach1" localSheetId="1">#REF!</definedName>
    <definedName name="khach1">#REF!</definedName>
    <definedName name="khach10" localSheetId="2">#REF!</definedName>
    <definedName name="khach10" localSheetId="1">#REF!</definedName>
    <definedName name="khach10">#REF!</definedName>
    <definedName name="khach100" localSheetId="2">#REF!</definedName>
    <definedName name="khach100" localSheetId="1">#REF!</definedName>
    <definedName name="khach100">#REF!</definedName>
    <definedName name="khach101" localSheetId="2">#REF!</definedName>
    <definedName name="khach101" localSheetId="1">#REF!</definedName>
    <definedName name="khach101">#REF!</definedName>
    <definedName name="khach102" localSheetId="2">#REF!</definedName>
    <definedName name="khach102" localSheetId="1">#REF!</definedName>
    <definedName name="khach102">#REF!</definedName>
    <definedName name="khach103" localSheetId="2">#REF!</definedName>
    <definedName name="khach103" localSheetId="1">#REF!</definedName>
    <definedName name="khach103">#REF!</definedName>
    <definedName name="khach104" localSheetId="2">#REF!</definedName>
    <definedName name="khach104" localSheetId="1">#REF!</definedName>
    <definedName name="khach104">#REF!</definedName>
    <definedName name="khach105" localSheetId="2">#REF!</definedName>
    <definedName name="khach105" localSheetId="1">#REF!</definedName>
    <definedName name="khach105">#REF!</definedName>
    <definedName name="khach106" localSheetId="2">#REF!</definedName>
    <definedName name="khach106" localSheetId="1">#REF!</definedName>
    <definedName name="khach106">#REF!</definedName>
    <definedName name="khach107" localSheetId="2">#REF!</definedName>
    <definedName name="khach107" localSheetId="1">#REF!</definedName>
    <definedName name="khach107">#REF!</definedName>
    <definedName name="khach108" localSheetId="2">#REF!</definedName>
    <definedName name="khach108" localSheetId="1">#REF!</definedName>
    <definedName name="khach108">#REF!</definedName>
    <definedName name="khach109" localSheetId="2">#REF!</definedName>
    <definedName name="khach109" localSheetId="1">#REF!</definedName>
    <definedName name="khach109">#REF!</definedName>
    <definedName name="khach11" localSheetId="2">#REF!</definedName>
    <definedName name="khach11" localSheetId="1">#REF!</definedName>
    <definedName name="khach11">#REF!</definedName>
    <definedName name="khach110" localSheetId="2">#REF!</definedName>
    <definedName name="khach110" localSheetId="1">#REF!</definedName>
    <definedName name="khach110">#REF!</definedName>
    <definedName name="khach111" localSheetId="2">#REF!</definedName>
    <definedName name="khach111" localSheetId="1">#REF!</definedName>
    <definedName name="khach111">#REF!</definedName>
    <definedName name="khach112" localSheetId="2">#REF!</definedName>
    <definedName name="khach112" localSheetId="1">#REF!</definedName>
    <definedName name="khach112">#REF!</definedName>
    <definedName name="khach113" localSheetId="2">#REF!</definedName>
    <definedName name="khach113" localSheetId="1">#REF!</definedName>
    <definedName name="khach113">#REF!</definedName>
    <definedName name="khach114" localSheetId="2">#REF!</definedName>
    <definedName name="khach114" localSheetId="1">#REF!</definedName>
    <definedName name="khach114">#REF!</definedName>
    <definedName name="khach115" localSheetId="2">#REF!</definedName>
    <definedName name="khach115" localSheetId="1">#REF!</definedName>
    <definedName name="khach115">#REF!</definedName>
    <definedName name="khach116" localSheetId="2">#REF!</definedName>
    <definedName name="khach116" localSheetId="1">#REF!</definedName>
    <definedName name="khach116">#REF!</definedName>
    <definedName name="khach117" localSheetId="2">#REF!</definedName>
    <definedName name="khach117" localSheetId="1">#REF!</definedName>
    <definedName name="khach117">#REF!</definedName>
    <definedName name="khach118" localSheetId="2">#REF!</definedName>
    <definedName name="khach118" localSheetId="1">#REF!</definedName>
    <definedName name="khach118">#REF!</definedName>
    <definedName name="khach119" localSheetId="2">#REF!</definedName>
    <definedName name="khach119" localSheetId="1">#REF!</definedName>
    <definedName name="khach119">#REF!</definedName>
    <definedName name="khach12" localSheetId="2">#REF!</definedName>
    <definedName name="khach12" localSheetId="1">#REF!</definedName>
    <definedName name="khach12">#REF!</definedName>
    <definedName name="khach120" localSheetId="2">#REF!</definedName>
    <definedName name="khach120" localSheetId="1">#REF!</definedName>
    <definedName name="khach120">#REF!</definedName>
    <definedName name="khach121" localSheetId="2">#REF!</definedName>
    <definedName name="khach121" localSheetId="1">#REF!</definedName>
    <definedName name="khach121">#REF!</definedName>
    <definedName name="khach122" localSheetId="2">#REF!</definedName>
    <definedName name="khach122" localSheetId="1">#REF!</definedName>
    <definedName name="khach122">#REF!</definedName>
    <definedName name="khach123" localSheetId="2">#REF!</definedName>
    <definedName name="khach123" localSheetId="1">#REF!</definedName>
    <definedName name="khach123">#REF!</definedName>
    <definedName name="khach124" localSheetId="2">#REF!</definedName>
    <definedName name="khach124" localSheetId="1">#REF!</definedName>
    <definedName name="khach124">#REF!</definedName>
    <definedName name="khach125" localSheetId="2">#REF!</definedName>
    <definedName name="khach125" localSheetId="1">#REF!</definedName>
    <definedName name="khach125">#REF!</definedName>
    <definedName name="khach126" localSheetId="2">#REF!</definedName>
    <definedName name="khach126" localSheetId="1">#REF!</definedName>
    <definedName name="khach126">#REF!</definedName>
    <definedName name="khach127" localSheetId="2">#REF!</definedName>
    <definedName name="khach127" localSheetId="1">#REF!</definedName>
    <definedName name="khach127">#REF!</definedName>
    <definedName name="khach128" localSheetId="2">#REF!</definedName>
    <definedName name="khach128" localSheetId="1">#REF!</definedName>
    <definedName name="khach128">#REF!</definedName>
    <definedName name="khach129" localSheetId="2">#REF!</definedName>
    <definedName name="khach129" localSheetId="1">#REF!</definedName>
    <definedName name="khach129">#REF!</definedName>
    <definedName name="khach13" localSheetId="2">#REF!</definedName>
    <definedName name="khach13" localSheetId="1">#REF!</definedName>
    <definedName name="khach13">#REF!</definedName>
    <definedName name="khach130" localSheetId="2">#REF!</definedName>
    <definedName name="khach130" localSheetId="1">#REF!</definedName>
    <definedName name="khach130">#REF!</definedName>
    <definedName name="khach131" localSheetId="2">#REF!</definedName>
    <definedName name="khach131" localSheetId="1">#REF!</definedName>
    <definedName name="khach131">#REF!</definedName>
    <definedName name="khach132" localSheetId="2">#REF!</definedName>
    <definedName name="khach132" localSheetId="1">#REF!</definedName>
    <definedName name="khach132">#REF!</definedName>
    <definedName name="khach133" localSheetId="2">#REF!</definedName>
    <definedName name="khach133" localSheetId="1">#REF!</definedName>
    <definedName name="khach133">#REF!</definedName>
    <definedName name="khach134" localSheetId="2">#REF!</definedName>
    <definedName name="khach134" localSheetId="1">#REF!</definedName>
    <definedName name="khach134">#REF!</definedName>
    <definedName name="khach135" localSheetId="2">#REF!</definedName>
    <definedName name="khach135" localSheetId="1">#REF!</definedName>
    <definedName name="khach135">#REF!</definedName>
    <definedName name="khach136" localSheetId="2">#REF!</definedName>
    <definedName name="khach136" localSheetId="1">#REF!</definedName>
    <definedName name="khach136">#REF!</definedName>
    <definedName name="khach137" localSheetId="2">#REF!</definedName>
    <definedName name="khach137" localSheetId="1">#REF!</definedName>
    <definedName name="khach137">#REF!</definedName>
    <definedName name="khach138" localSheetId="2">#REF!</definedName>
    <definedName name="khach138" localSheetId="1">#REF!</definedName>
    <definedName name="khach138">#REF!</definedName>
    <definedName name="khach139" localSheetId="2">#REF!</definedName>
    <definedName name="khach139" localSheetId="1">#REF!</definedName>
    <definedName name="khach139">#REF!</definedName>
    <definedName name="khach14" localSheetId="2">#REF!</definedName>
    <definedName name="khach14" localSheetId="1">#REF!</definedName>
    <definedName name="khach14">#REF!</definedName>
    <definedName name="khach140" localSheetId="2">#REF!</definedName>
    <definedName name="khach140" localSheetId="1">#REF!</definedName>
    <definedName name="khach140">#REF!</definedName>
    <definedName name="khach141" localSheetId="2">#REF!</definedName>
    <definedName name="khach141" localSheetId="1">#REF!</definedName>
    <definedName name="khach141">#REF!</definedName>
    <definedName name="khach142" localSheetId="2">#REF!</definedName>
    <definedName name="khach142" localSheetId="1">#REF!</definedName>
    <definedName name="khach142">#REF!</definedName>
    <definedName name="khach143" localSheetId="2">#REF!</definedName>
    <definedName name="khach143" localSheetId="1">#REF!</definedName>
    <definedName name="khach143">#REF!</definedName>
    <definedName name="khach144" localSheetId="2">#REF!</definedName>
    <definedName name="khach144" localSheetId="1">#REF!</definedName>
    <definedName name="khach144">#REF!</definedName>
    <definedName name="khach145" localSheetId="2">#REF!</definedName>
    <definedName name="khach145" localSheetId="1">#REF!</definedName>
    <definedName name="khach145">#REF!</definedName>
    <definedName name="khach146" localSheetId="2">#REF!</definedName>
    <definedName name="khach146" localSheetId="1">#REF!</definedName>
    <definedName name="khach146">#REF!</definedName>
    <definedName name="khach147" localSheetId="2">#REF!</definedName>
    <definedName name="khach147" localSheetId="1">#REF!</definedName>
    <definedName name="khach147">#REF!</definedName>
    <definedName name="khach148" localSheetId="2">#REF!</definedName>
    <definedName name="khach148" localSheetId="1">#REF!</definedName>
    <definedName name="khach148">#REF!</definedName>
    <definedName name="khach15" localSheetId="2">#REF!</definedName>
    <definedName name="khach15" localSheetId="1">#REF!</definedName>
    <definedName name="khach15">#REF!</definedName>
    <definedName name="khach150" localSheetId="2">#REF!</definedName>
    <definedName name="khach150" localSheetId="1">#REF!</definedName>
    <definedName name="khach150">#REF!</definedName>
    <definedName name="khach151" localSheetId="2">#REF!</definedName>
    <definedName name="khach151" localSheetId="1">#REF!</definedName>
    <definedName name="khach151">#REF!</definedName>
    <definedName name="khach152" localSheetId="2">#REF!</definedName>
    <definedName name="khach152" localSheetId="1">#REF!</definedName>
    <definedName name="khach152">#REF!</definedName>
    <definedName name="khach153" localSheetId="2">#REF!</definedName>
    <definedName name="khach153" localSheetId="1">#REF!</definedName>
    <definedName name="khach153">#REF!</definedName>
    <definedName name="khach154" localSheetId="2">#REF!</definedName>
    <definedName name="khach154" localSheetId="1">#REF!</definedName>
    <definedName name="khach154">#REF!</definedName>
    <definedName name="khach155" localSheetId="2">#REF!</definedName>
    <definedName name="khach155" localSheetId="1">#REF!</definedName>
    <definedName name="khach155">#REF!</definedName>
    <definedName name="khach156" localSheetId="2">#REF!</definedName>
    <definedName name="khach156" localSheetId="1">#REF!</definedName>
    <definedName name="khach156">#REF!</definedName>
    <definedName name="khach157" localSheetId="2">#REF!</definedName>
    <definedName name="khach157" localSheetId="1">#REF!</definedName>
    <definedName name="khach157">#REF!</definedName>
    <definedName name="khach158" localSheetId="2">#REF!</definedName>
    <definedName name="khach158" localSheetId="1">#REF!</definedName>
    <definedName name="khach158">#REF!</definedName>
    <definedName name="khach159" localSheetId="2">#REF!</definedName>
    <definedName name="khach159" localSheetId="1">#REF!</definedName>
    <definedName name="khach159">#REF!</definedName>
    <definedName name="khach160" localSheetId="2">#REF!</definedName>
    <definedName name="khach160" localSheetId="1">#REF!</definedName>
    <definedName name="khach160">#REF!</definedName>
    <definedName name="khach161" localSheetId="2">#REF!</definedName>
    <definedName name="khach161" localSheetId="1">#REF!</definedName>
    <definedName name="khach161">#REF!</definedName>
    <definedName name="khach162" localSheetId="2">#REF!</definedName>
    <definedName name="khach162" localSheetId="1">#REF!</definedName>
    <definedName name="khach162">#REF!</definedName>
    <definedName name="khach1625" localSheetId="2">#REF!</definedName>
    <definedName name="khach1625" localSheetId="1">#REF!</definedName>
    <definedName name="khach1625">#REF!</definedName>
    <definedName name="khach163" localSheetId="2">#REF!</definedName>
    <definedName name="khach163" localSheetId="1">#REF!</definedName>
    <definedName name="khach163">#REF!</definedName>
    <definedName name="khach164" localSheetId="2">#REF!</definedName>
    <definedName name="khach164" localSheetId="1">#REF!</definedName>
    <definedName name="khach164">#REF!</definedName>
    <definedName name="khach165" localSheetId="2">#REF!</definedName>
    <definedName name="khach165" localSheetId="1">#REF!</definedName>
    <definedName name="khach165">#REF!</definedName>
    <definedName name="khach166" localSheetId="2">#REF!</definedName>
    <definedName name="khach166" localSheetId="1">#REF!</definedName>
    <definedName name="khach166">#REF!</definedName>
    <definedName name="khach167" localSheetId="2">#REF!</definedName>
    <definedName name="khach167" localSheetId="1">#REF!</definedName>
    <definedName name="khach167">#REF!</definedName>
    <definedName name="khach168" localSheetId="2">#REF!</definedName>
    <definedName name="khach168" localSheetId="1">#REF!</definedName>
    <definedName name="khach168">#REF!</definedName>
    <definedName name="khach169" localSheetId="2">#REF!</definedName>
    <definedName name="khach169" localSheetId="1">#REF!</definedName>
    <definedName name="khach169">#REF!</definedName>
    <definedName name="khach170" localSheetId="2">#REF!</definedName>
    <definedName name="khach170" localSheetId="1">#REF!</definedName>
    <definedName name="khach170">#REF!</definedName>
    <definedName name="khach171" localSheetId="2">#REF!</definedName>
    <definedName name="khach171" localSheetId="1">#REF!</definedName>
    <definedName name="khach171">#REF!</definedName>
    <definedName name="khach172" localSheetId="2">#REF!</definedName>
    <definedName name="khach172" localSheetId="1">#REF!</definedName>
    <definedName name="khach172">#REF!</definedName>
    <definedName name="khach173" localSheetId="2">#REF!</definedName>
    <definedName name="khach173" localSheetId="1">#REF!</definedName>
    <definedName name="khach173">#REF!</definedName>
    <definedName name="khach174" localSheetId="2">#REF!</definedName>
    <definedName name="khach174" localSheetId="1">#REF!</definedName>
    <definedName name="khach174">#REF!</definedName>
    <definedName name="khach175" localSheetId="2">#REF!</definedName>
    <definedName name="khach175" localSheetId="1">#REF!</definedName>
    <definedName name="khach175">#REF!</definedName>
    <definedName name="khach176" localSheetId="2">#REF!</definedName>
    <definedName name="khach176" localSheetId="1">#REF!</definedName>
    <definedName name="khach176">#REF!</definedName>
    <definedName name="khach177" localSheetId="2">#REF!</definedName>
    <definedName name="khach177" localSheetId="1">#REF!</definedName>
    <definedName name="khach177">#REF!</definedName>
    <definedName name="khach178" localSheetId="2">#REF!</definedName>
    <definedName name="khach178" localSheetId="1">#REF!</definedName>
    <definedName name="khach178">#REF!</definedName>
    <definedName name="khach179" localSheetId="2">#REF!</definedName>
    <definedName name="khach179" localSheetId="1">#REF!</definedName>
    <definedName name="khach179">#REF!</definedName>
    <definedName name="khach180" localSheetId="2">#REF!</definedName>
    <definedName name="khach180" localSheetId="1">#REF!</definedName>
    <definedName name="khach180">#REF!</definedName>
    <definedName name="khach181" localSheetId="2">#REF!</definedName>
    <definedName name="khach181" localSheetId="1">#REF!</definedName>
    <definedName name="khach181">#REF!</definedName>
    <definedName name="khach182" localSheetId="2">#REF!</definedName>
    <definedName name="khach182" localSheetId="1">#REF!</definedName>
    <definedName name="khach182">#REF!</definedName>
    <definedName name="khach183" localSheetId="2">#REF!</definedName>
    <definedName name="khach183" localSheetId="1">#REF!</definedName>
    <definedName name="khach183">#REF!</definedName>
    <definedName name="khach184" localSheetId="2">#REF!</definedName>
    <definedName name="khach184" localSheetId="1">#REF!</definedName>
    <definedName name="khach184">#REF!</definedName>
    <definedName name="khach185" localSheetId="2">#REF!</definedName>
    <definedName name="khach185" localSheetId="1">#REF!</definedName>
    <definedName name="khach185">#REF!</definedName>
    <definedName name="khach186" localSheetId="2">#REF!</definedName>
    <definedName name="khach186" localSheetId="1">#REF!</definedName>
    <definedName name="khach186">#REF!</definedName>
    <definedName name="khach187" localSheetId="2">#REF!</definedName>
    <definedName name="khach187" localSheetId="1">#REF!</definedName>
    <definedName name="khach187">#REF!</definedName>
    <definedName name="khach188" localSheetId="2">#REF!</definedName>
    <definedName name="khach188" localSheetId="1">#REF!</definedName>
    <definedName name="khach188">#REF!</definedName>
    <definedName name="khach189" localSheetId="2">#REF!</definedName>
    <definedName name="khach189" localSheetId="1">#REF!</definedName>
    <definedName name="khach189">#REF!</definedName>
    <definedName name="khach190" localSheetId="2">#REF!</definedName>
    <definedName name="khach190" localSheetId="1">#REF!</definedName>
    <definedName name="khach190">#REF!</definedName>
    <definedName name="khach191" localSheetId="2">#REF!</definedName>
    <definedName name="khach191" localSheetId="1">#REF!</definedName>
    <definedName name="khach191">#REF!</definedName>
    <definedName name="khach192" localSheetId="2">#REF!</definedName>
    <definedName name="khach192" localSheetId="1">#REF!</definedName>
    <definedName name="khach192">#REF!</definedName>
    <definedName name="khach193" localSheetId="2">#REF!</definedName>
    <definedName name="khach193" localSheetId="1">#REF!</definedName>
    <definedName name="khach193">#REF!</definedName>
    <definedName name="khach194" localSheetId="2">#REF!</definedName>
    <definedName name="khach194" localSheetId="1">#REF!</definedName>
    <definedName name="khach194">#REF!</definedName>
    <definedName name="khach195" localSheetId="2">#REF!</definedName>
    <definedName name="khach195" localSheetId="1">#REF!</definedName>
    <definedName name="khach195">#REF!</definedName>
    <definedName name="khach196" localSheetId="2">#REF!</definedName>
    <definedName name="khach196" localSheetId="1">#REF!</definedName>
    <definedName name="khach196">#REF!</definedName>
    <definedName name="khach197" localSheetId="2">#REF!</definedName>
    <definedName name="khach197" localSheetId="1">#REF!</definedName>
    <definedName name="khach197">#REF!</definedName>
    <definedName name="khach198" localSheetId="2">#REF!</definedName>
    <definedName name="khach198" localSheetId="1">#REF!</definedName>
    <definedName name="khach198">#REF!</definedName>
    <definedName name="khach199" localSheetId="2">#REF!</definedName>
    <definedName name="khach199" localSheetId="1">#REF!</definedName>
    <definedName name="khach199">#REF!</definedName>
    <definedName name="khach2" localSheetId="2">#REF!</definedName>
    <definedName name="khach2" localSheetId="1">#REF!</definedName>
    <definedName name="khach2">#REF!</definedName>
    <definedName name="khach200" localSheetId="2">#REF!</definedName>
    <definedName name="khach200" localSheetId="1">#REF!</definedName>
    <definedName name="khach200">#REF!</definedName>
    <definedName name="khach201" localSheetId="2">#REF!</definedName>
    <definedName name="khach201" localSheetId="1">#REF!</definedName>
    <definedName name="khach201">#REF!</definedName>
    <definedName name="khach202" localSheetId="2">#REF!</definedName>
    <definedName name="khach202" localSheetId="1">#REF!</definedName>
    <definedName name="khach202">#REF!</definedName>
    <definedName name="khach203" localSheetId="2">#REF!</definedName>
    <definedName name="khach203" localSheetId="1">#REF!</definedName>
    <definedName name="khach203">#REF!</definedName>
    <definedName name="khach204" localSheetId="2">#REF!</definedName>
    <definedName name="khach204" localSheetId="1">#REF!</definedName>
    <definedName name="khach204">#REF!</definedName>
    <definedName name="khach205" localSheetId="2">#REF!</definedName>
    <definedName name="khach205" localSheetId="1">#REF!</definedName>
    <definedName name="khach205">#REF!</definedName>
    <definedName name="khach206" localSheetId="2">#REF!</definedName>
    <definedName name="khach206" localSheetId="1">#REF!</definedName>
    <definedName name="khach206">#REF!</definedName>
    <definedName name="khach207" localSheetId="2">#REF!</definedName>
    <definedName name="khach207" localSheetId="1">#REF!</definedName>
    <definedName name="khach207">#REF!</definedName>
    <definedName name="khach208" localSheetId="2">#REF!</definedName>
    <definedName name="khach208" localSheetId="1">#REF!</definedName>
    <definedName name="khach208">#REF!</definedName>
    <definedName name="khach209" localSheetId="2">#REF!</definedName>
    <definedName name="khach209" localSheetId="1">#REF!</definedName>
    <definedName name="khach209">#REF!</definedName>
    <definedName name="khach210" localSheetId="2">#REF!</definedName>
    <definedName name="khach210" localSheetId="1">#REF!</definedName>
    <definedName name="khach210">#REF!</definedName>
    <definedName name="khach211" localSheetId="2">#REF!</definedName>
    <definedName name="khach211" localSheetId="1">#REF!</definedName>
    <definedName name="khach211">#REF!</definedName>
    <definedName name="khach212" localSheetId="2">#REF!</definedName>
    <definedName name="khach212" localSheetId="1">#REF!</definedName>
    <definedName name="khach212">#REF!</definedName>
    <definedName name="khach213" localSheetId="2">#REF!</definedName>
    <definedName name="khach213" localSheetId="1">#REF!</definedName>
    <definedName name="khach213">#REF!</definedName>
    <definedName name="khach214" localSheetId="2">#REF!</definedName>
    <definedName name="khach214" localSheetId="1">#REF!</definedName>
    <definedName name="khach214">#REF!</definedName>
    <definedName name="khach215" localSheetId="2">#REF!</definedName>
    <definedName name="khach215" localSheetId="1">#REF!</definedName>
    <definedName name="khach215">#REF!</definedName>
    <definedName name="khach216" localSheetId="2">#REF!</definedName>
    <definedName name="khach216" localSheetId="1">#REF!</definedName>
    <definedName name="khach216">#REF!</definedName>
    <definedName name="khach217" localSheetId="2">#REF!</definedName>
    <definedName name="khach217" localSheetId="1">#REF!</definedName>
    <definedName name="khach217">#REF!</definedName>
    <definedName name="khach218" localSheetId="2">#REF!</definedName>
    <definedName name="khach218" localSheetId="1">#REF!</definedName>
    <definedName name="khach218">#REF!</definedName>
    <definedName name="khach219" localSheetId="2">#REF!</definedName>
    <definedName name="khach219" localSheetId="1">#REF!</definedName>
    <definedName name="khach219">#REF!</definedName>
    <definedName name="khach220" localSheetId="2">#REF!</definedName>
    <definedName name="khach220" localSheetId="1">#REF!</definedName>
    <definedName name="khach220">#REF!</definedName>
    <definedName name="khach221" localSheetId="2">#REF!</definedName>
    <definedName name="khach221" localSheetId="1">#REF!</definedName>
    <definedName name="khach221">#REF!</definedName>
    <definedName name="khach222" localSheetId="2">#REF!</definedName>
    <definedName name="khach222" localSheetId="1">#REF!</definedName>
    <definedName name="khach222">#REF!</definedName>
    <definedName name="khach223" localSheetId="2">#REF!</definedName>
    <definedName name="khach223" localSheetId="1">#REF!</definedName>
    <definedName name="khach223">#REF!</definedName>
    <definedName name="khach224" localSheetId="2">#REF!</definedName>
    <definedName name="khach224" localSheetId="1">#REF!</definedName>
    <definedName name="khach224">#REF!</definedName>
    <definedName name="khach225" localSheetId="2">#REF!</definedName>
    <definedName name="khach225" localSheetId="1">#REF!</definedName>
    <definedName name="khach225">#REF!</definedName>
    <definedName name="khach226" localSheetId="2">#REF!</definedName>
    <definedName name="khach226" localSheetId="1">#REF!</definedName>
    <definedName name="khach226">#REF!</definedName>
    <definedName name="khach227" localSheetId="2">#REF!</definedName>
    <definedName name="khach227" localSheetId="1">#REF!</definedName>
    <definedName name="khach227">#REF!</definedName>
    <definedName name="khach228" localSheetId="2">#REF!</definedName>
    <definedName name="khach228" localSheetId="1">#REF!</definedName>
    <definedName name="khach228">#REF!</definedName>
    <definedName name="khach229" localSheetId="2">#REF!</definedName>
    <definedName name="khach229" localSheetId="1">#REF!</definedName>
    <definedName name="khach229">#REF!</definedName>
    <definedName name="khach230" localSheetId="2">#REF!</definedName>
    <definedName name="khach230" localSheetId="1">#REF!</definedName>
    <definedName name="khach230">#REF!</definedName>
    <definedName name="khach3" localSheetId="2">#REF!</definedName>
    <definedName name="khach3" localSheetId="1">#REF!</definedName>
    <definedName name="khach3">#REF!</definedName>
    <definedName name="khach4" localSheetId="2">#REF!</definedName>
    <definedName name="khach4" localSheetId="1">#REF!</definedName>
    <definedName name="khach4">#REF!</definedName>
    <definedName name="khach5" localSheetId="2">#REF!</definedName>
    <definedName name="khach5" localSheetId="1">#REF!</definedName>
    <definedName name="khach5">#REF!</definedName>
    <definedName name="khach51" localSheetId="2">#REF!</definedName>
    <definedName name="khach51" localSheetId="1">#REF!</definedName>
    <definedName name="khach51">#REF!</definedName>
    <definedName name="khach52" localSheetId="2">#REF!</definedName>
    <definedName name="khach52" localSheetId="1">#REF!</definedName>
    <definedName name="khach52">#REF!</definedName>
    <definedName name="khach53" localSheetId="2">#REF!</definedName>
    <definedName name="khach53" localSheetId="1">#REF!</definedName>
    <definedName name="khach53">#REF!</definedName>
    <definedName name="khach54" localSheetId="2">#REF!</definedName>
    <definedName name="khach54" localSheetId="1">#REF!</definedName>
    <definedName name="khach54">#REF!</definedName>
    <definedName name="khach55" localSheetId="2">#REF!</definedName>
    <definedName name="khach55" localSheetId="1">#REF!</definedName>
    <definedName name="khach55">#REF!</definedName>
    <definedName name="khach56" localSheetId="2">#REF!</definedName>
    <definedName name="khach56" localSheetId="1">#REF!</definedName>
    <definedName name="khach56">#REF!</definedName>
    <definedName name="khach57" localSheetId="2">#REF!</definedName>
    <definedName name="khach57" localSheetId="1">#REF!</definedName>
    <definedName name="khach57">#REF!</definedName>
    <definedName name="khach58" localSheetId="2">#REF!</definedName>
    <definedName name="khach58" localSheetId="1">#REF!</definedName>
    <definedName name="khach58">#REF!</definedName>
    <definedName name="khach59" localSheetId="2">#REF!</definedName>
    <definedName name="khach59" localSheetId="1">#REF!</definedName>
    <definedName name="khach59">#REF!</definedName>
    <definedName name="khach6" localSheetId="2">#REF!</definedName>
    <definedName name="khach6" localSheetId="1">#REF!</definedName>
    <definedName name="khach6">#REF!</definedName>
    <definedName name="khach60" localSheetId="2">#REF!</definedName>
    <definedName name="khach60" localSheetId="1">#REF!</definedName>
    <definedName name="khach60">#REF!</definedName>
    <definedName name="khach61" localSheetId="2">#REF!</definedName>
    <definedName name="khach61" localSheetId="1">#REF!</definedName>
    <definedName name="khach61">#REF!</definedName>
    <definedName name="khach62" localSheetId="2">#REF!</definedName>
    <definedName name="khach62" localSheetId="1">#REF!</definedName>
    <definedName name="khach62">#REF!</definedName>
    <definedName name="khach63" localSheetId="2">#REF!</definedName>
    <definedName name="khach63" localSheetId="1">#REF!</definedName>
    <definedName name="khach63">#REF!</definedName>
    <definedName name="khach64" localSheetId="2">#REF!</definedName>
    <definedName name="khach64" localSheetId="1">#REF!</definedName>
    <definedName name="khach64">#REF!</definedName>
    <definedName name="khach65" localSheetId="2">#REF!</definedName>
    <definedName name="khach65" localSheetId="1">#REF!</definedName>
    <definedName name="khach65">#REF!</definedName>
    <definedName name="khach66" localSheetId="2">#REF!</definedName>
    <definedName name="khach66" localSheetId="1">#REF!</definedName>
    <definedName name="khach66">#REF!</definedName>
    <definedName name="khach67" localSheetId="2">#REF!</definedName>
    <definedName name="khach67" localSheetId="1">#REF!</definedName>
    <definedName name="khach67">#REF!</definedName>
    <definedName name="khach68" localSheetId="2">#REF!</definedName>
    <definedName name="khach68" localSheetId="1">#REF!</definedName>
    <definedName name="khach68">#REF!</definedName>
    <definedName name="khach69" localSheetId="2">#REF!</definedName>
    <definedName name="khach69" localSheetId="1">#REF!</definedName>
    <definedName name="khach69">#REF!</definedName>
    <definedName name="khach7" localSheetId="2">#REF!</definedName>
    <definedName name="khach7" localSheetId="1">#REF!</definedName>
    <definedName name="khach7">#REF!</definedName>
    <definedName name="khach70" localSheetId="2">#REF!</definedName>
    <definedName name="khach70" localSheetId="1">#REF!</definedName>
    <definedName name="khach70">#REF!</definedName>
    <definedName name="khach71" localSheetId="2">#REF!</definedName>
    <definedName name="khach71" localSheetId="1">#REF!</definedName>
    <definedName name="khach71">#REF!</definedName>
    <definedName name="khach72" localSheetId="2">#REF!</definedName>
    <definedName name="khach72" localSheetId="1">#REF!</definedName>
    <definedName name="khach72">#REF!</definedName>
    <definedName name="khach73" localSheetId="2">#REF!</definedName>
    <definedName name="khach73" localSheetId="1">#REF!</definedName>
    <definedName name="khach73">#REF!</definedName>
    <definedName name="khach74" localSheetId="2">#REF!</definedName>
    <definedName name="khach74" localSheetId="1">#REF!</definedName>
    <definedName name="khach74">#REF!</definedName>
    <definedName name="khach75" localSheetId="2">#REF!</definedName>
    <definedName name="khach75" localSheetId="1">#REF!</definedName>
    <definedName name="khach75">#REF!</definedName>
    <definedName name="khach76" localSheetId="2">#REF!</definedName>
    <definedName name="khach76" localSheetId="1">#REF!</definedName>
    <definedName name="khach76">#REF!</definedName>
    <definedName name="khach77" localSheetId="2">#REF!</definedName>
    <definedName name="khach77" localSheetId="1">#REF!</definedName>
    <definedName name="khach77">#REF!</definedName>
    <definedName name="khach78" localSheetId="2">#REF!</definedName>
    <definedName name="khach78" localSheetId="1">#REF!</definedName>
    <definedName name="khach78">#REF!</definedName>
    <definedName name="khach79" localSheetId="2">#REF!</definedName>
    <definedName name="khach79" localSheetId="1">#REF!</definedName>
    <definedName name="khach79">#REF!</definedName>
    <definedName name="khach8" localSheetId="2">#REF!</definedName>
    <definedName name="khach8" localSheetId="1">#REF!</definedName>
    <definedName name="khach8">#REF!</definedName>
    <definedName name="khach80" localSheetId="2">#REF!</definedName>
    <definedName name="khach80" localSheetId="1">#REF!</definedName>
    <definedName name="khach80">#REF!</definedName>
    <definedName name="khach81" localSheetId="2">#REF!</definedName>
    <definedName name="khach81" localSheetId="1">#REF!</definedName>
    <definedName name="khach81">#REF!</definedName>
    <definedName name="khach82" localSheetId="2">#REF!</definedName>
    <definedName name="khach82" localSheetId="1">#REF!</definedName>
    <definedName name="khach82">#REF!</definedName>
    <definedName name="khach83" localSheetId="2">#REF!</definedName>
    <definedName name="khach83" localSheetId="1">#REF!</definedName>
    <definedName name="khach83">#REF!</definedName>
    <definedName name="khach84" localSheetId="2">#REF!</definedName>
    <definedName name="khach84" localSheetId="1">#REF!</definedName>
    <definedName name="khach84">#REF!</definedName>
    <definedName name="khach85" localSheetId="2">#REF!</definedName>
    <definedName name="khach85" localSheetId="1">#REF!</definedName>
    <definedName name="khach85">#REF!</definedName>
    <definedName name="khach86" localSheetId="2">#REF!</definedName>
    <definedName name="khach86" localSheetId="1">#REF!</definedName>
    <definedName name="khach86">#REF!</definedName>
    <definedName name="khach87" localSheetId="2">#REF!</definedName>
    <definedName name="khach87" localSheetId="1">#REF!</definedName>
    <definedName name="khach87">#REF!</definedName>
    <definedName name="khach88" localSheetId="2">#REF!</definedName>
    <definedName name="khach88" localSheetId="1">#REF!</definedName>
    <definedName name="khach88">#REF!</definedName>
    <definedName name="khach89" localSheetId="2">#REF!</definedName>
    <definedName name="khach89" localSheetId="1">#REF!</definedName>
    <definedName name="khach89">#REF!</definedName>
    <definedName name="khach9" localSheetId="2">#REF!</definedName>
    <definedName name="khach9" localSheetId="1">#REF!</definedName>
    <definedName name="khach9">#REF!</definedName>
    <definedName name="khach90" localSheetId="2">#REF!</definedName>
    <definedName name="khach90" localSheetId="1">#REF!</definedName>
    <definedName name="khach90">#REF!</definedName>
    <definedName name="khach91" localSheetId="2">#REF!</definedName>
    <definedName name="khach91" localSheetId="1">#REF!</definedName>
    <definedName name="khach91">#REF!</definedName>
    <definedName name="khach92" localSheetId="2">#REF!</definedName>
    <definedName name="khach92" localSheetId="1">#REF!</definedName>
    <definedName name="khach92">#REF!</definedName>
    <definedName name="khach93" localSheetId="2">#REF!</definedName>
    <definedName name="khach93" localSheetId="1">#REF!</definedName>
    <definedName name="khach93">#REF!</definedName>
    <definedName name="khach94" localSheetId="2">#REF!</definedName>
    <definedName name="khach94" localSheetId="1">#REF!</definedName>
    <definedName name="khach94">#REF!</definedName>
    <definedName name="khach95" localSheetId="2">#REF!</definedName>
    <definedName name="khach95" localSheetId="1">#REF!</definedName>
    <definedName name="khach95">#REF!</definedName>
    <definedName name="khach96" localSheetId="2">#REF!</definedName>
    <definedName name="khach96" localSheetId="1">#REF!</definedName>
    <definedName name="khach96">#REF!</definedName>
    <definedName name="khach97" localSheetId="2">#REF!</definedName>
    <definedName name="khach97" localSheetId="1">#REF!</definedName>
    <definedName name="khach97">#REF!</definedName>
    <definedName name="khach98" localSheetId="2">#REF!</definedName>
    <definedName name="khach98" localSheetId="1">#REF!</definedName>
    <definedName name="khach98">#REF!</definedName>
    <definedName name="khach99" localSheetId="2">#REF!</definedName>
    <definedName name="khach99" localSheetId="1">#REF!</definedName>
    <definedName name="khach99">#REF!</definedName>
    <definedName name="khmay" localSheetId="2">#REF!</definedName>
    <definedName name="khmay" localSheetId="1">#REF!</definedName>
    <definedName name="khmay">#REF!</definedName>
    <definedName name="KHN" localSheetId="2">#REF!</definedName>
    <definedName name="KHN" localSheetId="1">#REF!</definedName>
    <definedName name="KHN">#REF!</definedName>
    <definedName name="KhoiLuong" localSheetId="2">#REF!</definedName>
    <definedName name="KhoiLuong" localSheetId="1">#REF!</definedName>
    <definedName name="KhoiLuong">#REF!</definedName>
    <definedName name="Kiem_tra_trung_ten" localSheetId="2">#REF!</definedName>
    <definedName name="Kiem_tra_trung_ten" localSheetId="1">#REF!</definedName>
    <definedName name="Kiem_tra_trung_ten">#REF!</definedName>
    <definedName name="KL" localSheetId="2">#REF!</definedName>
    <definedName name="KL" localSheetId="1">#REF!</definedName>
    <definedName name="KL">#REF!</definedName>
    <definedName name="KLBTN" localSheetId="2">#REF!</definedName>
    <definedName name="KLBTN" localSheetId="1">#REF!</definedName>
    <definedName name="KLBTN">#REF!</definedName>
    <definedName name="KLC" localSheetId="2">#REF!</definedName>
    <definedName name="KLC" localSheetId="1">#REF!</definedName>
    <definedName name="KLC">#REF!</definedName>
    <definedName name="KLD" localSheetId="2">#REF!</definedName>
    <definedName name="KLD" localSheetId="1">#REF!</definedName>
    <definedName name="KLD">#REF!</definedName>
    <definedName name="KLVL1" localSheetId="2">#REF!</definedName>
    <definedName name="KLVL1" localSheetId="1">#REF!</definedName>
    <definedName name="KLVL1">#REF!</definedName>
    <definedName name="KNB" localSheetId="2">#REF!</definedName>
    <definedName name="KNB" localSheetId="1">#REF!</definedName>
    <definedName name="KNB">#REF!</definedName>
    <definedName name="KR" localSheetId="2">#REF!</definedName>
    <definedName name="KR" localSheetId="1">#REF!</definedName>
    <definedName name="KR">#REF!</definedName>
    <definedName name="L_Adjust">[4]Links!$H$1:$H$65536</definedName>
    <definedName name="L_AJE_Tot">[4]Links!$G$1:$G$65536</definedName>
    <definedName name="L_CY_Beg">[4]Links!$F$1:$F$65536</definedName>
    <definedName name="L_CY_End">[4]Links!$J$1:$J$65536</definedName>
    <definedName name="L_PY_End">[4]Links!$K$1:$K$65536</definedName>
    <definedName name="L_RJE_Tot">[4]Links!$I$1:$I$65536</definedName>
    <definedName name="LANANH4" localSheetId="2">#REF!</definedName>
    <definedName name="LANANH4" localSheetId="1">#REF!</definedName>
    <definedName name="LANANH4">#REF!</definedName>
    <definedName name="line15" localSheetId="2">#REF!</definedName>
    <definedName name="line15" localSheetId="1">#REF!</definedName>
    <definedName name="line15">#REF!</definedName>
    <definedName name="Lnsc" localSheetId="2">#REF!</definedName>
    <definedName name="Lnsc" localSheetId="1">#REF!</definedName>
    <definedName name="Lnsc">#REF!</definedName>
    <definedName name="loai" localSheetId="2">#REF!</definedName>
    <definedName name="loai" localSheetId="1">#REF!</definedName>
    <definedName name="loai">#REF!</definedName>
    <definedName name="LOAI_DUONG" localSheetId="2">#REF!</definedName>
    <definedName name="LOAI_DUONG" localSheetId="1">#REF!</definedName>
    <definedName name="LOAI_DUONG">#REF!</definedName>
    <definedName name="lsthu" localSheetId="2">#REF!</definedName>
    <definedName name="lsthu" localSheetId="1">#REF!</definedName>
    <definedName name="lsthu">#REF!</definedName>
    <definedName name="LT" localSheetId="2">#REF!</definedName>
    <definedName name="LT" localSheetId="1">#REF!</definedName>
    <definedName name="LT">#REF!</definedName>
    <definedName name="ltdbgt" localSheetId="2">#REF!</definedName>
    <definedName name="ltdbgt" localSheetId="1">#REF!</definedName>
    <definedName name="ltdbgt">#REF!</definedName>
    <definedName name="m" localSheetId="2">#REF!</definedName>
    <definedName name="m" localSheetId="1">#REF!</definedName>
    <definedName name="m">#REF!</definedName>
    <definedName name="MAJ_CON_EQP" localSheetId="2">#REF!</definedName>
    <definedName name="MAJ_CON_EQP" localSheetId="1">#REF!</definedName>
    <definedName name="MAJ_CON_EQP">#REF!</definedName>
    <definedName name="MAT" localSheetId="2">#REF!</definedName>
    <definedName name="MAT" localSheetId="1">#REF!</definedName>
    <definedName name="MAT">#REF!</definedName>
    <definedName name="may" localSheetId="2">#REF!</definedName>
    <definedName name="may" localSheetId="1">#REF!</definedName>
    <definedName name="may">#REF!</definedName>
    <definedName name="me" localSheetId="2">#REF!</definedName>
    <definedName name="me" localSheetId="1">#REF!</definedName>
    <definedName name="me">#REF!</definedName>
    <definedName name="MF" localSheetId="2">#REF!</definedName>
    <definedName name="MF" localSheetId="1">#REF!</definedName>
    <definedName name="MF">#REF!</definedName>
    <definedName name="MG_A" localSheetId="2">#REF!</definedName>
    <definedName name="MG_A" localSheetId="1">#REF!</definedName>
    <definedName name="MG_A">#REF!</definedName>
    <definedName name="MHDM" localSheetId="2">#REF!</definedName>
    <definedName name="MHDM" localSheetId="1">#REF!</definedName>
    <definedName name="MHDM">#REF!</definedName>
    <definedName name="Module.Prix_SMC" localSheetId="2">[8]!Module.Prix_SMC</definedName>
    <definedName name="Module.Prix_SMC" localSheetId="1">[8]!Module.Prix_SMC</definedName>
    <definedName name="Module.Prix_SMC">[8]!Module.Prix_SMC</definedName>
    <definedName name="Morong" localSheetId="2">#REF!</definedName>
    <definedName name="Morong" localSheetId="1">#REF!</definedName>
    <definedName name="Morong">#REF!</definedName>
    <definedName name="Morong4054_85" localSheetId="2">#REF!</definedName>
    <definedName name="Morong4054_85" localSheetId="1">#REF!</definedName>
    <definedName name="Morong4054_85">#REF!</definedName>
    <definedName name="my" localSheetId="2">#REF!</definedName>
    <definedName name="my" localSheetId="1">#REF!</definedName>
    <definedName name="my">#REF!</definedName>
    <definedName name="NC" localSheetId="2">#REF!</definedName>
    <definedName name="NC" localSheetId="1">#REF!</definedName>
    <definedName name="NC">#REF!</definedName>
    <definedName name="NCBTN" localSheetId="2">#REF!</definedName>
    <definedName name="NCBTN" localSheetId="1">#REF!</definedName>
    <definedName name="NCBTN">#REF!</definedName>
    <definedName name="NCD" localSheetId="2">#REF!</definedName>
    <definedName name="NCD" localSheetId="1">#REF!</definedName>
    <definedName name="NCD">#REF!</definedName>
    <definedName name="nen" localSheetId="2">#REF!</definedName>
    <definedName name="nen" localSheetId="1">#REF!</definedName>
    <definedName name="nen">#REF!</definedName>
    <definedName name="NenCPDD" localSheetId="2">#REF!</definedName>
    <definedName name="NenCPDD" localSheetId="1">#REF!</definedName>
    <definedName name="NenCPDD">#REF!</definedName>
    <definedName name="NET" localSheetId="2">#REF!</definedName>
    <definedName name="NET" localSheetId="1">#REF!</definedName>
    <definedName name="NET">#REF!</definedName>
    <definedName name="NET_1" localSheetId="2">#REF!</definedName>
    <definedName name="NET_1" localSheetId="1">#REF!</definedName>
    <definedName name="NET_1">#REF!</definedName>
    <definedName name="NET_ANA" localSheetId="2">#REF!</definedName>
    <definedName name="NET_ANA" localSheetId="1">#REF!</definedName>
    <definedName name="NET_ANA">#REF!</definedName>
    <definedName name="NET_ANA_1" localSheetId="2">#REF!</definedName>
    <definedName name="NET_ANA_1" localSheetId="1">#REF!</definedName>
    <definedName name="NET_ANA_1">#REF!</definedName>
    <definedName name="NET_ANA_2" localSheetId="2">#REF!</definedName>
    <definedName name="NET_ANA_2" localSheetId="1">#REF!</definedName>
    <definedName name="NET_ANA_2">#REF!</definedName>
    <definedName name="new" localSheetId="2">#REF!</definedName>
    <definedName name="new" localSheetId="1">#REF!</definedName>
    <definedName name="new">#REF!</definedName>
    <definedName name="NH" localSheetId="2">#REF!</definedName>
    <definedName name="NH" localSheetId="1">#REF!</definedName>
    <definedName name="NH">#REF!</definedName>
    <definedName name="nhd" localSheetId="2">#REF!</definedName>
    <definedName name="nhd" localSheetId="1">#REF!</definedName>
    <definedName name="nhd">#REF!</definedName>
    <definedName name="NHot" localSheetId="2">#REF!</definedName>
    <definedName name="NHot" localSheetId="1">#REF!</definedName>
    <definedName name="NHot">#REF!</definedName>
    <definedName name="Nhucau" localSheetId="2">#REF!</definedName>
    <definedName name="Nhucau" localSheetId="1">#REF!</definedName>
    <definedName name="Nhucau">#REF!</definedName>
    <definedName name="nhucauvl" localSheetId="2">#REF!</definedName>
    <definedName name="nhucauvl" localSheetId="1">#REF!</definedName>
    <definedName name="nhucauvl">#REF!</definedName>
    <definedName name="No" localSheetId="2">#REF!</definedName>
    <definedName name="No" localSheetId="1">#REF!</definedName>
    <definedName name="No">#REF!</definedName>
    <definedName name="NOCUOI" localSheetId="2">#REF!</definedName>
    <definedName name="NOCUOI" localSheetId="1">#REF!</definedName>
    <definedName name="NOCUOI">#REF!</definedName>
    <definedName name="Notes" localSheetId="2">#REF!</definedName>
    <definedName name="Notes" localSheetId="1">#REF!</definedName>
    <definedName name="Notes">#REF!</definedName>
    <definedName name="NS" localSheetId="2">#REF!</definedName>
    <definedName name="NS" localSheetId="1">#REF!</definedName>
    <definedName name="NS">#REF!</definedName>
    <definedName name="NTB" localSheetId="2">#REF!</definedName>
    <definedName name="NTB" localSheetId="1">#REF!</definedName>
    <definedName name="NTB">#REF!</definedName>
    <definedName name="NVT" localSheetId="2">#REF!</definedName>
    <definedName name="NVT" localSheetId="1">#REF!</definedName>
    <definedName name="NVT">#REF!</definedName>
    <definedName name="OFF" localSheetId="2">#REF!</definedName>
    <definedName name="OFF" localSheetId="1">#REF!</definedName>
    <definedName name="OFF">#REF!</definedName>
    <definedName name="p" localSheetId="2">#REF!</definedName>
    <definedName name="p" localSheetId="1">#REF!</definedName>
    <definedName name="p">#REF!</definedName>
    <definedName name="PA" localSheetId="2">#REF!</definedName>
    <definedName name="PA" localSheetId="1">#REF!</definedName>
    <definedName name="PA">#REF!</definedName>
    <definedName name="PEJM" localSheetId="2">#REF!</definedName>
    <definedName name="PEJM" localSheetId="1">#REF!</definedName>
    <definedName name="PEJM">#REF!</definedName>
    <definedName name="Percent_Threshold">'[4]Vertical Analyze'!$F$3</definedName>
    <definedName name="PERIOD_END">'[5]Iron Curtain Method'!$F$4</definedName>
    <definedName name="PeriodsInYear" localSheetId="2">#REF!</definedName>
    <definedName name="PeriodsInYear" localSheetId="1">#REF!</definedName>
    <definedName name="PeriodsInYear">#REF!</definedName>
    <definedName name="PF" localSheetId="2">#REF!</definedName>
    <definedName name="PF" localSheetId="1">#REF!</definedName>
    <definedName name="PF">#REF!</definedName>
    <definedName name="Phuongtrinh" localSheetId="2">#REF!</definedName>
    <definedName name="Phuongtrinh" localSheetId="1">#REF!</definedName>
    <definedName name="Phuongtrinh">#REF!</definedName>
    <definedName name="PLstment" localSheetId="2">#REF!</definedName>
    <definedName name="PLstment" localSheetId="1">#REF!</definedName>
    <definedName name="PLstment">#REF!</definedName>
    <definedName name="PPD" localSheetId="2">#REF!</definedName>
    <definedName name="PPD" localSheetId="1">#REF!</definedName>
    <definedName name="PPD">#REF!</definedName>
    <definedName name="PREPARED_BY">'[5]Iron Curtain Method'!$L$3</definedName>
    <definedName name="PREPARED_DATE">'[5]Iron Curtain Method'!$L$4</definedName>
    <definedName name="price" localSheetId="2">#REF!</definedName>
    <definedName name="price" localSheetId="1">#REF!</definedName>
    <definedName name="price">#REF!</definedName>
    <definedName name="PRICE1" localSheetId="2">#REF!</definedName>
    <definedName name="PRICE1" localSheetId="1">#REF!</definedName>
    <definedName name="PRICE1">#REF!</definedName>
    <definedName name="_xlnm.Print_Area" localSheetId="0">'BS 6-8'!$A$1:$L$171</definedName>
    <definedName name="_xlnm.Print_Area" localSheetId="5">'CF 13-14'!$A$1:$M$129</definedName>
    <definedName name="_xlnm.Print_Area" localSheetId="3">'EQ 11'!$A$1:$AF$50</definedName>
    <definedName name="_xlnm.Print_Area" localSheetId="4">'EQ 12'!$A$1:$V$42</definedName>
    <definedName name="_xlnm.Print_Area" localSheetId="2">'PL 10'!$A$1:$L$58</definedName>
    <definedName name="_xlnm.Print_Area" localSheetId="1">'PL 9'!$A$1:$N$67</definedName>
    <definedName name="_xlnm.Print_Area">#REF!</definedName>
    <definedName name="PRINT_AREA_MI" localSheetId="2">#REF!</definedName>
    <definedName name="PRINT_AREA_MI" localSheetId="1">#REF!</definedName>
    <definedName name="PRINT_AREA_MI">#REF!</definedName>
    <definedName name="Print_Area1" localSheetId="2">#REF!</definedName>
    <definedName name="Print_Area1" localSheetId="1">#REF!</definedName>
    <definedName name="Print_Area1">#REF!</definedName>
    <definedName name="_xlnm.Print_Titles">'[3]q1-2003'!$C$1:$F$65536,'[3]q1-2003'!$A$1:$IV$2</definedName>
    <definedName name="PRINT_TITLES_MI" localSheetId="2">#REF!</definedName>
    <definedName name="PRINT_TITLES_MI" localSheetId="1">#REF!</definedName>
    <definedName name="PRINT_TITLES_MI">#REF!</definedName>
    <definedName name="PRINTA" localSheetId="2">#REF!</definedName>
    <definedName name="PRINTA" localSheetId="1">#REF!</definedName>
    <definedName name="PRINTA">#REF!</definedName>
    <definedName name="PRINTB" localSheetId="2">#REF!</definedName>
    <definedName name="PRINTB" localSheetId="1">#REF!</definedName>
    <definedName name="PRINTB">#REF!</definedName>
    <definedName name="PRINTC" localSheetId="2">#REF!</definedName>
    <definedName name="PRINTC" localSheetId="1">#REF!</definedName>
    <definedName name="PRINTC">#REF!</definedName>
    <definedName name="Prix_SMC" localSheetId="2">[8]!Prix_SMC</definedName>
    <definedName name="Prix_SMC" localSheetId="1">[8]!Prix_SMC</definedName>
    <definedName name="Prix_SMC">[8]!Prix_SMC</definedName>
    <definedName name="prjName" localSheetId="2">#REF!</definedName>
    <definedName name="prjName" localSheetId="1">#REF!</definedName>
    <definedName name="prjName">#REF!</definedName>
    <definedName name="prjNo" localSheetId="2">#REF!</definedName>
    <definedName name="prjNo" localSheetId="1">#REF!</definedName>
    <definedName name="prjNo">#REF!</definedName>
    <definedName name="PROPOSAL" localSheetId="2">#REF!</definedName>
    <definedName name="PROPOSAL" localSheetId="1">#REF!</definedName>
    <definedName name="PROPOSAL">#REF!</definedName>
    <definedName name="PTB" localSheetId="2">#REF!</definedName>
    <definedName name="PTB" localSheetId="1">#REF!</definedName>
    <definedName name="PTB">#REF!</definedName>
    <definedName name="PTC" localSheetId="2">#REF!</definedName>
    <definedName name="PTC" localSheetId="1">#REF!</definedName>
    <definedName name="PTC">#REF!</definedName>
    <definedName name="PTD" localSheetId="2">#REF!</definedName>
    <definedName name="PTD" localSheetId="1">#REF!</definedName>
    <definedName name="PTD">#REF!</definedName>
    <definedName name="PTDG_cau" localSheetId="2">#REF!</definedName>
    <definedName name="PTDG_cau" localSheetId="1">#REF!</definedName>
    <definedName name="PTDG_cau">#REF!</definedName>
    <definedName name="PTDGBPTC" localSheetId="2">#REF!</definedName>
    <definedName name="PTDGBPTC" localSheetId="1">#REF!</definedName>
    <definedName name="PTDGBPTC">#REF!</definedName>
    <definedName name="ptdgc" localSheetId="2">#REF!</definedName>
    <definedName name="ptdgc" localSheetId="1">#REF!</definedName>
    <definedName name="ptdgc">#REF!</definedName>
    <definedName name="ptdgcd" localSheetId="2">#REF!</definedName>
    <definedName name="ptdgcd" localSheetId="1">#REF!</definedName>
    <definedName name="ptdgcd">#REF!</definedName>
    <definedName name="ptdgcdt" localSheetId="2">#REF!</definedName>
    <definedName name="ptdgcdt" localSheetId="1">#REF!</definedName>
    <definedName name="ptdgcdt">#REF!</definedName>
    <definedName name="ptdgd" localSheetId="2">#REF!</definedName>
    <definedName name="ptdgd" localSheetId="1">#REF!</definedName>
    <definedName name="ptdgd">#REF!</definedName>
    <definedName name="ptdggc" localSheetId="2">#REF!</definedName>
    <definedName name="ptdggc" localSheetId="1">#REF!</definedName>
    <definedName name="ptdggc">#REF!</definedName>
    <definedName name="ptdghg" localSheetId="2">#REF!</definedName>
    <definedName name="ptdghg" localSheetId="1">#REF!</definedName>
    <definedName name="ptdghg">#REF!</definedName>
    <definedName name="ptdgnv" localSheetId="2">#REF!</definedName>
    <definedName name="ptdgnv" localSheetId="1">#REF!</definedName>
    <definedName name="ptdgnv">#REF!</definedName>
    <definedName name="PTK" localSheetId="2">#REF!</definedName>
    <definedName name="PTK" localSheetId="1">#REF!</definedName>
    <definedName name="PTK">#REF!</definedName>
    <definedName name="PTY" localSheetId="2">#REF!</definedName>
    <definedName name="PTY" localSheetId="1">#REF!</definedName>
    <definedName name="PTY">#REF!</definedName>
    <definedName name="RECOUT">#N/A</definedName>
    <definedName name="Report" localSheetId="2">#REF!</definedName>
    <definedName name="Report" localSheetId="1">#REF!</definedName>
    <definedName name="Report">#REF!</definedName>
    <definedName name="RFP003A" localSheetId="2">#REF!</definedName>
    <definedName name="RFP003A" localSheetId="1">#REF!</definedName>
    <definedName name="RFP003A">#REF!</definedName>
    <definedName name="RFP003B" localSheetId="2">#REF!</definedName>
    <definedName name="RFP003B" localSheetId="1">#REF!</definedName>
    <definedName name="RFP003B">#REF!</definedName>
    <definedName name="RFP003C" localSheetId="2">#REF!</definedName>
    <definedName name="RFP003C" localSheetId="1">#REF!</definedName>
    <definedName name="RFP003C">#REF!</definedName>
    <definedName name="RFP003D" localSheetId="2">#REF!</definedName>
    <definedName name="RFP003D" localSheetId="1">#REF!</definedName>
    <definedName name="RFP003D">#REF!</definedName>
    <definedName name="RFP003E" localSheetId="2">#REF!</definedName>
    <definedName name="RFP003E" localSheetId="1">#REF!</definedName>
    <definedName name="RFP003E">#REF!</definedName>
    <definedName name="RFP003F" localSheetId="2">#REF!</definedName>
    <definedName name="RFP003F" localSheetId="1">#REF!</definedName>
    <definedName name="RFP003F">#REF!</definedName>
    <definedName name="RT" localSheetId="2">#REF!</definedName>
    <definedName name="RT" localSheetId="1">#REF!</definedName>
    <definedName name="RT">#REF!</definedName>
    <definedName name="S_Adjust_Data">[4]Lead!$J$1:$J$213</definedName>
    <definedName name="S_AJE_Tot_Data">[4]Lead!$I$1:$I$213</definedName>
    <definedName name="S_CY_Beg_Data">[4]Lead!$G$1:$G$213</definedName>
    <definedName name="S_CY_End_Data">[4]Lead!$L$1:$L$213</definedName>
    <definedName name="S_PY_End_Data">[4]Lead!$N$1:$N$213</definedName>
    <definedName name="S_RJE_Tot_Data">[4]Lead!$K$1:$K$213</definedName>
    <definedName name="SALE_TSTC" localSheetId="2">#REF!</definedName>
    <definedName name="SALE_TSTC" localSheetId="1">#REF!</definedName>
    <definedName name="SALE_TSTC">#REF!</definedName>
    <definedName name="SB" localSheetId="2">#REF!</definedName>
    <definedName name="SB" localSheetId="1">#REF!</definedName>
    <definedName name="SB">#REF!</definedName>
    <definedName name="SCH" localSheetId="2">#REF!</definedName>
    <definedName name="SCH" localSheetId="1">#REF!</definedName>
    <definedName name="SCH">#REF!</definedName>
    <definedName name="SD" localSheetId="2">#REF!</definedName>
    <definedName name="SD" localSheetId="1">#REF!</definedName>
    <definedName name="SD">#REF!</definedName>
    <definedName name="SHDGC" localSheetId="2">#REF!</definedName>
    <definedName name="SHDGC" localSheetId="1">#REF!</definedName>
    <definedName name="SHDGC">#REF!</definedName>
    <definedName name="SHDGD" localSheetId="2">#REF!</definedName>
    <definedName name="SHDGD" localSheetId="1">#REF!</definedName>
    <definedName name="SHDGD">#REF!</definedName>
    <definedName name="Sheet1" localSheetId="2">#REF!</definedName>
    <definedName name="Sheet1" localSheetId="1">#REF!</definedName>
    <definedName name="Sheet1">#REF!</definedName>
    <definedName name="SHPC" localSheetId="2">#REF!</definedName>
    <definedName name="SHPC" localSheetId="1">#REF!</definedName>
    <definedName name="SHPC">#REF!</definedName>
    <definedName name="SHPD" localSheetId="2">#REF!</definedName>
    <definedName name="SHPD" localSheetId="1">#REF!</definedName>
    <definedName name="SHPD">#REF!</definedName>
    <definedName name="sieucao" localSheetId="2">#REF!</definedName>
    <definedName name="sieucao" localSheetId="1">#REF!</definedName>
    <definedName name="sieucao">#REF!</definedName>
    <definedName name="SIZE" localSheetId="2">#REF!</definedName>
    <definedName name="SIZE" localSheetId="1">#REF!</definedName>
    <definedName name="SIZE">#REF!</definedName>
    <definedName name="SL" localSheetId="2">#REF!</definedName>
    <definedName name="SL" localSheetId="1">#REF!</definedName>
    <definedName name="SL">#REF!</definedName>
    <definedName name="SORT" localSheetId="2">#REF!</definedName>
    <definedName name="SORT" localSheetId="1">#REF!</definedName>
    <definedName name="SORT">#REF!</definedName>
    <definedName name="SOTKCDKT" localSheetId="2">#REF!,#REF!,#REF!</definedName>
    <definedName name="SOTKCDKT" localSheetId="1">#REF!,#REF!,#REF!</definedName>
    <definedName name="SOTKCDKT">#REF!,#REF!,#REF!</definedName>
    <definedName name="SP" localSheetId="2">#REF!</definedName>
    <definedName name="SP" localSheetId="1">#REF!</definedName>
    <definedName name="SP">#REF!</definedName>
    <definedName name="Spec" localSheetId="2">#REF!</definedName>
    <definedName name="Spec" localSheetId="1">#REF!</definedName>
    <definedName name="Spec">#REF!</definedName>
    <definedName name="SPECSUMMARY" localSheetId="2">#REF!</definedName>
    <definedName name="SPECSUMMARY" localSheetId="1">#REF!</definedName>
    <definedName name="SPECSUMMARY">#REF!</definedName>
    <definedName name="sq">0.195*1.21</definedName>
    <definedName name="SQDKT10" localSheetId="2">#REF!</definedName>
    <definedName name="SQDKT10" localSheetId="1">#REF!</definedName>
    <definedName name="SQDKT10">#REF!</definedName>
    <definedName name="SQDKT11" localSheetId="2">#REF!</definedName>
    <definedName name="SQDKT11" localSheetId="1">#REF!</definedName>
    <definedName name="SQDKT11">#REF!</definedName>
    <definedName name="SQDKT9" localSheetId="2">#REF!</definedName>
    <definedName name="SQDKT9" localSheetId="1">#REF!</definedName>
    <definedName name="SQDKT9">#REF!</definedName>
    <definedName name="SR" localSheetId="2">#REF!</definedName>
    <definedName name="SR" localSheetId="1">#REF!</definedName>
    <definedName name="SR">#REF!</definedName>
    <definedName name="SRSQI" localSheetId="2">#REF!</definedName>
    <definedName name="SRSQI" localSheetId="1">#REF!</definedName>
    <definedName name="SRSQI">#REF!</definedName>
    <definedName name="st14.1" localSheetId="2">#REF!</definedName>
    <definedName name="st14.1" localSheetId="1">#REF!</definedName>
    <definedName name="st14.1">#REF!</definedName>
    <definedName name="st14.2" localSheetId="2">#REF!</definedName>
    <definedName name="st14.2" localSheetId="1">#REF!</definedName>
    <definedName name="st14.2">#REF!</definedName>
    <definedName name="st15.0" localSheetId="2">#REF!</definedName>
    <definedName name="st15.0" localSheetId="1">#REF!</definedName>
    <definedName name="st15.0">#REF!</definedName>
    <definedName name="st15.1" localSheetId="2">#REF!</definedName>
    <definedName name="st15.1" localSheetId="1">#REF!</definedName>
    <definedName name="st15.1">#REF!</definedName>
    <definedName name="st15.2" localSheetId="2">#REF!</definedName>
    <definedName name="st15.2" localSheetId="1">#REF!</definedName>
    <definedName name="st15.2">#REF!</definedName>
    <definedName name="Start_1" localSheetId="2">#REF!</definedName>
    <definedName name="Start_1" localSheetId="1">#REF!</definedName>
    <definedName name="Start_1">#REF!</definedName>
    <definedName name="Start_10" localSheetId="2">#REF!</definedName>
    <definedName name="Start_10" localSheetId="1">#REF!</definedName>
    <definedName name="Start_10">#REF!</definedName>
    <definedName name="Start_11" localSheetId="2">#REF!</definedName>
    <definedName name="Start_11" localSheetId="1">#REF!</definedName>
    <definedName name="Start_11">#REF!</definedName>
    <definedName name="Start_12" localSheetId="2">#REF!</definedName>
    <definedName name="Start_12" localSheetId="1">#REF!</definedName>
    <definedName name="Start_12">#REF!</definedName>
    <definedName name="Start_13" localSheetId="2">#REF!</definedName>
    <definedName name="Start_13" localSheetId="1">#REF!</definedName>
    <definedName name="Start_13">#REF!</definedName>
    <definedName name="Start_2" localSheetId="2">#REF!</definedName>
    <definedName name="Start_2" localSheetId="1">#REF!</definedName>
    <definedName name="Start_2">#REF!</definedName>
    <definedName name="Start_3" localSheetId="2">#REF!</definedName>
    <definedName name="Start_3" localSheetId="1">#REF!</definedName>
    <definedName name="Start_3">#REF!</definedName>
    <definedName name="Start_4" localSheetId="2">#REF!</definedName>
    <definedName name="Start_4" localSheetId="1">#REF!</definedName>
    <definedName name="Start_4">#REF!</definedName>
    <definedName name="Start_5" localSheetId="2">#REF!</definedName>
    <definedName name="Start_5" localSheetId="1">#REF!</definedName>
    <definedName name="Start_5">#REF!</definedName>
    <definedName name="Start_6" localSheetId="2">#REF!</definedName>
    <definedName name="Start_6" localSheetId="1">#REF!</definedName>
    <definedName name="Start_6">#REF!</definedName>
    <definedName name="Start_7" localSheetId="2">#REF!</definedName>
    <definedName name="Start_7" localSheetId="1">#REF!</definedName>
    <definedName name="Start_7">#REF!</definedName>
    <definedName name="Start_8" localSheetId="2">#REF!</definedName>
    <definedName name="Start_8" localSheetId="1">#REF!</definedName>
    <definedName name="Start_8">#REF!</definedName>
    <definedName name="Start_9" localSheetId="2">#REF!</definedName>
    <definedName name="Start_9" localSheetId="1">#REF!</definedName>
    <definedName name="Start_9">#REF!</definedName>
    <definedName name="SUM" localSheetId="2">#REF!,#REF!</definedName>
    <definedName name="SUM" localSheetId="1">#REF!,#REF!</definedName>
    <definedName name="SUM">#REF!,#REF!</definedName>
    <definedName name="SUMMARY" localSheetId="2">#REF!</definedName>
    <definedName name="SUMMARY" localSheetId="1">#REF!</definedName>
    <definedName name="SUMMARY">#REF!</definedName>
    <definedName name="T" localSheetId="2">#REF!</definedName>
    <definedName name="T" localSheetId="1">#REF!</definedName>
    <definedName name="T">#REF!</definedName>
    <definedName name="tam" localSheetId="2">#REF!</definedName>
    <definedName name="tam" localSheetId="1">#REF!</definedName>
    <definedName name="tam">#REF!</definedName>
    <definedName name="taovungloc" localSheetId="2">#REF!</definedName>
    <definedName name="taovungloc" localSheetId="1">#REF!</definedName>
    <definedName name="taovungloc">#REF!</definedName>
    <definedName name="taweepong" localSheetId="2">#REF!</definedName>
    <definedName name="taweepong" localSheetId="1">#REF!</definedName>
    <definedName name="taweepong">#REF!</definedName>
    <definedName name="TaxTV">10%</definedName>
    <definedName name="TaxXL">5%</definedName>
    <definedName name="tbtn" localSheetId="2">#REF!</definedName>
    <definedName name="tbtn" localSheetId="1">#REF!</definedName>
    <definedName name="tbtn">#REF!</definedName>
    <definedName name="tca" localSheetId="2">#REF!</definedName>
    <definedName name="tca" localSheetId="1">#REF!</definedName>
    <definedName name="tca">#REF!</definedName>
    <definedName name="Tchuan" localSheetId="2">#REF!</definedName>
    <definedName name="Tchuan" localSheetId="1">#REF!</definedName>
    <definedName name="Tchuan">#REF!</definedName>
    <definedName name="TCVN">"Text Box 43"</definedName>
    <definedName name="ten" localSheetId="2">#REF!</definedName>
    <definedName name="ten" localSheetId="1">#REF!</definedName>
    <definedName name="ten">#REF!</definedName>
    <definedName name="tencongviec" localSheetId="2">#REF!</definedName>
    <definedName name="tencongviec" localSheetId="1">#REF!</definedName>
    <definedName name="tencongviec">#REF!</definedName>
    <definedName name="test" localSheetId="2">#REF!</definedName>
    <definedName name="test" localSheetId="1">#REF!</definedName>
    <definedName name="test">#REF!</definedName>
    <definedName name="TESTHKEY" localSheetId="2">'[1]TB P12'!#REF!</definedName>
    <definedName name="TESTHKEY" localSheetId="1">'[1]TB P12'!#REF!</definedName>
    <definedName name="TESTHKEY">'[1]TB P12'!#REF!</definedName>
    <definedName name="TESTVKEY" localSheetId="2">'[1]TB P12'!#REF!</definedName>
    <definedName name="TESTVKEY" localSheetId="1">'[1]TB P12'!#REF!</definedName>
    <definedName name="TESTVKEY">'[1]TB P12'!#REF!</definedName>
    <definedName name="TextRefCopy1" localSheetId="2">#REF!</definedName>
    <definedName name="TextRefCopy1" localSheetId="1">#REF!</definedName>
    <definedName name="TextRefCopy1">#REF!</definedName>
    <definedName name="TextRefCopy2" localSheetId="2">#REF!</definedName>
    <definedName name="TextRefCopy2" localSheetId="1">#REF!</definedName>
    <definedName name="TextRefCopy2">#REF!</definedName>
    <definedName name="TextRefCopy3" localSheetId="2">'[9]Adjust entry'!#REF!</definedName>
    <definedName name="TextRefCopy3" localSheetId="1">'[9]Adjust entry'!#REF!</definedName>
    <definedName name="TextRefCopy3">'[9]Adjust entry'!#REF!</definedName>
    <definedName name="TextRefCopy4" localSheetId="2">'[9]Adjust entry'!#REF!</definedName>
    <definedName name="TextRefCopy4" localSheetId="1">'[9]Adjust entry'!#REF!</definedName>
    <definedName name="TextRefCopy4">'[9]Adjust entry'!#REF!</definedName>
    <definedName name="TextRefCopyRangeCount" hidden="1">1</definedName>
    <definedName name="TG" localSheetId="2">#REF!</definedName>
    <definedName name="TG" localSheetId="1">#REF!</definedName>
    <definedName name="TG">#REF!</definedName>
    <definedName name="thcnkhach" localSheetId="2">#REF!</definedName>
    <definedName name="thcnkhach" localSheetId="1">#REF!</definedName>
    <definedName name="thcnkhach">#REF!</definedName>
    <definedName name="thh" localSheetId="2">#REF!</definedName>
    <definedName name="thh" localSheetId="1">#REF!</definedName>
    <definedName name="thh">#REF!</definedName>
    <definedName name="THI" localSheetId="2">#REF!</definedName>
    <definedName name="THI" localSheetId="1">#REF!</definedName>
    <definedName name="THI">#REF!</definedName>
    <definedName name="THK" localSheetId="2">#REF!</definedName>
    <definedName name="THK" localSheetId="1">#REF!</definedName>
    <definedName name="THK">#REF!</definedName>
    <definedName name="Tien" localSheetId="2">#REF!</definedName>
    <definedName name="Tien" localSheetId="1">#REF!</definedName>
    <definedName name="Tien">#REF!</definedName>
    <definedName name="TITAN" localSheetId="2">#REF!</definedName>
    <definedName name="TITAN" localSheetId="1">#REF!</definedName>
    <definedName name="TITAN">#REF!</definedName>
    <definedName name="TKTHCNK" localSheetId="2">#REF!</definedName>
    <definedName name="TKTHCNK" localSheetId="1">#REF!</definedName>
    <definedName name="TKTHCNK">#REF!</definedName>
    <definedName name="TLD" localSheetId="2">#REF!</definedName>
    <definedName name="TLD" localSheetId="1">#REF!</definedName>
    <definedName name="TLD">#REF!</definedName>
    <definedName name="TLTT_KHO1" localSheetId="2">#REF!</definedName>
    <definedName name="TLTT_KHO1" localSheetId="1">#REF!</definedName>
    <definedName name="TLTT_KHO1">#REF!</definedName>
    <definedName name="TLTT_UOT1" localSheetId="2">#REF!</definedName>
    <definedName name="TLTT_UOT1" localSheetId="1">#REF!</definedName>
    <definedName name="TLTT_UOT1">#REF!</definedName>
    <definedName name="TLTT_UOT2" localSheetId="2">#REF!</definedName>
    <definedName name="TLTT_UOT2" localSheetId="1">#REF!</definedName>
    <definedName name="TLTT_UOT2">#REF!</definedName>
    <definedName name="TLTT_UOT3" localSheetId="2">#REF!</definedName>
    <definedName name="TLTT_UOT3" localSheetId="1">#REF!</definedName>
    <definedName name="TLTT_UOT3">#REF!</definedName>
    <definedName name="TLTT_UOT4" localSheetId="2">#REF!</definedName>
    <definedName name="TLTT_UOT4" localSheetId="1">#REF!</definedName>
    <definedName name="TLTT_UOT4">#REF!</definedName>
    <definedName name="TLTT_UOT5" localSheetId="2">#REF!</definedName>
    <definedName name="TLTT_UOT5" localSheetId="1">#REF!</definedName>
    <definedName name="TLTT_UOT5">#REF!</definedName>
    <definedName name="TLTT_UOT6" localSheetId="2">#REF!</definedName>
    <definedName name="TLTT_UOT6" localSheetId="1">#REF!</definedName>
    <definedName name="TLTT_UOT6">#REF!</definedName>
    <definedName name="TLTT_UOT7" localSheetId="2">#REF!</definedName>
    <definedName name="TLTT_UOT7" localSheetId="1">#REF!</definedName>
    <definedName name="TLTT_UOT7">#REF!</definedName>
    <definedName name="TLY" localSheetId="2">#REF!</definedName>
    <definedName name="TLY" localSheetId="1">#REF!</definedName>
    <definedName name="TLY">#REF!</definedName>
    <definedName name="TN" localSheetId="2">#REF!</definedName>
    <definedName name="TN" localSheetId="1">#REF!</definedName>
    <definedName name="TN">#REF!</definedName>
    <definedName name="TNN" localSheetId="2">#REF!</definedName>
    <definedName name="TNN" localSheetId="1">#REF!</definedName>
    <definedName name="TNN">#REF!</definedName>
    <definedName name="Tong" localSheetId="2">#REF!</definedName>
    <definedName name="Tong" localSheetId="1">#REF!</definedName>
    <definedName name="Tong">#REF!</definedName>
    <definedName name="TOTAL" localSheetId="2">#REF!</definedName>
    <definedName name="TOTAL" localSheetId="1">#REF!</definedName>
    <definedName name="TOTAL">#REF!</definedName>
    <definedName name="TPLRP" localSheetId="2">#REF!</definedName>
    <definedName name="TPLRP" localSheetId="1">#REF!</definedName>
    <definedName name="TPLRP">#REF!</definedName>
    <definedName name="Tra_Cot" localSheetId="2">#REF!</definedName>
    <definedName name="Tra_Cot" localSheetId="1">#REF!</definedName>
    <definedName name="Tra_Cot">#REF!</definedName>
    <definedName name="Tra_DM_su_dung" localSheetId="2">#REF!</definedName>
    <definedName name="Tra_DM_su_dung" localSheetId="1">#REF!</definedName>
    <definedName name="Tra_DM_su_dung">#REF!</definedName>
    <definedName name="Tra_don_gia_KS" localSheetId="2">#REF!</definedName>
    <definedName name="Tra_don_gia_KS" localSheetId="1">#REF!</definedName>
    <definedName name="Tra_don_gia_KS">#REF!</definedName>
    <definedName name="Tra_DTCT" localSheetId="2">#REF!</definedName>
    <definedName name="Tra_DTCT" localSheetId="1">#REF!</definedName>
    <definedName name="Tra_DTCT">#REF!</definedName>
    <definedName name="Tra_GTDTXLST" localSheetId="2">#REF!</definedName>
    <definedName name="Tra_GTDTXLST" localSheetId="1">#REF!</definedName>
    <definedName name="Tra_GTDTXLST">#REF!</definedName>
    <definedName name="Tra_ten_cong" localSheetId="2">#REF!</definedName>
    <definedName name="Tra_ten_cong" localSheetId="1">#REF!</definedName>
    <definedName name="Tra_ten_cong">#REF!</definedName>
    <definedName name="Tra_tim_hang_mucPT_trung" localSheetId="2">#REF!</definedName>
    <definedName name="Tra_tim_hang_mucPT_trung" localSheetId="1">#REF!</definedName>
    <definedName name="Tra_tim_hang_mucPT_trung">#REF!</definedName>
    <definedName name="TRA_VAT_LIEU" localSheetId="2">#REF!</definedName>
    <definedName name="TRA_VAT_LIEU" localSheetId="1">#REF!</definedName>
    <definedName name="TRA_VAT_LIEU">#REF!</definedName>
    <definedName name="Tra_vËt_liÖu" localSheetId="2">#REF!</definedName>
    <definedName name="Tra_vËt_liÖu" localSheetId="1">#REF!</definedName>
    <definedName name="Tra_vËt_liÖu">#REF!</definedName>
    <definedName name="TRA_VL" localSheetId="2">#REF!</definedName>
    <definedName name="TRA_VL" localSheetId="1">#REF!</definedName>
    <definedName name="TRA_VL">#REF!</definedName>
    <definedName name="Tracp" localSheetId="2">#REF!</definedName>
    <definedName name="Tracp" localSheetId="1">#REF!</definedName>
    <definedName name="Tracp">#REF!</definedName>
    <definedName name="TRADE2" localSheetId="2">#REF!</definedName>
    <definedName name="TRADE2" localSheetId="1">#REF!</definedName>
    <definedName name="TRADE2">#REF!</definedName>
    <definedName name="tthi" localSheetId="2">#REF!</definedName>
    <definedName name="tthi" localSheetId="1">#REF!</definedName>
    <definedName name="tthi">#REF!</definedName>
    <definedName name="TTN" localSheetId="2">#REF!</definedName>
    <definedName name="TTN" localSheetId="1">#REF!</definedName>
    <definedName name="TTN">#REF!</definedName>
    <definedName name="tucn" localSheetId="2">#REF!</definedName>
    <definedName name="tucn" localSheetId="1">#REF!</definedName>
    <definedName name="tucn">#REF!</definedName>
    <definedName name="tung" localSheetId="2">#REF!</definedName>
    <definedName name="tung" localSheetId="1">#REF!</definedName>
    <definedName name="tung">#REF!</definedName>
    <definedName name="tutk" localSheetId="2">#REF!</definedName>
    <definedName name="tutk" localSheetId="1">#REF!</definedName>
    <definedName name="tutk">#REF!</definedName>
    <definedName name="ty_le" localSheetId="2">#REF!</definedName>
    <definedName name="ty_le" localSheetId="1">#REF!</definedName>
    <definedName name="ty_le">#REF!</definedName>
    <definedName name="ty_le_BTN" localSheetId="2">#REF!</definedName>
    <definedName name="ty_le_BTN" localSheetId="1">#REF!</definedName>
    <definedName name="ty_le_BTN">#REF!</definedName>
    <definedName name="type">#N/A</definedName>
    <definedName name="UB" localSheetId="2">#REF!</definedName>
    <definedName name="UB" localSheetId="1">#REF!</definedName>
    <definedName name="UB">#REF!</definedName>
    <definedName name="ui" localSheetId="2">#REF!</definedName>
    <definedName name="ui" localSheetId="1">#REF!</definedName>
    <definedName name="ui">#REF!</definedName>
    <definedName name="UP" localSheetId="2">#REF!,#REF!,#REF!,#REF!,#REF!,#REF!,#REF!,#REF!,#REF!,#REF!,#REF!</definedName>
    <definedName name="UP" localSheetId="1">#REF!,#REF!,#REF!,#REF!,#REF!,#REF!,#REF!,#REF!,#REF!,#REF!,#REF!</definedName>
    <definedName name="UP">#REF!,#REF!,#REF!,#REF!,#REF!,#REF!,#REF!,#REF!,#REF!,#REF!,#REF!</definedName>
    <definedName name="USD">15200</definedName>
    <definedName name="VARIINST" localSheetId="2">#REF!</definedName>
    <definedName name="VARIINST" localSheetId="1">#REF!</definedName>
    <definedName name="VARIINST">#REF!</definedName>
    <definedName name="VARIPURC" localSheetId="2">#REF!</definedName>
    <definedName name="VARIPURC" localSheetId="1">#REF!</definedName>
    <definedName name="VARIPURC">#REF!</definedName>
    <definedName name="VAT" localSheetId="2">#REF!</definedName>
    <definedName name="VAT" localSheetId="1">#REF!</definedName>
    <definedName name="VAT">#REF!</definedName>
    <definedName name="vd" localSheetId="2">#REF!</definedName>
    <definedName name="vd" localSheetId="1">#REF!</definedName>
    <definedName name="vd">#REF!</definedName>
    <definedName name="VT" localSheetId="2">#REF!</definedName>
    <definedName name="VT" localSheetId="1">#REF!</definedName>
    <definedName name="VT">#REF!</definedName>
    <definedName name="vungchon" localSheetId="2">#REF!</definedName>
    <definedName name="vungchon" localSheetId="1">#REF!</definedName>
    <definedName name="vungchon">#REF!</definedName>
    <definedName name="W" localSheetId="2">#REF!</definedName>
    <definedName name="W" localSheetId="1">#REF!</definedName>
    <definedName name="W">#REF!</definedName>
    <definedName name="WG" localSheetId="2">#REF!</definedName>
    <definedName name="WG" localSheetId="1">#REF!</definedName>
    <definedName name="WG">#REF!</definedName>
    <definedName name="X" localSheetId="2">#REF!</definedName>
    <definedName name="X" localSheetId="1">#REF!</definedName>
    <definedName name="X">#REF!</definedName>
    <definedName name="x_max" localSheetId="2">#REF!</definedName>
    <definedName name="x_max" localSheetId="1">#REF!</definedName>
    <definedName name="x_max">#REF!</definedName>
    <definedName name="x_min" localSheetId="2">#REF!</definedName>
    <definedName name="x_min" localSheetId="1">#REF!</definedName>
    <definedName name="x_min">#REF!</definedName>
    <definedName name="xangcu" localSheetId="2">#REF!</definedName>
    <definedName name="xangcu" localSheetId="1">#REF!</definedName>
    <definedName name="xangcu">#REF!</definedName>
    <definedName name="xangmoi" localSheetId="2">#REF!</definedName>
    <definedName name="xangmoi" localSheetId="1">#REF!</definedName>
    <definedName name="xangmoi">#REF!</definedName>
    <definedName name="xh" localSheetId="2">#REF!</definedName>
    <definedName name="xh" localSheetId="1">#REF!</definedName>
    <definedName name="xh">#REF!</definedName>
    <definedName name="xl" localSheetId="2">#REF!</definedName>
    <definedName name="xl" localSheetId="1">#REF!</definedName>
    <definedName name="xl">#REF!</definedName>
    <definedName name="xlc" localSheetId="2">#REF!</definedName>
    <definedName name="xlc" localSheetId="1">#REF!</definedName>
    <definedName name="xlc">#REF!</definedName>
    <definedName name="xlk" localSheetId="2">#REF!</definedName>
    <definedName name="xlk" localSheetId="1">#REF!</definedName>
    <definedName name="xlk">#REF!</definedName>
    <definedName name="xmax" localSheetId="2">#REF!</definedName>
    <definedName name="xmax" localSheetId="1">#REF!</definedName>
    <definedName name="xmax">#REF!</definedName>
    <definedName name="xn" localSheetId="2">#REF!</definedName>
    <definedName name="xn" localSheetId="1">#REF!</definedName>
    <definedName name="xn">#REF!</definedName>
    <definedName name="y_max" localSheetId="2">#REF!</definedName>
    <definedName name="y_max" localSheetId="1">#REF!</definedName>
    <definedName name="y_max">#REF!</definedName>
    <definedName name="y_min" localSheetId="2">#REF!</definedName>
    <definedName name="y_min" localSheetId="1">#REF!</definedName>
    <definedName name="y_min">#REF!</definedName>
    <definedName name="yc" localSheetId="2">#REF!</definedName>
    <definedName name="yc" localSheetId="1">#REF!</definedName>
    <definedName name="yc">#REF!</definedName>
    <definedName name="ymax" localSheetId="2">#REF!</definedName>
    <definedName name="ymax" localSheetId="1">#REF!</definedName>
    <definedName name="ymax">#REF!</definedName>
    <definedName name="ZYX" localSheetId="2">#REF!</definedName>
    <definedName name="ZYX" localSheetId="1">#REF!</definedName>
    <definedName name="ZYX">#REF!</definedName>
    <definedName name="ZZZ" localSheetId="2">#REF!</definedName>
    <definedName name="ZZZ" localSheetId="1">#REF!</definedName>
    <definedName name="ZZZ">#REF!</definedName>
    <definedName name="เงินโอนจาก_ธ._มหานคร" localSheetId="2">[10]รับจ่าย!#REF!</definedName>
    <definedName name="เงินโอนจาก_ธ._มหานคร" localSheetId="1">[10]รับจ่าย!#REF!</definedName>
    <definedName name="เงินโอนจาก_ธ._มหานคร">[10]รับจ่าย!#REF!</definedName>
    <definedName name="ค่าภาชนะบรรจุ" localSheetId="2">#REF!</definedName>
    <definedName name="ค่าภาชนะบรรจุ" localSheetId="1">#REF!</definedName>
    <definedName name="ค่าภาชนะบรรจุ">#REF!</definedName>
    <definedName name="จ่าย_T_R_ครบกำหนด" localSheetId="2">[10]รับจ่าย!#REF!</definedName>
    <definedName name="จ่าย_T_R_ครบกำหนด" localSheetId="1">[10]รับจ่าย!#REF!</definedName>
    <definedName name="จ่าย_T_R_ครบกำหนด">[10]รับจ่าย!#REF!</definedName>
    <definedName name="จำนวนทรายขาว" localSheetId="2">#REF!</definedName>
    <definedName name="จำนวนทรายขาว" localSheetId="1">#REF!</definedName>
    <definedName name="จำนวนทรายขาว">#REF!</definedName>
    <definedName name="จำนวนทรายดิบ" localSheetId="2">#REF!</definedName>
    <definedName name="จำนวนทรายดิบ" localSheetId="1">#REF!</definedName>
    <definedName name="จำนวนทรายดิบ">#REF!</definedName>
    <definedName name="ต้นทุนทรายดิบ" localSheetId="2">#REF!</definedName>
    <definedName name="ต้นทุนทรายดิบ" localSheetId="1">#REF!</definedName>
    <definedName name="ต้นทุนทรายดิบ">#REF!</definedName>
    <definedName name="ต้นทุนทรายดิบต่อกระสอบ" localSheetId="2">#REF!</definedName>
    <definedName name="ต้นทุนทรายดิบต่อกระสอบ" localSheetId="1">#REF!</definedName>
    <definedName name="ต้นทุนทรายดิบต่อกระสอบ">#REF!</definedName>
    <definedName name="ทรายดิบที่ใช้ทำทรายขาว" localSheetId="2">#REF!</definedName>
    <definedName name="ทรายดิบที่ใช้ทำทรายขาว" localSheetId="1">#REF!</definedName>
    <definedName name="ทรายดิบที่ใช้ทำทรายขาว">#REF!</definedName>
    <definedName name="พพพ" localSheetId="2">#REF!</definedName>
    <definedName name="พพพ" localSheetId="1">#REF!</definedName>
    <definedName name="พพพ">#REF!</definedName>
    <definedName name="本月天数" localSheetId="2">#REF!</definedName>
    <definedName name="本月天数" localSheetId="1">#REF!</definedName>
    <definedName name="本月天数">#REF!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6" i="11" l="1"/>
  <c r="F34" i="11"/>
  <c r="J36" i="11" l="1"/>
  <c r="J34" i="11"/>
  <c r="J142" i="1" l="1"/>
  <c r="J143" i="1"/>
  <c r="J48" i="11"/>
  <c r="J51" i="11"/>
  <c r="J18" i="11"/>
  <c r="J23" i="11"/>
  <c r="P28" i="5"/>
  <c r="R28" i="5" s="1"/>
  <c r="L33" i="1"/>
  <c r="L45" i="1"/>
  <c r="J33" i="1"/>
  <c r="J45" i="1"/>
  <c r="J47" i="1" s="1"/>
  <c r="H33" i="1"/>
  <c r="F33" i="1"/>
  <c r="L41" i="4"/>
  <c r="H60" i="10"/>
  <c r="H46" i="10"/>
  <c r="H49" i="10"/>
  <c r="H37" i="10"/>
  <c r="H22" i="10"/>
  <c r="F142" i="1"/>
  <c r="F76" i="1"/>
  <c r="F42" i="1"/>
  <c r="I62" i="10"/>
  <c r="J62" i="10"/>
  <c r="K62" i="10"/>
  <c r="L62" i="10"/>
  <c r="M62" i="10"/>
  <c r="N62" i="10"/>
  <c r="I63" i="10"/>
  <c r="J63" i="10"/>
  <c r="K63" i="10"/>
  <c r="L63" i="10"/>
  <c r="M63" i="10"/>
  <c r="N63" i="10"/>
  <c r="I64" i="10"/>
  <c r="K64" i="10"/>
  <c r="M64" i="10"/>
  <c r="H63" i="10"/>
  <c r="F20" i="11"/>
  <c r="T41" i="4"/>
  <c r="X41" i="4" s="1"/>
  <c r="AB41" i="4" s="1"/>
  <c r="J22" i="10"/>
  <c r="J15" i="10"/>
  <c r="J20" i="10" s="1"/>
  <c r="J28" i="10" s="1"/>
  <c r="J32" i="10" s="1"/>
  <c r="J36" i="10" s="1"/>
  <c r="J39" i="10" s="1"/>
  <c r="J42" i="10" s="1"/>
  <c r="H12" i="11" s="1"/>
  <c r="H44" i="11" s="1"/>
  <c r="L26" i="10"/>
  <c r="L22" i="10"/>
  <c r="H26" i="10"/>
  <c r="F20" i="1"/>
  <c r="F18" i="11"/>
  <c r="F23" i="11"/>
  <c r="T38" i="4"/>
  <c r="X38" i="4" s="1"/>
  <c r="N41" i="4"/>
  <c r="R41" i="4"/>
  <c r="F150" i="1"/>
  <c r="F143" i="1"/>
  <c r="F95" i="1"/>
  <c r="F40" i="1"/>
  <c r="L29" i="4"/>
  <c r="L32" i="4" s="1"/>
  <c r="L44" i="4" s="1"/>
  <c r="F84" i="1"/>
  <c r="F77" i="1"/>
  <c r="F75" i="1"/>
  <c r="F41" i="1"/>
  <c r="H21" i="10"/>
  <c r="L23" i="5"/>
  <c r="L26" i="5"/>
  <c r="H18" i="10"/>
  <c r="H16" i="10"/>
  <c r="F35" i="1"/>
  <c r="F30" i="1"/>
  <c r="F17" i="1"/>
  <c r="F43" i="1"/>
  <c r="F34" i="1"/>
  <c r="F37" i="1"/>
  <c r="F22" i="1"/>
  <c r="F97" i="1"/>
  <c r="F81" i="1"/>
  <c r="F82" i="1"/>
  <c r="F93" i="1"/>
  <c r="AH21" i="4"/>
  <c r="H51" i="11"/>
  <c r="L51" i="11"/>
  <c r="F30" i="11"/>
  <c r="F39" i="11" s="1"/>
  <c r="P41" i="4"/>
  <c r="AD34" i="4"/>
  <c r="F49" i="11"/>
  <c r="AH41" i="4"/>
  <c r="X36" i="4"/>
  <c r="AB36" i="4"/>
  <c r="AF36" i="4" s="1"/>
  <c r="R21" i="5"/>
  <c r="V21" i="5" s="1"/>
  <c r="V26" i="5" s="1"/>
  <c r="J26" i="10"/>
  <c r="N22" i="10"/>
  <c r="R29" i="5"/>
  <c r="V29" i="5" s="1"/>
  <c r="T31" i="5"/>
  <c r="X42" i="4"/>
  <c r="AB42" i="4"/>
  <c r="AF42" i="4" s="1"/>
  <c r="V27" i="5"/>
  <c r="T17" i="5"/>
  <c r="R15" i="5"/>
  <c r="V15" i="5" s="1"/>
  <c r="R14" i="5"/>
  <c r="V14" i="5" s="1"/>
  <c r="R13" i="5"/>
  <c r="Z23" i="4"/>
  <c r="Z32" i="4"/>
  <c r="Z44" i="4" s="1"/>
  <c r="H145" i="1"/>
  <c r="H149" i="1" s="1"/>
  <c r="H152" i="1" s="1"/>
  <c r="H154" i="1" s="1"/>
  <c r="L145" i="1"/>
  <c r="L149" i="1" s="1"/>
  <c r="L152" i="1" s="1"/>
  <c r="L154" i="1" s="1"/>
  <c r="H35" i="1"/>
  <c r="A1" i="4"/>
  <c r="J99" i="1"/>
  <c r="A62" i="1"/>
  <c r="X34" i="4"/>
  <c r="AB34" i="4" s="1"/>
  <c r="AF34" i="4" s="1"/>
  <c r="L23" i="11"/>
  <c r="L42" i="11" s="1"/>
  <c r="J88" i="1"/>
  <c r="J26" i="1"/>
  <c r="F17" i="5"/>
  <c r="F26" i="5"/>
  <c r="F31" i="5" s="1"/>
  <c r="H17" i="5"/>
  <c r="H26" i="5"/>
  <c r="H31" i="5"/>
  <c r="J17" i="5"/>
  <c r="J26" i="5"/>
  <c r="J31" i="5" s="1"/>
  <c r="L17" i="5"/>
  <c r="N17" i="5"/>
  <c r="P17" i="5"/>
  <c r="R23" i="5"/>
  <c r="N26" i="5"/>
  <c r="N31" i="5" s="1"/>
  <c r="P26" i="5"/>
  <c r="A3" i="4"/>
  <c r="A3" i="5"/>
  <c r="X16" i="4"/>
  <c r="AB16" i="4" s="1"/>
  <c r="X18" i="4"/>
  <c r="AB18" i="4" s="1"/>
  <c r="AF18" i="4" s="1"/>
  <c r="X19" i="4"/>
  <c r="AB19" i="4"/>
  <c r="AF19" i="4" s="1"/>
  <c r="X21" i="4"/>
  <c r="AB21" i="4" s="1"/>
  <c r="AF21" i="4" s="1"/>
  <c r="F23" i="4"/>
  <c r="H23" i="4"/>
  <c r="J23" i="4"/>
  <c r="L23" i="4"/>
  <c r="N23" i="4"/>
  <c r="P23" i="4"/>
  <c r="R23" i="4"/>
  <c r="T23" i="4"/>
  <c r="V23" i="4"/>
  <c r="AD23" i="4"/>
  <c r="X27" i="4"/>
  <c r="X32" i="4"/>
  <c r="X29" i="4"/>
  <c r="AB29" i="4" s="1"/>
  <c r="F32" i="4"/>
  <c r="F44" i="4" s="1"/>
  <c r="H32" i="4"/>
  <c r="H44" i="4" s="1"/>
  <c r="J32" i="4"/>
  <c r="J44" i="4" s="1"/>
  <c r="N32" i="4"/>
  <c r="N44" i="4" s="1"/>
  <c r="P32" i="4"/>
  <c r="P44" i="4" s="1"/>
  <c r="T32" i="4"/>
  <c r="T44" i="4" s="1"/>
  <c r="V32" i="4"/>
  <c r="V44" i="4" s="1"/>
  <c r="AD32" i="4"/>
  <c r="AD44" i="4" s="1"/>
  <c r="X39" i="4"/>
  <c r="AB39" i="4" s="1"/>
  <c r="AF39" i="4" s="1"/>
  <c r="A50" i="4"/>
  <c r="A42" i="5"/>
  <c r="A129" i="9" s="1"/>
  <c r="A67" i="9" s="1"/>
  <c r="A3" i="11"/>
  <c r="H23" i="11"/>
  <c r="H42" i="11" s="1"/>
  <c r="H39" i="11"/>
  <c r="L39" i="11"/>
  <c r="A58" i="11"/>
  <c r="H15" i="10"/>
  <c r="H20" i="10" s="1"/>
  <c r="H28" i="10" s="1"/>
  <c r="H32" i="10" s="1"/>
  <c r="H36" i="10" s="1"/>
  <c r="L15" i="10"/>
  <c r="L20" i="10"/>
  <c r="L28" i="10"/>
  <c r="L32" i="10"/>
  <c r="L36" i="10" s="1"/>
  <c r="N15" i="10"/>
  <c r="N20" i="10" s="1"/>
  <c r="N28" i="10" s="1"/>
  <c r="N32" i="10" s="1"/>
  <c r="N36" i="10" s="1"/>
  <c r="N39" i="10" s="1"/>
  <c r="N42" i="10" s="1"/>
  <c r="L12" i="11" s="1"/>
  <c r="L44" i="11" s="1"/>
  <c r="N49" i="10"/>
  <c r="N52" i="10" s="1"/>
  <c r="L60" i="10"/>
  <c r="N60" i="10"/>
  <c r="A67" i="10"/>
  <c r="H26" i="1"/>
  <c r="L26" i="1"/>
  <c r="H88" i="1"/>
  <c r="L88" i="1"/>
  <c r="H99" i="1"/>
  <c r="L99" i="1"/>
  <c r="L101" i="1" s="1"/>
  <c r="A115" i="1"/>
  <c r="A118" i="1"/>
  <c r="A171" i="1"/>
  <c r="R32" i="4"/>
  <c r="R44" i="4" s="1"/>
  <c r="M61" i="9"/>
  <c r="M79" i="9" s="1"/>
  <c r="M83" i="9" s="1"/>
  <c r="M39" i="9"/>
  <c r="J39" i="11"/>
  <c r="J49" i="10"/>
  <c r="J64" i="10" s="1"/>
  <c r="J60" i="10"/>
  <c r="I39" i="9"/>
  <c r="I61" i="9"/>
  <c r="I79" i="9" s="1"/>
  <c r="I83" i="9" s="1"/>
  <c r="L49" i="10"/>
  <c r="L52" i="10" s="1"/>
  <c r="H62" i="10"/>
  <c r="R26" i="5"/>
  <c r="L64" i="10"/>
  <c r="P31" i="5"/>
  <c r="V13" i="5"/>
  <c r="H45" i="1"/>
  <c r="K39" i="9"/>
  <c r="V23" i="5"/>
  <c r="A3" i="9"/>
  <c r="A70" i="9" s="1"/>
  <c r="AB27" i="4"/>
  <c r="H52" i="10"/>
  <c r="H64" i="10"/>
  <c r="J101" i="1"/>
  <c r="J145" i="1"/>
  <c r="H101" i="1"/>
  <c r="F145" i="1"/>
  <c r="F149" i="1" s="1"/>
  <c r="F152" i="1" s="1"/>
  <c r="F154" i="1" s="1"/>
  <c r="F99" i="1"/>
  <c r="F26" i="1"/>
  <c r="F47" i="1" s="1"/>
  <c r="F45" i="1"/>
  <c r="F88" i="1"/>
  <c r="L47" i="1"/>
  <c r="H47" i="1"/>
  <c r="AF27" i="4"/>
  <c r="J149" i="1"/>
  <c r="J152" i="1" s="1"/>
  <c r="J154" i="1" s="1"/>
  <c r="F101" i="1"/>
  <c r="J42" i="11" l="1"/>
  <c r="K61" i="9"/>
  <c r="G61" i="9"/>
  <c r="AB23" i="4"/>
  <c r="AF16" i="4"/>
  <c r="AF23" i="4" s="1"/>
  <c r="H39" i="10"/>
  <c r="H42" i="10" s="1"/>
  <c r="F12" i="11" s="1"/>
  <c r="F44" i="11" s="1"/>
  <c r="L39" i="10"/>
  <c r="L42" i="10" s="1"/>
  <c r="AB38" i="4"/>
  <c r="AF38" i="4" s="1"/>
  <c r="X44" i="4"/>
  <c r="G39" i="9"/>
  <c r="F42" i="11"/>
  <c r="AF41" i="4"/>
  <c r="F48" i="11"/>
  <c r="F51" i="11" s="1"/>
  <c r="AF32" i="4"/>
  <c r="AF44" i="4" s="1"/>
  <c r="V17" i="5"/>
  <c r="AB32" i="4"/>
  <c r="AF29" i="4"/>
  <c r="R31" i="5"/>
  <c r="R17" i="5"/>
  <c r="N64" i="10"/>
  <c r="J52" i="10"/>
  <c r="X23" i="4"/>
  <c r="G79" i="9" l="1"/>
  <c r="G83" i="9" s="1"/>
  <c r="K79" i="9"/>
  <c r="K83" i="9" s="1"/>
  <c r="AB44" i="4"/>
  <c r="L28" i="5"/>
  <c r="J12" i="11"/>
  <c r="J44" i="11" s="1"/>
  <c r="L31" i="5" l="1"/>
  <c r="V28" i="5"/>
  <c r="V31" i="5" s="1"/>
</calcChain>
</file>

<file path=xl/sharedStrings.xml><?xml version="1.0" encoding="utf-8"?>
<sst xmlns="http://schemas.openxmlformats.org/spreadsheetml/2006/main" count="525" uniqueCount="289">
  <si>
    <t>Thai Union Group Public Company Limited</t>
  </si>
  <si>
    <t>Statement of Financial Position</t>
  </si>
  <si>
    <t>31 December</t>
  </si>
  <si>
    <t>Notes</t>
  </si>
  <si>
    <t>Assets</t>
  </si>
  <si>
    <t>Current assets</t>
  </si>
  <si>
    <t>Cash and cash equivalents</t>
  </si>
  <si>
    <t>Trade and other receivables, net</t>
  </si>
  <si>
    <t>Inventories, net</t>
  </si>
  <si>
    <t>Other current assets</t>
  </si>
  <si>
    <t>Total current assets</t>
  </si>
  <si>
    <t>Non-current assets</t>
  </si>
  <si>
    <t>Investments in subsidiaries</t>
  </si>
  <si>
    <t>Property, plant and equipment, net</t>
  </si>
  <si>
    <t>Intangible assets, net</t>
  </si>
  <si>
    <t>Deferred tax assets</t>
  </si>
  <si>
    <t>Other non-current assets</t>
  </si>
  <si>
    <t>Total non-current assets</t>
  </si>
  <si>
    <t>Total assets</t>
  </si>
  <si>
    <t>Current liabilities</t>
  </si>
  <si>
    <t>Bank overdrafts and short-term loans</t>
  </si>
  <si>
    <t>from financial institutions</t>
  </si>
  <si>
    <t>Trade and other payables</t>
  </si>
  <si>
    <t>Income tax payable</t>
  </si>
  <si>
    <t>Other current liabilities</t>
  </si>
  <si>
    <t>Total current liabilities</t>
  </si>
  <si>
    <t>Non-current liabilities</t>
  </si>
  <si>
    <t>Debentures, net</t>
  </si>
  <si>
    <t>Employee benefit obligations</t>
  </si>
  <si>
    <t>Deferred tax liabilities</t>
  </si>
  <si>
    <t>Other non-current liabilities</t>
  </si>
  <si>
    <t xml:space="preserve">Total non-current liabilities </t>
  </si>
  <si>
    <t>Total liabilities</t>
  </si>
  <si>
    <t>Share capital</t>
  </si>
  <si>
    <t>Authorised share capital</t>
  </si>
  <si>
    <t>5,971,815,496 ordinary shares at</t>
  </si>
  <si>
    <t>a par value of Baht 0.25 per share</t>
  </si>
  <si>
    <t xml:space="preserve">Issued and paid-up share capital </t>
  </si>
  <si>
    <t xml:space="preserve">4,771,815,496 ordinary shares at </t>
  </si>
  <si>
    <t>Premium on share capital</t>
  </si>
  <si>
    <t>Retained earnings</t>
  </si>
  <si>
    <t>Appropriated - legal reserve</t>
  </si>
  <si>
    <t>Unappropriated</t>
  </si>
  <si>
    <t>Other components of equity</t>
  </si>
  <si>
    <t>Non-controlling interests</t>
  </si>
  <si>
    <t>Sales</t>
  </si>
  <si>
    <t>Cost of sales</t>
  </si>
  <si>
    <t xml:space="preserve">Gross profit </t>
  </si>
  <si>
    <t>Dividend income</t>
  </si>
  <si>
    <t xml:space="preserve">Other income </t>
  </si>
  <si>
    <t>Selling expenses</t>
  </si>
  <si>
    <t>Administrative expenses</t>
  </si>
  <si>
    <t>Operating profit</t>
  </si>
  <si>
    <t>Finance costs</t>
  </si>
  <si>
    <t>associates and joint ventures</t>
  </si>
  <si>
    <t xml:space="preserve">Owners of the parent </t>
  </si>
  <si>
    <t xml:space="preserve">Items that will not be reclassified </t>
  </si>
  <si>
    <t>subsequently to profit or loss</t>
  </si>
  <si>
    <t xml:space="preserve">Items that will be reclassified </t>
  </si>
  <si>
    <t>Owners of the parent</t>
  </si>
  <si>
    <t>Attributable to owners of the parent</t>
  </si>
  <si>
    <t>Total equity</t>
  </si>
  <si>
    <t>Issued and</t>
  </si>
  <si>
    <t>Premium</t>
  </si>
  <si>
    <t>Appropriated</t>
  </si>
  <si>
    <t>Total other</t>
  </si>
  <si>
    <t>attributable</t>
  </si>
  <si>
    <t>paid-up</t>
  </si>
  <si>
    <t>on share</t>
  </si>
  <si>
    <t>- Legal</t>
  </si>
  <si>
    <t>components</t>
  </si>
  <si>
    <t>to owners of</t>
  </si>
  <si>
    <t>share capital</t>
  </si>
  <si>
    <t>capital</t>
  </si>
  <si>
    <t>reserve</t>
  </si>
  <si>
    <t>translation</t>
  </si>
  <si>
    <t>subsidiaries</t>
  </si>
  <si>
    <t>of equity</t>
  </si>
  <si>
    <t>the parent</t>
  </si>
  <si>
    <t>interests</t>
  </si>
  <si>
    <t>Dividend payment</t>
  </si>
  <si>
    <t>Total</t>
  </si>
  <si>
    <t>- Legal reserve</t>
  </si>
  <si>
    <t>equity</t>
  </si>
  <si>
    <t>Baht</t>
  </si>
  <si>
    <t>Interest income</t>
  </si>
  <si>
    <t>Net cash receipts from operating activities</t>
  </si>
  <si>
    <t>Cash flows from investing activities</t>
  </si>
  <si>
    <t>Cash payment for investments in associates</t>
  </si>
  <si>
    <t>Interest received</t>
  </si>
  <si>
    <t>Dividend received</t>
  </si>
  <si>
    <t>Cash flows from financing activities</t>
  </si>
  <si>
    <t>Dividends paid to non-controlling interests</t>
  </si>
  <si>
    <t>Cash and cash equivalents - opening balance</t>
  </si>
  <si>
    <t>Cash and cash equivalents - closing balance</t>
  </si>
  <si>
    <t>interest in</t>
  </si>
  <si>
    <t>Changes in</t>
  </si>
  <si>
    <t>ownership</t>
  </si>
  <si>
    <t>Thousand Baht</t>
  </si>
  <si>
    <t>Thousand</t>
  </si>
  <si>
    <t>Separate financial statements</t>
  </si>
  <si>
    <t>Current portion of debentures, net</t>
  </si>
  <si>
    <t>From continuing operations</t>
  </si>
  <si>
    <t>Cash payment for investments in subsidiaries</t>
  </si>
  <si>
    <t>Liabilities and equity</t>
  </si>
  <si>
    <t>Equity</t>
  </si>
  <si>
    <t>Total liabilities and equity</t>
  </si>
  <si>
    <t>Other comprehensive income (expenses):</t>
  </si>
  <si>
    <t>Exchange</t>
  </si>
  <si>
    <t>in associates and joint ventures</t>
  </si>
  <si>
    <t>differences on</t>
  </si>
  <si>
    <t>Other</t>
  </si>
  <si>
    <t>reserves</t>
  </si>
  <si>
    <t>Dividends paid to the owners of the parent</t>
  </si>
  <si>
    <t>Restricted deposits with financial institutions</t>
  </si>
  <si>
    <t>Long-term loans from financial institutions, net</t>
  </si>
  <si>
    <t>Repayments for long-term loans from financial institutions</t>
  </si>
  <si>
    <t>financial institutions, net</t>
  </si>
  <si>
    <t xml:space="preserve">Current portion of long-term loans from </t>
  </si>
  <si>
    <t>Income tax</t>
  </si>
  <si>
    <t>- Increase (Decrease) in other reserves</t>
  </si>
  <si>
    <t xml:space="preserve">     to profit or loss</t>
  </si>
  <si>
    <t>Total items that will be reclassified subsequently</t>
  </si>
  <si>
    <t xml:space="preserve">Total items that will not be </t>
  </si>
  <si>
    <t xml:space="preserve">     reclassified subsequently to profit or loss</t>
  </si>
  <si>
    <t xml:space="preserve">- Exchange differences on translation, net of </t>
  </si>
  <si>
    <t xml:space="preserve">     income tax</t>
  </si>
  <si>
    <t xml:space="preserve">Net decrease in non-controlling interests </t>
  </si>
  <si>
    <t>Goodwill, net</t>
  </si>
  <si>
    <t>2018</t>
  </si>
  <si>
    <t>Opening balance as at 1 January 2018</t>
  </si>
  <si>
    <t>from change in investment in subsidiary</t>
  </si>
  <si>
    <t>From discontinued operations</t>
  </si>
  <si>
    <t>Net cash payments for financing activities</t>
  </si>
  <si>
    <t xml:space="preserve">Share of profit from investments in </t>
  </si>
  <si>
    <t>as held-for-sale from discontinued operations</t>
  </si>
  <si>
    <t>Director   ___________________________________        Director   ___________________________________</t>
  </si>
  <si>
    <t>2019</t>
  </si>
  <si>
    <t>Separate</t>
  </si>
  <si>
    <t>Consolidated</t>
  </si>
  <si>
    <t>to the owners of the parent (Baht)</t>
  </si>
  <si>
    <t>Long-term investments</t>
  </si>
  <si>
    <t>Profit before expenses</t>
  </si>
  <si>
    <t>Lease liabilities, net</t>
  </si>
  <si>
    <t>Current portion of lease liabilities, net</t>
  </si>
  <si>
    <t>Hedging</t>
  </si>
  <si>
    <t>- Change in fair value of hedging derivatives,</t>
  </si>
  <si>
    <t xml:space="preserve">     net of income tax</t>
  </si>
  <si>
    <t>Right-of-use assets, net</t>
  </si>
  <si>
    <t>Gain (loss) on exchange rates, net</t>
  </si>
  <si>
    <t>- Hedging reserve reclassified to profit or loss</t>
  </si>
  <si>
    <t>instruments</t>
  </si>
  <si>
    <t>equity instruments</t>
  </si>
  <si>
    <t>fair value of</t>
  </si>
  <si>
    <t>- Change in fair value of equity instruments,</t>
  </si>
  <si>
    <t>Derivative assets</t>
  </si>
  <si>
    <t>Derivative liabilities</t>
  </si>
  <si>
    <t>Non-controlling</t>
  </si>
  <si>
    <t>Cash receipts from long-term loans from financial institutions</t>
  </si>
  <si>
    <t>Repayments for debentures</t>
  </si>
  <si>
    <t>Interest and other finance costs paid</t>
  </si>
  <si>
    <t>*</t>
  </si>
  <si>
    <t xml:space="preserve">Impact of first-time adoption of </t>
  </si>
  <si>
    <t>new accounting standards</t>
  </si>
  <si>
    <t xml:space="preserve">     investments, net of income tax</t>
  </si>
  <si>
    <t>- Reclassification from disposal of available-for-sale</t>
  </si>
  <si>
    <t>Net cash receipts for short-term investments</t>
  </si>
  <si>
    <t>share capital in a subsidiary</t>
  </si>
  <si>
    <t>Investment property, net</t>
  </si>
  <si>
    <t>Profit before income tax</t>
  </si>
  <si>
    <t>Purchases of investment property</t>
  </si>
  <si>
    <t xml:space="preserve">Net increase in non-controlling interests </t>
  </si>
  <si>
    <t>Acquire right-of-use assets</t>
  </si>
  <si>
    <t>Total basic earnings per share</t>
  </si>
  <si>
    <t xml:space="preserve">Other comprehensive income (expenses) </t>
  </si>
  <si>
    <t>Cash paid for lease liabilities</t>
  </si>
  <si>
    <t xml:space="preserve">Assets of disposal groups classified </t>
  </si>
  <si>
    <t xml:space="preserve">Liabilities of disposal groups classified </t>
  </si>
  <si>
    <t>Profit before share of profit from investments</t>
  </si>
  <si>
    <t>Cash receipts from non-controlling interests for additional</t>
  </si>
  <si>
    <t>Non-cash items:</t>
  </si>
  <si>
    <t>Earnings (Losses) per share for profit attributable</t>
  </si>
  <si>
    <t>Basic earnings (losses) per share</t>
  </si>
  <si>
    <t>Cash payment for investments in joint ventures</t>
  </si>
  <si>
    <t>Gain on sale of investment in associates</t>
  </si>
  <si>
    <t xml:space="preserve">Cash payment for long-term investments </t>
  </si>
  <si>
    <t>Proceeds from sale of long-term investments</t>
  </si>
  <si>
    <t>Proceeds from sale of investment in associates</t>
  </si>
  <si>
    <t>Net decrease in cash and cash equivalents</t>
  </si>
  <si>
    <t>Profit (Losses) attributable to:</t>
  </si>
  <si>
    <t xml:space="preserve">Total comprehensive income (expenses) </t>
  </si>
  <si>
    <t xml:space="preserve">Opening balance as at 1 January 2019 </t>
  </si>
  <si>
    <t>- as reported</t>
  </si>
  <si>
    <t>- restated</t>
  </si>
  <si>
    <t>As at 31 December 2019</t>
  </si>
  <si>
    <t>2018*</t>
  </si>
  <si>
    <t>The accompanying notes are an integral part of these consolidated and separate financial statements.</t>
  </si>
  <si>
    <t>For the year ended 31 December 2019</t>
  </si>
  <si>
    <t>Statement of Income</t>
  </si>
  <si>
    <t>- Share of other comprehensive expense of associates</t>
  </si>
  <si>
    <t>Profit for the year from continuing operations</t>
  </si>
  <si>
    <t>Loss for the year from discontinued operations</t>
  </si>
  <si>
    <t>Profit for the year</t>
  </si>
  <si>
    <t>for the year, net of income tax</t>
  </si>
  <si>
    <t>Total comprehensive income for the year</t>
  </si>
  <si>
    <t>Statement of Comprehensive Income</t>
  </si>
  <si>
    <t>Statement of Changes in Equity</t>
  </si>
  <si>
    <t>for the year</t>
  </si>
  <si>
    <t>Closing balance as at 31 December 2018</t>
  </si>
  <si>
    <t>Closing balance as at 31 December 2019</t>
  </si>
  <si>
    <t>Statement of Cash Flows</t>
  </si>
  <si>
    <t>Consolidated financial statements</t>
  </si>
  <si>
    <t>financial statements</t>
  </si>
  <si>
    <t>loan receivables to investment</t>
  </si>
  <si>
    <t>Increase in investment in a subsidiary by converting</t>
  </si>
  <si>
    <t>Perpetual debentures</t>
  </si>
  <si>
    <t>Perpetual</t>
  </si>
  <si>
    <t>debentures</t>
  </si>
  <si>
    <t>Cash receipts from issuance of perpetual debentures</t>
  </si>
  <si>
    <t>Other gains (losses), net</t>
  </si>
  <si>
    <t xml:space="preserve">Purchases of property, plant and equipment </t>
  </si>
  <si>
    <t>Exchange gain (loss) on cash and cash equivalents</t>
  </si>
  <si>
    <t>Issuance of perpetual debentures</t>
  </si>
  <si>
    <t>Hedging reserves</t>
  </si>
  <si>
    <t xml:space="preserve">Acquisition of non-controlling interests </t>
  </si>
  <si>
    <t>through business combination</t>
  </si>
  <si>
    <t xml:space="preserve">Option over non-controlling interests </t>
  </si>
  <si>
    <t>Cash receipts from debenture issuance</t>
  </si>
  <si>
    <t>Debenture issuance costs paid</t>
  </si>
  <si>
    <t>5,17,41</t>
  </si>
  <si>
    <t>5,16</t>
  </si>
  <si>
    <t>5,10,41</t>
  </si>
  <si>
    <t>5,24,41</t>
  </si>
  <si>
    <t>34,41,45</t>
  </si>
  <si>
    <t>(Note 33)</t>
  </si>
  <si>
    <t>(Note 30)</t>
  </si>
  <si>
    <t>5, 27</t>
  </si>
  <si>
    <t>5,17</t>
  </si>
  <si>
    <t>Long-term loans to, net</t>
  </si>
  <si>
    <t>Short-term loans from</t>
  </si>
  <si>
    <t>5,44</t>
  </si>
  <si>
    <t>5,12</t>
  </si>
  <si>
    <t>5,13</t>
  </si>
  <si>
    <t>5,21</t>
  </si>
  <si>
    <t>- Remeasurements gain (loss) of employee benefit</t>
  </si>
  <si>
    <t xml:space="preserve">     obligations, net of income tax</t>
  </si>
  <si>
    <t>5,19</t>
  </si>
  <si>
    <t>The Group has adopted TAS 32, TFRS 7, 9, 15 and 16 from 1 January 2019 under the modified retrospective approach.  Under this adoption, the comparative information has not been restated. Impacts of adoption of these accounting standards to consolidated and separate financial statements as at 1 January 2019 are disclosed in Note 5.</t>
  </si>
  <si>
    <t xml:space="preserve">Investments accounted for using </t>
  </si>
  <si>
    <t>the equity method</t>
  </si>
  <si>
    <t>5,22</t>
  </si>
  <si>
    <t>Gain on financial instruments, net</t>
  </si>
  <si>
    <t>Total comprehensive income attributable to:</t>
  </si>
  <si>
    <t>Current portion of long-term loans to</t>
  </si>
  <si>
    <t xml:space="preserve">Cash receipts from long-term loans to </t>
  </si>
  <si>
    <t xml:space="preserve">Cash payments for long-term loans to </t>
  </si>
  <si>
    <t>Net cash receipts from (payments for) short-term loans from</t>
  </si>
  <si>
    <t>Perpetual debenture issuance costs paid</t>
  </si>
  <si>
    <t>Short-term loans to</t>
  </si>
  <si>
    <t>Net cash payments for short-term loans to</t>
  </si>
  <si>
    <t>35,41</t>
  </si>
  <si>
    <r>
      <t xml:space="preserve">Statement of Financial Position </t>
    </r>
    <r>
      <rPr>
        <sz val="9"/>
        <rFont val="Arial"/>
        <family val="2"/>
      </rPr>
      <t>(continued)</t>
    </r>
  </si>
  <si>
    <r>
      <t>Liabilities and equity</t>
    </r>
    <r>
      <rPr>
        <sz val="9"/>
        <rFont val="Arial"/>
        <family val="2"/>
      </rPr>
      <t xml:space="preserve"> (continued)</t>
    </r>
  </si>
  <si>
    <t xml:space="preserve">Total equity attributable to owners </t>
  </si>
  <si>
    <t xml:space="preserve">   of the parent</t>
  </si>
  <si>
    <t xml:space="preserve">(Increase) Decrease in restricted deposits </t>
  </si>
  <si>
    <t xml:space="preserve">   with financial institutions</t>
  </si>
  <si>
    <t xml:space="preserve">   and intangible assets</t>
  </si>
  <si>
    <t xml:space="preserve">Cash payment for business combinations, net </t>
  </si>
  <si>
    <t xml:space="preserve">   of cash acquired</t>
  </si>
  <si>
    <t xml:space="preserve">Net cash payments for short-term loans </t>
  </si>
  <si>
    <t xml:space="preserve">  from financial institutions</t>
  </si>
  <si>
    <t xml:space="preserve">Cash paid for non-controlling interests </t>
  </si>
  <si>
    <t xml:space="preserve">   from change in interest in subsidiaries</t>
  </si>
  <si>
    <t xml:space="preserve">Net cash receipts from (payments for) </t>
  </si>
  <si>
    <t xml:space="preserve">   investing activities</t>
  </si>
  <si>
    <t xml:space="preserve">Proceeds from disposals of property, </t>
  </si>
  <si>
    <t>plant and equipment and intangible assets</t>
  </si>
  <si>
    <r>
      <t xml:space="preserve">Statement of Cash Flows </t>
    </r>
    <r>
      <rPr>
        <sz val="9"/>
        <rFont val="Arial"/>
        <family val="2"/>
      </rPr>
      <t>(continued)</t>
    </r>
  </si>
  <si>
    <t xml:space="preserve">Payable balances from purchase of property, </t>
  </si>
  <si>
    <t xml:space="preserve"> (included in trade and other payables)</t>
  </si>
  <si>
    <t xml:space="preserve">Reclassify from investment in joint ventures </t>
  </si>
  <si>
    <t xml:space="preserve">   and associate to investment in subsidiaries</t>
  </si>
  <si>
    <t xml:space="preserve">Reclassify from investments in a subsidiary </t>
  </si>
  <si>
    <t xml:space="preserve">   and an associate to investment in a joint venture</t>
  </si>
  <si>
    <t xml:space="preserve">Acquisition of right-of-use assets </t>
  </si>
  <si>
    <t xml:space="preserve">   under lease contracts</t>
  </si>
  <si>
    <t xml:space="preserve">Acquisition of property, plant and equipment </t>
  </si>
  <si>
    <t xml:space="preserve">   under finance lease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</si>
</sst>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_(* \(#,##0.00\);_(* &quot;-&quot;??_);_(@_)"/>
    <numFmt numFmtId="165" formatCode="#,##0;\(#,##0\)"/>
    <numFmt numFmtId="166" formatCode="_(* #,##0_);_(* \(#,##0\);_(* &quot;-&quot;??_);_(@_)"/>
    <numFmt numFmtId="167" formatCode="#,##0;\(#,##0\);\-"/>
    <numFmt numFmtId="168" formatCode="_(* #,##0_);_(* \(#,##0\);_(* &quot;-&quot;_)\ \ \ \ \ ;_(@_)"/>
    <numFmt numFmtId="169" formatCode="#,##0.00;\(#,##0.00\)"/>
    <numFmt numFmtId="170" formatCode="#,##0;\(#,##0\);_(* &quot;-&quot;???_);_(@_)"/>
    <numFmt numFmtId="171" formatCode="&quot;£&quot;#,##0"/>
    <numFmt numFmtId="172" formatCode="#,##0.00;\(#,##0.00\);\-"/>
  </numFmts>
  <fonts count="29" x14ac:knownFonts="1">
    <font>
      <sz val="14"/>
      <name val="Angsana New"/>
      <family val="1"/>
    </font>
    <font>
      <sz val="14"/>
      <name val="Angsana New"/>
      <family val="1"/>
    </font>
    <font>
      <sz val="10"/>
      <name val="Arial"/>
      <family val="2"/>
    </font>
    <font>
      <sz val="8"/>
      <name val="Arial"/>
      <family val="2"/>
    </font>
    <font>
      <sz val="14"/>
      <name val="Cordia New"/>
      <family val="2"/>
    </font>
    <font>
      <sz val="10"/>
      <name val="Microsoft Sans Serif"/>
      <family val="2"/>
    </font>
    <font>
      <b/>
      <sz val="9"/>
      <name val="Arial"/>
      <family val="2"/>
    </font>
    <font>
      <sz val="9"/>
      <name val="Arial"/>
      <family val="2"/>
    </font>
    <font>
      <b/>
      <u/>
      <sz val="9"/>
      <name val="Arial"/>
      <family val="2"/>
    </font>
    <font>
      <u/>
      <sz val="9"/>
      <name val="Arial"/>
      <family val="2"/>
    </font>
    <font>
      <sz val="11"/>
      <color theme="1"/>
      <name val="Times New Roman"/>
      <family val="2"/>
    </font>
    <font>
      <sz val="11"/>
      <color theme="0"/>
      <name val="Times New Roman"/>
      <family val="2"/>
    </font>
    <font>
      <sz val="11"/>
      <color rgb="FF9C0006"/>
      <name val="Times New Roman"/>
      <family val="2"/>
    </font>
    <font>
      <b/>
      <sz val="11"/>
      <color rgb="FFFA7D00"/>
      <name val="Times New Roman"/>
      <family val="2"/>
    </font>
    <font>
      <b/>
      <sz val="11"/>
      <color theme="0"/>
      <name val="Times New Roman"/>
      <family val="2"/>
    </font>
    <font>
      <i/>
      <sz val="11"/>
      <color rgb="FF7F7F7F"/>
      <name val="Times New Roman"/>
      <family val="2"/>
    </font>
    <font>
      <sz val="11"/>
      <color rgb="FF006100"/>
      <name val="Times New Roman"/>
      <family val="2"/>
    </font>
    <font>
      <b/>
      <sz val="15"/>
      <color theme="3"/>
      <name val="Times New Roman"/>
      <family val="2"/>
    </font>
    <font>
      <b/>
      <sz val="13"/>
      <color theme="3"/>
      <name val="Times New Roman"/>
      <family val="2"/>
    </font>
    <font>
      <b/>
      <sz val="11"/>
      <color theme="3"/>
      <name val="Times New Roman"/>
      <family val="2"/>
    </font>
    <font>
      <sz val="11"/>
      <color rgb="FF3F3F76"/>
      <name val="Times New Roman"/>
      <family val="2"/>
    </font>
    <font>
      <sz val="11"/>
      <color rgb="FFFA7D00"/>
      <name val="Times New Roman"/>
      <family val="2"/>
    </font>
    <font>
      <sz val="11"/>
      <color rgb="FF9C6500"/>
      <name val="Times New Roman"/>
      <family val="2"/>
    </font>
    <font>
      <b/>
      <sz val="11"/>
      <color rgb="FF3F3F3F"/>
      <name val="Times New Roman"/>
      <family val="2"/>
    </font>
    <font>
      <sz val="18"/>
      <color theme="3"/>
      <name val="Calibri Light"/>
      <family val="2"/>
      <scheme val="major"/>
    </font>
    <font>
      <b/>
      <sz val="11"/>
      <color theme="1"/>
      <name val="Times New Roman"/>
      <family val="2"/>
    </font>
    <font>
      <sz val="11"/>
      <color rgb="FFFF0000"/>
      <name val="Times New Roman"/>
      <family val="2"/>
    </font>
    <font>
      <sz val="9"/>
      <color rgb="FFFF0000"/>
      <name val="Arial"/>
      <family val="2"/>
    </font>
    <font>
      <sz val="9"/>
      <color theme="1"/>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AFAFA"/>
        <bgColor indexed="64"/>
      </patternFill>
    </fill>
  </fills>
  <borders count="15">
    <border>
      <left/>
      <right/>
      <top/>
      <bottom/>
      <diagonal/>
    </border>
    <border>
      <left/>
      <right/>
      <top/>
      <bottom style="thin">
        <color indexed="0"/>
      </bottom>
      <diagonal/>
    </border>
    <border>
      <left/>
      <right/>
      <top style="thin">
        <color indexed="0"/>
      </top>
      <bottom/>
      <diagonal/>
    </border>
    <border>
      <left/>
      <right/>
      <top/>
      <bottom style="double">
        <color indexed="0"/>
      </bottom>
      <diagonal/>
    </border>
    <border>
      <left/>
      <right/>
      <top/>
      <bottom style="thin">
        <color indexed="64"/>
      </bottom>
      <diagonal/>
    </border>
    <border>
      <left/>
      <right/>
      <top style="thin">
        <color indexed="0"/>
      </top>
      <bottom style="thin">
        <color indexed="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1">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2" fillId="26" borderId="0" applyNumberFormat="0" applyBorder="0" applyAlignment="0" applyProtection="0"/>
    <xf numFmtId="0" fontId="13" fillId="27" borderId="6" applyNumberFormat="0" applyAlignment="0" applyProtection="0"/>
    <xf numFmtId="0" fontId="14" fillId="28" borderId="7"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16" fillId="29" borderId="0" applyNumberFormat="0" applyBorder="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30" borderId="6" applyNumberFormat="0" applyAlignment="0" applyProtection="0"/>
    <xf numFmtId="0" fontId="21" fillId="0" borderId="11" applyNumberFormat="0" applyFill="0" applyAlignment="0" applyProtection="0"/>
    <xf numFmtId="0" fontId="22" fillId="31" borderId="0" applyNumberFormat="0" applyBorder="0" applyAlignment="0" applyProtection="0"/>
    <xf numFmtId="0" fontId="2" fillId="0" borderId="0"/>
    <xf numFmtId="0" fontId="3" fillId="0" borderId="0"/>
    <xf numFmtId="0" fontId="3" fillId="0" borderId="0"/>
    <xf numFmtId="0" fontId="3" fillId="0" borderId="0"/>
    <xf numFmtId="0" fontId="4" fillId="0" borderId="0"/>
    <xf numFmtId="0" fontId="2" fillId="0" borderId="0"/>
    <xf numFmtId="0" fontId="1" fillId="0" borderId="0"/>
    <xf numFmtId="0" fontId="1" fillId="0" borderId="0"/>
    <xf numFmtId="0" fontId="5" fillId="0" borderId="0"/>
    <xf numFmtId="0" fontId="5" fillId="0" borderId="0"/>
    <xf numFmtId="0" fontId="3" fillId="0" borderId="0"/>
    <xf numFmtId="0" fontId="2" fillId="0" borderId="0"/>
    <xf numFmtId="0" fontId="10" fillId="32" borderId="12" applyNumberFormat="0" applyFont="0" applyAlignment="0" applyProtection="0"/>
    <xf numFmtId="0" fontId="23" fillId="27" borderId="13" applyNumberFormat="0" applyAlignment="0" applyProtection="0"/>
    <xf numFmtId="9" fontId="1" fillId="0" borderId="0" applyFont="0" applyFill="0" applyBorder="0" applyAlignment="0" applyProtection="0"/>
    <xf numFmtId="0" fontId="24" fillId="0" borderId="0" applyNumberFormat="0" applyFill="0" applyBorder="0" applyAlignment="0" applyProtection="0"/>
    <xf numFmtId="0" fontId="25" fillId="0" borderId="14" applyNumberFormat="0" applyFill="0" applyAlignment="0" applyProtection="0"/>
    <xf numFmtId="0" fontId="26" fillId="0" borderId="0" applyNumberFormat="0" applyFill="0" applyBorder="0" applyAlignment="0" applyProtection="0"/>
  </cellStyleXfs>
  <cellXfs count="265">
    <xf numFmtId="0" fontId="0" fillId="0" borderId="0" xfId="0"/>
    <xf numFmtId="0" fontId="6" fillId="0" borderId="0" xfId="0" applyFont="1" applyFill="1" applyBorder="1" applyAlignment="1">
      <alignment horizontal="left" vertical="center"/>
    </xf>
    <xf numFmtId="167" fontId="6" fillId="0" borderId="0" xfId="28" applyNumberFormat="1" applyFont="1" applyFill="1" applyBorder="1" applyAlignment="1">
      <alignment horizontal="left" vertical="center"/>
    </xf>
    <xf numFmtId="167" fontId="6" fillId="0" borderId="0" xfId="28" applyNumberFormat="1" applyFont="1" applyFill="1" applyBorder="1" applyAlignment="1">
      <alignment horizontal="right" vertical="center"/>
    </xf>
    <xf numFmtId="0" fontId="7" fillId="0" borderId="0" xfId="0" applyFont="1" applyFill="1" applyBorder="1" applyAlignment="1">
      <alignment vertical="center"/>
    </xf>
    <xf numFmtId="0" fontId="7" fillId="0" borderId="0" xfId="0" applyFont="1" applyFill="1"/>
    <xf numFmtId="0" fontId="6" fillId="0" borderId="0" xfId="0" applyFont="1" applyFill="1" applyBorder="1" applyAlignment="1">
      <alignment vertical="center"/>
    </xf>
    <xf numFmtId="0" fontId="6" fillId="0" borderId="1" xfId="0" quotePrefix="1" applyFont="1" applyFill="1" applyBorder="1" applyAlignment="1">
      <alignment vertical="center"/>
    </xf>
    <xf numFmtId="0" fontId="7" fillId="0" borderId="1" xfId="0" applyFont="1" applyFill="1" applyBorder="1" applyAlignment="1">
      <alignment vertical="center"/>
    </xf>
    <xf numFmtId="0" fontId="7" fillId="0" borderId="0" xfId="52" applyFont="1" applyFill="1" applyAlignment="1">
      <alignment vertical="center"/>
    </xf>
    <xf numFmtId="0" fontId="7" fillId="0" borderId="0" xfId="52" applyFont="1" applyFill="1" applyAlignment="1">
      <alignment horizontal="right" vertical="center"/>
    </xf>
    <xf numFmtId="167" fontId="7" fillId="0" borderId="0" xfId="28" applyNumberFormat="1" applyFont="1" applyFill="1" applyAlignment="1">
      <alignment horizontal="right" vertical="center"/>
    </xf>
    <xf numFmtId="0" fontId="6" fillId="0" borderId="0" xfId="51" applyFont="1" applyFill="1" applyAlignment="1">
      <alignment vertical="center"/>
    </xf>
    <xf numFmtId="0" fontId="7" fillId="0" borderId="0" xfId="54" applyFont="1" applyFill="1" applyAlignment="1">
      <alignment vertical="center"/>
    </xf>
    <xf numFmtId="0" fontId="7" fillId="0" borderId="0" xfId="51" applyFont="1" applyFill="1" applyAlignment="1">
      <alignment horizontal="right" vertical="center"/>
    </xf>
    <xf numFmtId="167" fontId="7" fillId="0" borderId="0" xfId="28" applyNumberFormat="1" applyFont="1" applyFill="1" applyBorder="1" applyAlignment="1">
      <alignment horizontal="right" vertical="center"/>
    </xf>
    <xf numFmtId="0" fontId="6" fillId="0" borderId="0" xfId="52" applyFont="1" applyFill="1" applyAlignment="1">
      <alignment vertical="center"/>
    </xf>
    <xf numFmtId="0" fontId="6" fillId="0" borderId="0" xfId="52" applyFont="1" applyFill="1" applyAlignment="1">
      <alignment horizontal="right" vertical="center"/>
    </xf>
    <xf numFmtId="0" fontId="6" fillId="0" borderId="0" xfId="28" quotePrefix="1" applyNumberFormat="1" applyFont="1" applyFill="1" applyAlignment="1">
      <alignment horizontal="right" vertical="center"/>
    </xf>
    <xf numFmtId="167" fontId="6" fillId="0" borderId="0" xfId="28" applyNumberFormat="1" applyFont="1" applyFill="1" applyAlignment="1">
      <alignment horizontal="right" vertical="center"/>
    </xf>
    <xf numFmtId="167" fontId="6" fillId="0" borderId="0" xfId="28" quotePrefix="1" applyNumberFormat="1" applyFont="1" applyFill="1" applyAlignment="1">
      <alignment horizontal="right" vertical="center"/>
    </xf>
    <xf numFmtId="167" fontId="6" fillId="0" borderId="1" xfId="28" quotePrefix="1" applyNumberFormat="1" applyFont="1" applyFill="1" applyBorder="1" applyAlignment="1">
      <alignment horizontal="right" vertical="center"/>
    </xf>
    <xf numFmtId="167" fontId="6" fillId="33" borderId="0" xfId="28" applyNumberFormat="1" applyFont="1" applyFill="1" applyBorder="1" applyAlignment="1">
      <alignment horizontal="right" vertical="center"/>
    </xf>
    <xf numFmtId="167" fontId="7" fillId="33" borderId="0" xfId="28" applyNumberFormat="1" applyFont="1" applyFill="1" applyAlignment="1">
      <alignment horizontal="right" vertical="center"/>
    </xf>
    <xf numFmtId="167" fontId="7" fillId="33" borderId="0" xfId="28" applyNumberFormat="1" applyFont="1" applyFill="1" applyBorder="1" applyAlignment="1">
      <alignment horizontal="right" vertical="center"/>
    </xf>
    <xf numFmtId="167" fontId="7" fillId="33" borderId="1" xfId="28" applyNumberFormat="1" applyFont="1" applyFill="1" applyBorder="1" applyAlignment="1">
      <alignment horizontal="right" vertical="center"/>
    </xf>
    <xf numFmtId="167" fontId="7" fillId="0" borderId="1" xfId="28" applyNumberFormat="1" applyFont="1" applyFill="1" applyBorder="1" applyAlignment="1">
      <alignment horizontal="right" vertical="center"/>
    </xf>
    <xf numFmtId="0" fontId="7" fillId="0" borderId="0" xfId="51" applyFont="1" applyFill="1" applyAlignment="1">
      <alignment vertical="center"/>
    </xf>
    <xf numFmtId="167" fontId="7" fillId="33" borderId="2" xfId="28" applyNumberFormat="1" applyFont="1" applyFill="1" applyBorder="1" applyAlignment="1">
      <alignment horizontal="right" vertical="center"/>
    </xf>
    <xf numFmtId="167" fontId="7" fillId="0" borderId="2" xfId="28" applyNumberFormat="1" applyFont="1" applyFill="1" applyBorder="1" applyAlignment="1">
      <alignment horizontal="right" vertical="center"/>
    </xf>
    <xf numFmtId="167" fontId="7" fillId="33" borderId="3" xfId="28" applyNumberFormat="1" applyFont="1" applyFill="1" applyBorder="1" applyAlignment="1">
      <alignment horizontal="right" vertical="center"/>
    </xf>
    <xf numFmtId="167" fontId="7" fillId="0" borderId="3" xfId="28" applyNumberFormat="1" applyFont="1" applyFill="1" applyBorder="1" applyAlignment="1">
      <alignment horizontal="right" vertical="center"/>
    </xf>
    <xf numFmtId="0" fontId="7" fillId="0" borderId="0" xfId="52" applyFont="1" applyFill="1" applyAlignment="1">
      <alignment horizontal="right" vertical="top"/>
    </xf>
    <xf numFmtId="0" fontId="7" fillId="0" borderId="0" xfId="52" applyFont="1" applyFill="1" applyAlignment="1">
      <alignment horizontal="center" vertical="center"/>
    </xf>
    <xf numFmtId="167" fontId="6" fillId="0" borderId="0" xfId="28" applyNumberFormat="1" applyFont="1" applyFill="1" applyAlignment="1">
      <alignment vertical="center"/>
    </xf>
    <xf numFmtId="37" fontId="6" fillId="0" borderId="0" xfId="52" applyNumberFormat="1" applyFont="1" applyFill="1" applyAlignment="1">
      <alignment horizontal="left" vertical="center"/>
    </xf>
    <xf numFmtId="0" fontId="6" fillId="0" borderId="0" xfId="54" applyFont="1" applyFill="1" applyAlignment="1">
      <alignment vertical="center"/>
    </xf>
    <xf numFmtId="0" fontId="7" fillId="0" borderId="0" xfId="54" applyFont="1" applyFill="1" applyAlignment="1">
      <alignment horizontal="right" vertical="center"/>
    </xf>
    <xf numFmtId="167" fontId="7" fillId="0" borderId="0" xfId="28" applyNumberFormat="1" applyFont="1" applyFill="1" applyAlignment="1">
      <alignment vertical="center"/>
    </xf>
    <xf numFmtId="167" fontId="7" fillId="33" borderId="0" xfId="28" applyNumberFormat="1" applyFont="1" applyFill="1" applyAlignment="1">
      <alignment vertical="center"/>
    </xf>
    <xf numFmtId="0" fontId="7" fillId="33" borderId="0" xfId="54" applyFont="1" applyFill="1" applyAlignment="1">
      <alignment vertical="center"/>
    </xf>
    <xf numFmtId="167" fontId="7" fillId="33" borderId="4" xfId="28" applyNumberFormat="1" applyFont="1" applyFill="1" applyBorder="1" applyAlignment="1">
      <alignment horizontal="right" vertical="center"/>
    </xf>
    <xf numFmtId="167" fontId="7" fillId="0" borderId="4" xfId="28" applyNumberFormat="1" applyFont="1" applyFill="1" applyBorder="1" applyAlignment="1">
      <alignment horizontal="right" vertical="center"/>
    </xf>
    <xf numFmtId="171" fontId="7" fillId="33" borderId="0" xfId="28" applyNumberFormat="1" applyFont="1" applyFill="1" applyBorder="1" applyAlignment="1">
      <alignment horizontal="right" vertical="center"/>
    </xf>
    <xf numFmtId="171" fontId="7" fillId="0" borderId="0" xfId="28" applyNumberFormat="1" applyFont="1" applyFill="1" applyBorder="1" applyAlignment="1">
      <alignment horizontal="right" vertical="center"/>
    </xf>
    <xf numFmtId="0" fontId="6" fillId="0" borderId="1" xfId="0" applyFont="1" applyFill="1" applyBorder="1" applyAlignment="1">
      <alignment horizontal="left" vertical="center"/>
    </xf>
    <xf numFmtId="167" fontId="6" fillId="0" borderId="1" xfId="28" applyNumberFormat="1" applyFont="1" applyFill="1" applyBorder="1" applyAlignment="1">
      <alignment horizontal="right" vertical="center"/>
    </xf>
    <xf numFmtId="0" fontId="7" fillId="0" borderId="0" xfId="52" applyFont="1" applyFill="1" applyBorder="1" applyAlignment="1">
      <alignment horizontal="distributed" vertical="center" wrapText="1"/>
    </xf>
    <xf numFmtId="167" fontId="7" fillId="0" borderId="0" xfId="28" applyNumberFormat="1" applyFont="1" applyFill="1" applyBorder="1" applyAlignment="1">
      <alignment horizontal="right" vertical="center" wrapText="1"/>
    </xf>
    <xf numFmtId="0" fontId="6" fillId="0" borderId="0" xfId="51" applyFont="1" applyFill="1" applyAlignment="1">
      <alignment horizontal="right" vertical="center"/>
    </xf>
    <xf numFmtId="167" fontId="6" fillId="33" borderId="0" xfId="28" applyNumberFormat="1" applyFont="1" applyFill="1" applyAlignment="1">
      <alignment horizontal="right" vertical="center"/>
    </xf>
    <xf numFmtId="165" fontId="7" fillId="0" borderId="0" xfId="54" applyNumberFormat="1" applyFont="1" applyFill="1" applyBorder="1" applyAlignment="1">
      <alignment vertical="center"/>
    </xf>
    <xf numFmtId="167" fontId="27" fillId="0" borderId="0" xfId="28" applyNumberFormat="1" applyFont="1" applyFill="1" applyBorder="1" applyAlignment="1">
      <alignment horizontal="right" vertical="center"/>
    </xf>
    <xf numFmtId="0" fontId="7" fillId="0" borderId="0" xfId="51" applyFont="1" applyFill="1" applyAlignment="1">
      <alignment horizontal="center" vertical="center"/>
    </xf>
    <xf numFmtId="0" fontId="6" fillId="0" borderId="0" xfId="52" applyFont="1" applyFill="1" applyAlignment="1">
      <alignment horizontal="center" vertical="center"/>
    </xf>
    <xf numFmtId="0" fontId="6" fillId="0" borderId="1" xfId="52" applyFont="1" applyFill="1" applyBorder="1" applyAlignment="1">
      <alignment horizontal="center" vertical="center"/>
    </xf>
    <xf numFmtId="0" fontId="6" fillId="0" borderId="0" xfId="52" applyFont="1" applyFill="1" applyBorder="1" applyAlignment="1">
      <alignment horizontal="center" vertical="center"/>
    </xf>
    <xf numFmtId="0" fontId="7" fillId="0" borderId="0" xfId="44" applyFont="1" applyFill="1" applyAlignment="1">
      <alignment horizontal="center" vertical="center"/>
    </xf>
    <xf numFmtId="0" fontId="7" fillId="0" borderId="0" xfId="54" applyFont="1" applyFill="1" applyAlignment="1">
      <alignment horizontal="center" vertical="center"/>
    </xf>
    <xf numFmtId="0" fontId="6" fillId="0" borderId="0" xfId="51" applyFont="1" applyFill="1" applyAlignment="1">
      <alignment horizontal="center" vertical="center"/>
    </xf>
    <xf numFmtId="0" fontId="7" fillId="0" borderId="0" xfId="44" applyFont="1" applyFill="1" applyAlignment="1">
      <alignment vertical="center"/>
    </xf>
    <xf numFmtId="168" fontId="7" fillId="0" borderId="0" xfId="44" applyNumberFormat="1" applyFont="1" applyFill="1" applyAlignment="1">
      <alignment vertical="center"/>
    </xf>
    <xf numFmtId="0" fontId="6" fillId="0" borderId="0" xfId="44" applyFont="1" applyFill="1" applyAlignment="1">
      <alignment vertical="center"/>
    </xf>
    <xf numFmtId="0" fontId="6" fillId="0" borderId="1" xfId="44" applyFont="1" applyFill="1" applyBorder="1" applyAlignment="1">
      <alignment vertical="center"/>
    </xf>
    <xf numFmtId="0" fontId="7" fillId="0" borderId="1" xfId="44" applyFont="1" applyFill="1" applyBorder="1" applyAlignment="1">
      <alignment vertical="center"/>
    </xf>
    <xf numFmtId="0" fontId="7" fillId="0" borderId="1" xfId="44" applyFont="1" applyFill="1" applyBorder="1" applyAlignment="1">
      <alignment horizontal="center" vertical="center"/>
    </xf>
    <xf numFmtId="168" fontId="7" fillId="0" borderId="1" xfId="44" applyNumberFormat="1" applyFont="1" applyFill="1" applyBorder="1" applyAlignment="1">
      <alignment vertical="center"/>
    </xf>
    <xf numFmtId="0" fontId="6" fillId="0" borderId="0" xfId="44" applyFont="1" applyFill="1" applyBorder="1" applyAlignment="1">
      <alignment vertical="center"/>
    </xf>
    <xf numFmtId="0" fontId="7" fillId="0" borderId="0" xfId="44" applyFont="1" applyFill="1" applyBorder="1" applyAlignment="1">
      <alignment vertical="center"/>
    </xf>
    <xf numFmtId="0" fontId="7" fillId="0" borderId="0" xfId="44" applyFont="1" applyFill="1" applyBorder="1" applyAlignment="1">
      <alignment horizontal="center" vertical="center"/>
    </xf>
    <xf numFmtId="168" fontId="7" fillId="0" borderId="0" xfId="44" applyNumberFormat="1" applyFont="1" applyFill="1" applyBorder="1" applyAlignment="1">
      <alignment vertical="center"/>
    </xf>
    <xf numFmtId="0" fontId="7" fillId="0" borderId="0" xfId="44" applyFont="1" applyFill="1" applyAlignment="1">
      <alignment horizontal="right" vertical="center"/>
    </xf>
    <xf numFmtId="0" fontId="6" fillId="0" borderId="1" xfId="44" applyFont="1" applyFill="1" applyBorder="1" applyAlignment="1">
      <alignment horizontal="center" vertical="center"/>
    </xf>
    <xf numFmtId="0" fontId="6" fillId="0" borderId="0" xfId="44" applyFont="1" applyFill="1" applyAlignment="1">
      <alignment horizontal="right" vertical="center"/>
    </xf>
    <xf numFmtId="165" fontId="6" fillId="0" borderId="1" xfId="52" applyNumberFormat="1" applyFont="1" applyFill="1" applyBorder="1" applyAlignment="1">
      <alignment horizontal="right" vertical="center"/>
    </xf>
    <xf numFmtId="165" fontId="6" fillId="0" borderId="0" xfId="52" applyNumberFormat="1" applyFont="1" applyFill="1" applyBorder="1" applyAlignment="1">
      <alignment horizontal="right" vertical="center"/>
    </xf>
    <xf numFmtId="165" fontId="7" fillId="33" borderId="0" xfId="44" applyNumberFormat="1" applyFont="1" applyFill="1" applyAlignment="1">
      <alignment vertical="center"/>
    </xf>
    <xf numFmtId="165" fontId="7" fillId="0" borderId="0" xfId="44" applyNumberFormat="1" applyFont="1" applyFill="1" applyAlignment="1">
      <alignment vertical="center"/>
    </xf>
    <xf numFmtId="167" fontId="7" fillId="33" borderId="0" xfId="53" applyNumberFormat="1" applyFont="1" applyFill="1" applyBorder="1" applyAlignment="1">
      <alignment horizontal="right" vertical="center"/>
    </xf>
    <xf numFmtId="167" fontId="7" fillId="0" borderId="0" xfId="53" applyNumberFormat="1" applyFont="1" applyFill="1" applyBorder="1" applyAlignment="1">
      <alignment horizontal="right" vertical="center"/>
    </xf>
    <xf numFmtId="167" fontId="7" fillId="33" borderId="1" xfId="53" applyNumberFormat="1" applyFont="1" applyFill="1" applyBorder="1" applyAlignment="1">
      <alignment horizontal="right" vertical="center"/>
    </xf>
    <xf numFmtId="167" fontId="7" fillId="0" borderId="1" xfId="53" applyNumberFormat="1" applyFont="1" applyFill="1" applyBorder="1" applyAlignment="1">
      <alignment horizontal="right" vertical="center"/>
    </xf>
    <xf numFmtId="165" fontId="7" fillId="33" borderId="0" xfId="52" applyNumberFormat="1" applyFont="1" applyFill="1" applyBorder="1" applyAlignment="1">
      <alignment horizontal="right" vertical="center"/>
    </xf>
    <xf numFmtId="165" fontId="7" fillId="0" borderId="0" xfId="52" applyNumberFormat="1" applyFont="1" applyFill="1" applyBorder="1" applyAlignment="1">
      <alignment horizontal="right" vertical="center"/>
    </xf>
    <xf numFmtId="0" fontId="6" fillId="0" borderId="0" xfId="44" applyFont="1" applyFill="1" applyAlignment="1">
      <alignment horizontal="left" vertical="center"/>
    </xf>
    <xf numFmtId="167" fontId="7" fillId="33" borderId="0" xfId="44" applyNumberFormat="1" applyFont="1" applyFill="1" applyBorder="1" applyAlignment="1">
      <alignment horizontal="right" vertical="center"/>
    </xf>
    <xf numFmtId="167" fontId="7" fillId="0" borderId="0" xfId="44" applyNumberFormat="1" applyFont="1" applyFill="1" applyBorder="1" applyAlignment="1">
      <alignment horizontal="right" vertical="center"/>
    </xf>
    <xf numFmtId="165" fontId="7" fillId="0" borderId="0" xfId="44" applyNumberFormat="1" applyFont="1" applyFill="1" applyBorder="1" applyAlignment="1">
      <alignment horizontal="right" vertical="center"/>
    </xf>
    <xf numFmtId="0" fontId="7" fillId="0" borderId="0" xfId="44" applyFont="1" applyFill="1" applyAlignment="1">
      <alignment horizontal="left" vertical="center"/>
    </xf>
    <xf numFmtId="167" fontId="7" fillId="33" borderId="0" xfId="0" applyNumberFormat="1" applyFont="1" applyFill="1" applyBorder="1" applyAlignment="1">
      <alignment horizontal="right" vertical="center"/>
    </xf>
    <xf numFmtId="167" fontId="7" fillId="0" borderId="0" xfId="0" applyNumberFormat="1" applyFont="1" applyFill="1" applyBorder="1" applyAlignment="1">
      <alignment horizontal="right" vertical="center"/>
    </xf>
    <xf numFmtId="167" fontId="7" fillId="0" borderId="0" xfId="0" applyNumberFormat="1" applyFont="1" applyFill="1" applyBorder="1" applyAlignment="1">
      <alignment horizontal="center" vertical="center"/>
    </xf>
    <xf numFmtId="0" fontId="28" fillId="0" borderId="0" xfId="44" applyFont="1" applyFill="1" applyAlignment="1">
      <alignment horizontal="left" vertical="center"/>
    </xf>
    <xf numFmtId="167" fontId="7" fillId="33" borderId="4" xfId="0" applyNumberFormat="1" applyFont="1" applyFill="1" applyBorder="1" applyAlignment="1">
      <alignment horizontal="right" vertical="center"/>
    </xf>
    <xf numFmtId="167" fontId="7" fillId="0" borderId="4" xfId="0" applyNumberFormat="1" applyFont="1" applyFill="1" applyBorder="1" applyAlignment="1">
      <alignment horizontal="right" vertical="center"/>
    </xf>
    <xf numFmtId="165" fontId="6" fillId="0" borderId="0" xfId="43" applyNumberFormat="1" applyFont="1" applyFill="1" applyAlignment="1">
      <alignment vertical="center"/>
    </xf>
    <xf numFmtId="165" fontId="7" fillId="0" borderId="0" xfId="43" applyNumberFormat="1" applyFont="1" applyFill="1" applyAlignment="1">
      <alignment vertical="center"/>
    </xf>
    <xf numFmtId="167" fontId="7" fillId="33" borderId="0" xfId="0" applyNumberFormat="1" applyFont="1" applyFill="1" applyAlignment="1">
      <alignment horizontal="right" vertical="center"/>
    </xf>
    <xf numFmtId="167" fontId="7" fillId="0" borderId="0" xfId="0" applyNumberFormat="1" applyFont="1" applyFill="1" applyAlignment="1">
      <alignment horizontal="right" vertical="center"/>
    </xf>
    <xf numFmtId="167" fontId="7" fillId="0" borderId="0" xfId="0" applyNumberFormat="1" applyFont="1" applyFill="1" applyAlignment="1">
      <alignment horizontal="center" vertical="center"/>
    </xf>
    <xf numFmtId="4" fontId="7" fillId="0" borderId="0" xfId="0" applyNumberFormat="1" applyFont="1" applyFill="1"/>
    <xf numFmtId="167" fontId="7" fillId="33" borderId="1" xfId="0" applyNumberFormat="1" applyFont="1" applyFill="1" applyBorder="1" applyAlignment="1">
      <alignment horizontal="right" vertical="center"/>
    </xf>
    <xf numFmtId="167" fontId="7" fillId="0" borderId="1" xfId="0" applyNumberFormat="1" applyFont="1" applyFill="1" applyBorder="1" applyAlignment="1">
      <alignment horizontal="right" vertical="center"/>
    </xf>
    <xf numFmtId="167" fontId="7" fillId="0" borderId="0" xfId="44" applyNumberFormat="1" applyFont="1" applyFill="1" applyAlignment="1">
      <alignment vertical="center"/>
    </xf>
    <xf numFmtId="0" fontId="6" fillId="0" borderId="0" xfId="44" quotePrefix="1" applyFont="1" applyFill="1" applyAlignment="1">
      <alignment vertical="center"/>
    </xf>
    <xf numFmtId="167" fontId="7" fillId="33" borderId="0" xfId="44" applyNumberFormat="1" applyFont="1" applyFill="1" applyAlignment="1">
      <alignment horizontal="right" vertical="center"/>
    </xf>
    <xf numFmtId="167" fontId="7" fillId="0" borderId="0" xfId="44" applyNumberFormat="1" applyFont="1" applyFill="1" applyAlignment="1">
      <alignment horizontal="right" vertical="center"/>
    </xf>
    <xf numFmtId="167" fontId="7" fillId="33" borderId="4" xfId="44" applyNumberFormat="1" applyFont="1" applyFill="1" applyBorder="1" applyAlignment="1">
      <alignment horizontal="right" vertical="center"/>
    </xf>
    <xf numFmtId="167" fontId="7" fillId="0" borderId="4" xfId="44" applyNumberFormat="1" applyFont="1" applyFill="1" applyBorder="1" applyAlignment="1">
      <alignment horizontal="right" vertical="center"/>
    </xf>
    <xf numFmtId="167" fontId="7" fillId="33" borderId="3" xfId="44" applyNumberFormat="1" applyFont="1" applyFill="1" applyBorder="1" applyAlignment="1">
      <alignment horizontal="right" vertical="center"/>
    </xf>
    <xf numFmtId="167" fontId="7" fillId="0" borderId="3" xfId="44" applyNumberFormat="1" applyFont="1" applyFill="1" applyBorder="1" applyAlignment="1">
      <alignment horizontal="right" vertical="center"/>
    </xf>
    <xf numFmtId="166" fontId="27" fillId="33" borderId="0" xfId="28" applyNumberFormat="1" applyFont="1" applyFill="1" applyAlignment="1">
      <alignment horizontal="right" vertical="center"/>
    </xf>
    <xf numFmtId="164" fontId="27" fillId="0" borderId="0" xfId="28" applyFont="1" applyFill="1" applyAlignment="1">
      <alignment vertical="center"/>
    </xf>
    <xf numFmtId="164" fontId="7" fillId="0" borderId="0" xfId="28" applyFont="1" applyFill="1" applyAlignment="1">
      <alignment horizontal="right" vertical="center"/>
    </xf>
    <xf numFmtId="164" fontId="7" fillId="0" borderId="0" xfId="28" applyFont="1" applyFill="1" applyBorder="1" applyAlignment="1">
      <alignment horizontal="right" vertical="center"/>
    </xf>
    <xf numFmtId="0" fontId="7" fillId="33" borderId="0" xfId="0" applyFont="1" applyFill="1"/>
    <xf numFmtId="167" fontId="7" fillId="0" borderId="0" xfId="44" applyNumberFormat="1" applyFont="1" applyFill="1" applyBorder="1" applyAlignment="1">
      <alignment vertical="center"/>
    </xf>
    <xf numFmtId="164" fontId="7" fillId="33" borderId="0" xfId="28" applyFont="1" applyFill="1" applyAlignment="1">
      <alignment horizontal="right" vertical="center"/>
    </xf>
    <xf numFmtId="169" fontId="7" fillId="33" borderId="0" xfId="44" applyNumberFormat="1" applyFont="1" applyFill="1" applyAlignment="1">
      <alignment horizontal="right" vertical="center"/>
    </xf>
    <xf numFmtId="169" fontId="7" fillId="0" borderId="0" xfId="44" applyNumberFormat="1" applyFont="1" applyFill="1" applyAlignment="1">
      <alignment horizontal="right" vertical="center"/>
    </xf>
    <xf numFmtId="166" fontId="7" fillId="33" borderId="0" xfId="28" applyNumberFormat="1" applyFont="1" applyFill="1" applyAlignment="1">
      <alignment vertical="center"/>
    </xf>
    <xf numFmtId="166" fontId="7" fillId="0" borderId="0" xfId="28" applyNumberFormat="1" applyFont="1" applyFill="1" applyAlignment="1">
      <alignment vertical="center"/>
    </xf>
    <xf numFmtId="168" fontId="7" fillId="33" borderId="0" xfId="44" applyNumberFormat="1" applyFont="1" applyFill="1" applyAlignment="1">
      <alignment vertical="center"/>
    </xf>
    <xf numFmtId="4" fontId="7" fillId="33"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172" fontId="7" fillId="33" borderId="4" xfId="0" applyNumberFormat="1" applyFont="1" applyFill="1" applyBorder="1" applyAlignment="1">
      <alignment horizontal="right" vertical="center"/>
    </xf>
    <xf numFmtId="172" fontId="7" fillId="0" borderId="4" xfId="0" applyNumberFormat="1" applyFont="1" applyFill="1" applyBorder="1" applyAlignment="1">
      <alignment horizontal="right" vertical="center"/>
    </xf>
    <xf numFmtId="4" fontId="7" fillId="0" borderId="0" xfId="0" applyNumberFormat="1" applyFont="1" applyFill="1" applyBorder="1" applyAlignment="1">
      <alignment horizontal="center" vertical="center"/>
    </xf>
    <xf numFmtId="172" fontId="7" fillId="33" borderId="0" xfId="0" applyNumberFormat="1" applyFont="1" applyFill="1" applyBorder="1" applyAlignment="1">
      <alignment horizontal="right" vertical="center"/>
    </xf>
    <xf numFmtId="172" fontId="7" fillId="0" borderId="0" xfId="0" applyNumberFormat="1" applyFont="1" applyFill="1" applyBorder="1" applyAlignment="1">
      <alignment horizontal="right" vertical="center"/>
    </xf>
    <xf numFmtId="172" fontId="7" fillId="33" borderId="3" xfId="44" applyNumberFormat="1" applyFont="1" applyFill="1" applyBorder="1" applyAlignment="1">
      <alignment horizontal="right" vertical="center"/>
    </xf>
    <xf numFmtId="172" fontId="7" fillId="0" borderId="3" xfId="44" applyNumberFormat="1" applyFont="1" applyFill="1" applyBorder="1" applyAlignment="1">
      <alignment horizontal="right" vertical="center"/>
    </xf>
    <xf numFmtId="0" fontId="7" fillId="0" borderId="0" xfId="44" applyFont="1" applyFill="1" applyAlignment="1">
      <alignment horizontal="right" vertical="top"/>
    </xf>
    <xf numFmtId="0" fontId="7" fillId="0" borderId="0" xfId="44" applyFont="1" applyFill="1" applyAlignment="1">
      <alignment vertical="top"/>
    </xf>
    <xf numFmtId="0" fontId="7" fillId="0" borderId="0" xfId="44" applyFont="1" applyFill="1" applyAlignment="1">
      <alignment horizontal="justify" vertical="top"/>
    </xf>
    <xf numFmtId="167" fontId="7" fillId="0" borderId="0" xfId="28" applyNumberFormat="1" applyFont="1" applyFill="1" applyAlignment="1">
      <alignment horizontal="center" vertical="center"/>
    </xf>
    <xf numFmtId="168" fontId="6" fillId="0" borderId="0" xfId="44" applyNumberFormat="1" applyFont="1" applyFill="1" applyAlignment="1">
      <alignment vertical="center"/>
    </xf>
    <xf numFmtId="0" fontId="6" fillId="0" borderId="0" xfId="0" applyFont="1" applyFill="1" applyAlignment="1">
      <alignment horizontal="left" vertical="center"/>
    </xf>
    <xf numFmtId="166" fontId="6" fillId="0" borderId="0" xfId="0" applyNumberFormat="1" applyFont="1" applyFill="1" applyAlignment="1">
      <alignment vertical="center"/>
    </xf>
    <xf numFmtId="167" fontId="7" fillId="0" borderId="0" xfId="29" applyNumberFormat="1" applyFont="1" applyFill="1" applyBorder="1" applyAlignment="1">
      <alignment vertical="center"/>
    </xf>
    <xf numFmtId="0" fontId="7" fillId="0" borderId="0" xfId="0" applyFont="1" applyFill="1" applyAlignment="1">
      <alignment vertical="center"/>
    </xf>
    <xf numFmtId="0" fontId="6" fillId="0" borderId="0" xfId="0" applyFont="1" applyFill="1" applyAlignment="1">
      <alignment vertical="center"/>
    </xf>
    <xf numFmtId="165" fontId="8" fillId="0" borderId="0" xfId="0" applyNumberFormat="1" applyFont="1" applyFill="1" applyBorder="1" applyAlignment="1">
      <alignment horizontal="right" vertical="center" wrapText="1"/>
    </xf>
    <xf numFmtId="0" fontId="9" fillId="0" borderId="0" xfId="0" applyFont="1" applyFill="1" applyBorder="1" applyAlignment="1">
      <alignment horizontal="center" vertical="center" wrapText="1"/>
    </xf>
    <xf numFmtId="0" fontId="7" fillId="33"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9" fillId="0" borderId="0" xfId="0" applyFont="1" applyFill="1" applyAlignment="1">
      <alignment horizontal="justify" vertical="center" wrapText="1"/>
    </xf>
    <xf numFmtId="0" fontId="7" fillId="0" borderId="0" xfId="0" applyFont="1" applyFill="1" applyAlignment="1">
      <alignment horizontal="left" vertical="center"/>
    </xf>
    <xf numFmtId="166" fontId="7" fillId="0" borderId="0" xfId="0" applyNumberFormat="1" applyFont="1" applyFill="1" applyAlignment="1">
      <alignment vertical="center"/>
    </xf>
    <xf numFmtId="167" fontId="7" fillId="33" borderId="1" xfId="31" applyNumberFormat="1" applyFont="1" applyFill="1" applyBorder="1" applyAlignment="1">
      <alignment horizontal="right" vertical="center"/>
    </xf>
    <xf numFmtId="167" fontId="7" fillId="0" borderId="0" xfId="29" applyNumberFormat="1" applyFont="1" applyFill="1" applyBorder="1" applyAlignment="1">
      <alignment horizontal="right" vertical="center"/>
    </xf>
    <xf numFmtId="167" fontId="7" fillId="0" borderId="1" xfId="31" applyNumberFormat="1" applyFont="1" applyFill="1" applyBorder="1" applyAlignment="1">
      <alignment horizontal="right" vertical="center"/>
    </xf>
    <xf numFmtId="167" fontId="7" fillId="33" borderId="0" xfId="31" applyNumberFormat="1" applyFont="1" applyFill="1" applyBorder="1" applyAlignment="1">
      <alignment horizontal="right" vertical="center"/>
    </xf>
    <xf numFmtId="167" fontId="7" fillId="0" borderId="0" xfId="31" applyNumberFormat="1" applyFont="1" applyFill="1" applyBorder="1" applyAlignment="1">
      <alignment horizontal="right" vertical="center"/>
    </xf>
    <xf numFmtId="167" fontId="7" fillId="0" borderId="0" xfId="29" applyNumberFormat="1" applyFont="1" applyFill="1" applyAlignment="1">
      <alignment horizontal="right" vertical="center"/>
    </xf>
    <xf numFmtId="167" fontId="7" fillId="33" borderId="0" xfId="29" applyNumberFormat="1" applyFont="1" applyFill="1" applyAlignment="1">
      <alignment horizontal="right" vertical="center"/>
    </xf>
    <xf numFmtId="0" fontId="7" fillId="0" borderId="0" xfId="0" quotePrefix="1" applyFont="1" applyFill="1" applyAlignment="1">
      <alignment vertical="center"/>
    </xf>
    <xf numFmtId="167" fontId="7" fillId="0" borderId="0" xfId="0" applyNumberFormat="1" applyFont="1" applyFill="1" applyBorder="1" applyAlignment="1">
      <alignment vertical="center"/>
    </xf>
    <xf numFmtId="167" fontId="7" fillId="33" borderId="0" xfId="29" applyNumberFormat="1" applyFont="1" applyFill="1" applyBorder="1" applyAlignment="1">
      <alignment horizontal="right" vertical="center"/>
    </xf>
    <xf numFmtId="167" fontId="7" fillId="33" borderId="1" xfId="0" applyNumberFormat="1" applyFont="1" applyFill="1" applyBorder="1" applyAlignment="1">
      <alignment vertical="center"/>
    </xf>
    <xf numFmtId="167" fontId="7" fillId="0" borderId="1" xfId="0" applyNumberFormat="1" applyFont="1" applyFill="1" applyBorder="1" applyAlignment="1">
      <alignment vertical="center"/>
    </xf>
    <xf numFmtId="167" fontId="7" fillId="33" borderId="0" xfId="0" applyNumberFormat="1" applyFont="1" applyFill="1" applyBorder="1" applyAlignment="1">
      <alignment vertical="center"/>
    </xf>
    <xf numFmtId="167" fontId="7" fillId="33" borderId="3" xfId="0" applyNumberFormat="1" applyFont="1" applyFill="1" applyBorder="1" applyAlignment="1">
      <alignment vertical="center"/>
    </xf>
    <xf numFmtId="167" fontId="7" fillId="0" borderId="3" xfId="0" applyNumberFormat="1" applyFont="1" applyFill="1" applyBorder="1" applyAlignment="1">
      <alignment vertical="center"/>
    </xf>
    <xf numFmtId="167" fontId="7" fillId="0" borderId="4" xfId="29" applyNumberFormat="1" applyFont="1" applyFill="1" applyBorder="1" applyAlignment="1">
      <alignment vertical="center"/>
    </xf>
    <xf numFmtId="167" fontId="7" fillId="33" borderId="3" xfId="29" applyNumberFormat="1" applyFont="1" applyFill="1" applyBorder="1" applyAlignment="1">
      <alignment vertical="center"/>
    </xf>
    <xf numFmtId="167" fontId="7" fillId="0" borderId="3" xfId="29" applyNumberFormat="1" applyFont="1" applyFill="1" applyBorder="1" applyAlignment="1">
      <alignment vertical="center"/>
    </xf>
    <xf numFmtId="167" fontId="27" fillId="0" borderId="0" xfId="29" applyNumberFormat="1" applyFont="1" applyFill="1" applyBorder="1" applyAlignment="1">
      <alignment vertical="center"/>
    </xf>
    <xf numFmtId="168" fontId="7" fillId="0" borderId="0" xfId="44" applyNumberFormat="1" applyFont="1" applyFill="1" applyBorder="1" applyAlignment="1" applyProtection="1">
      <alignment horizontal="right" vertical="center"/>
      <protection locked="0"/>
    </xf>
    <xf numFmtId="168" fontId="7" fillId="0" borderId="0" xfId="44" applyNumberFormat="1" applyFont="1" applyFill="1" applyAlignment="1" applyProtection="1">
      <alignment horizontal="right" vertical="center"/>
      <protection locked="0"/>
    </xf>
    <xf numFmtId="168" fontId="6" fillId="0" borderId="0" xfId="44" applyNumberFormat="1" applyFont="1" applyFill="1" applyAlignment="1" applyProtection="1">
      <alignment horizontal="right" vertical="center"/>
      <protection locked="0"/>
    </xf>
    <xf numFmtId="0" fontId="6" fillId="0" borderId="0" xfId="44" applyFont="1" applyFill="1" applyAlignment="1" applyProtection="1">
      <alignment horizontal="left" vertical="center"/>
      <protection locked="0"/>
    </xf>
    <xf numFmtId="0" fontId="6" fillId="0" borderId="1" xfId="44" applyFont="1" applyFill="1" applyBorder="1" applyAlignment="1">
      <alignment horizontal="left" vertical="center"/>
    </xf>
    <xf numFmtId="168" fontId="7" fillId="0" borderId="1" xfId="44" applyNumberFormat="1" applyFont="1" applyFill="1" applyBorder="1" applyAlignment="1" applyProtection="1">
      <alignment horizontal="right" vertical="center"/>
      <protection locked="0"/>
    </xf>
    <xf numFmtId="168" fontId="6" fillId="0" borderId="1" xfId="44" applyNumberFormat="1" applyFont="1" applyFill="1" applyBorder="1" applyAlignment="1" applyProtection="1">
      <alignment horizontal="right" vertical="center"/>
      <protection locked="0"/>
    </xf>
    <xf numFmtId="0" fontId="6" fillId="0" borderId="0" xfId="44" applyFont="1" applyFill="1" applyBorder="1" applyAlignment="1" applyProtection="1">
      <alignment horizontal="left" vertical="center"/>
      <protection locked="0"/>
    </xf>
    <xf numFmtId="165" fontId="6" fillId="0" borderId="1" xfId="44" applyNumberFormat="1" applyFont="1" applyFill="1" applyBorder="1" applyAlignment="1" applyProtection="1">
      <alignment horizontal="center" vertical="center"/>
      <protection locked="0"/>
    </xf>
    <xf numFmtId="165" fontId="6" fillId="0" borderId="0" xfId="44" applyNumberFormat="1" applyFont="1" applyFill="1" applyBorder="1" applyAlignment="1" applyProtection="1">
      <alignment horizontal="center" vertical="center"/>
      <protection locked="0"/>
    </xf>
    <xf numFmtId="0" fontId="7" fillId="0" borderId="0" xfId="44" applyFont="1" applyFill="1" applyAlignment="1" applyProtection="1">
      <alignment vertical="center"/>
      <protection locked="0"/>
    </xf>
    <xf numFmtId="165" fontId="6" fillId="0" borderId="0" xfId="44" applyNumberFormat="1" applyFont="1" applyFill="1" applyAlignment="1" applyProtection="1">
      <alignment horizontal="right" vertical="center"/>
      <protection locked="0"/>
    </xf>
    <xf numFmtId="165" fontId="6" fillId="0" borderId="0" xfId="44" applyNumberFormat="1" applyFont="1" applyFill="1" applyBorder="1" applyAlignment="1" applyProtection="1">
      <alignment horizontal="right" vertical="center"/>
      <protection locked="0"/>
    </xf>
    <xf numFmtId="165" fontId="7" fillId="0" borderId="0" xfId="44" applyNumberFormat="1" applyFont="1" applyFill="1" applyAlignment="1">
      <alignment horizontal="right" vertical="center"/>
    </xf>
    <xf numFmtId="165" fontId="6" fillId="0" borderId="0" xfId="44" applyNumberFormat="1" applyFont="1" applyFill="1" applyAlignment="1">
      <alignment horizontal="right" vertical="center"/>
    </xf>
    <xf numFmtId="0" fontId="6" fillId="0" borderId="0" xfId="44" applyFont="1" applyFill="1" applyAlignment="1" applyProtection="1">
      <alignment vertical="center"/>
      <protection locked="0"/>
    </xf>
    <xf numFmtId="165" fontId="7" fillId="0" borderId="0" xfId="44" applyNumberFormat="1" applyFont="1" applyFill="1" applyAlignment="1" applyProtection="1">
      <alignment horizontal="right" vertical="center"/>
      <protection locked="0"/>
    </xf>
    <xf numFmtId="0" fontId="7" fillId="0" borderId="0" xfId="49" applyFont="1" applyFill="1" applyAlignment="1">
      <alignment vertical="center"/>
    </xf>
    <xf numFmtId="165" fontId="6" fillId="0" borderId="0" xfId="44" quotePrefix="1" applyNumberFormat="1" applyFont="1" applyFill="1" applyBorder="1" applyAlignment="1" applyProtection="1">
      <alignment horizontal="right" vertical="center"/>
      <protection locked="0"/>
    </xf>
    <xf numFmtId="165" fontId="6" fillId="0" borderId="1" xfId="44" applyNumberFormat="1" applyFont="1" applyFill="1" applyBorder="1" applyAlignment="1" applyProtection="1">
      <alignment horizontal="right" vertical="center"/>
      <protection locked="0"/>
    </xf>
    <xf numFmtId="170" fontId="7" fillId="0" borderId="0" xfId="44" applyNumberFormat="1" applyFont="1" applyFill="1" applyBorder="1" applyAlignment="1">
      <alignment horizontal="right" vertical="center"/>
    </xf>
    <xf numFmtId="0" fontId="7" fillId="0" borderId="0" xfId="49" applyFont="1" applyFill="1" applyAlignment="1">
      <alignment horizontal="center" vertical="center"/>
    </xf>
    <xf numFmtId="167" fontId="7" fillId="0" borderId="0" xfId="30" applyNumberFormat="1" applyFont="1" applyFill="1" applyBorder="1" applyAlignment="1">
      <alignment horizontal="right" vertical="center"/>
    </xf>
    <xf numFmtId="0" fontId="7" fillId="0" borderId="0" xfId="44" applyFont="1" applyFill="1" applyAlignment="1" applyProtection="1">
      <alignment horizontal="left" vertical="center"/>
      <protection locked="0"/>
    </xf>
    <xf numFmtId="170" fontId="7" fillId="0" borderId="0" xfId="30" applyNumberFormat="1" applyFont="1" applyFill="1" applyBorder="1" applyAlignment="1">
      <alignment horizontal="right" vertical="center"/>
    </xf>
    <xf numFmtId="167" fontId="7" fillId="0" borderId="4" xfId="30" applyNumberFormat="1" applyFont="1" applyFill="1" applyBorder="1" applyAlignment="1">
      <alignment horizontal="right" vertical="center"/>
    </xf>
    <xf numFmtId="167" fontId="7" fillId="0" borderId="1" xfId="43" applyNumberFormat="1" applyFont="1" applyFill="1" applyBorder="1" applyAlignment="1">
      <alignment horizontal="right" vertical="center"/>
    </xf>
    <xf numFmtId="167" fontId="7" fillId="0" borderId="0" xfId="43" applyNumberFormat="1" applyFont="1" applyFill="1" applyBorder="1" applyAlignment="1">
      <alignment vertical="center"/>
    </xf>
    <xf numFmtId="167" fontId="7" fillId="0" borderId="1" xfId="30" applyNumberFormat="1" applyFont="1" applyFill="1" applyBorder="1" applyAlignment="1">
      <alignment horizontal="right" vertical="center"/>
    </xf>
    <xf numFmtId="167" fontId="7" fillId="0" borderId="0" xfId="0" applyNumberFormat="1" applyFont="1" applyFill="1"/>
    <xf numFmtId="170" fontId="7" fillId="0" borderId="0" xfId="31" applyNumberFormat="1" applyFont="1" applyFill="1" applyBorder="1" applyAlignment="1">
      <alignment horizontal="right" vertical="center"/>
    </xf>
    <xf numFmtId="167" fontId="7" fillId="0" borderId="3" xfId="31" applyNumberFormat="1" applyFont="1" applyFill="1" applyBorder="1" applyAlignment="1">
      <alignment horizontal="right" vertical="center"/>
    </xf>
    <xf numFmtId="167" fontId="7" fillId="33" borderId="4" xfId="30" applyNumberFormat="1" applyFont="1" applyFill="1" applyBorder="1" applyAlignment="1">
      <alignment horizontal="right" vertical="center"/>
    </xf>
    <xf numFmtId="167" fontId="7" fillId="33" borderId="1" xfId="30" applyNumberFormat="1" applyFont="1" applyFill="1" applyBorder="1" applyAlignment="1">
      <alignment horizontal="right" vertical="center"/>
    </xf>
    <xf numFmtId="168" fontId="7" fillId="33" borderId="0" xfId="44" applyNumberFormat="1" applyFont="1" applyFill="1" applyBorder="1" applyAlignment="1" applyProtection="1">
      <alignment horizontal="right" vertical="center"/>
      <protection locked="0"/>
    </xf>
    <xf numFmtId="0" fontId="6" fillId="0" borderId="0" xfId="44" quotePrefix="1" applyFont="1" applyFill="1" applyAlignment="1" applyProtection="1">
      <alignment vertical="center"/>
      <protection locked="0"/>
    </xf>
    <xf numFmtId="167" fontId="7" fillId="33" borderId="0" xfId="30" applyNumberFormat="1" applyFont="1" applyFill="1" applyBorder="1" applyAlignment="1">
      <alignment horizontal="right" vertical="center"/>
    </xf>
    <xf numFmtId="167" fontId="7" fillId="33" borderId="1" xfId="43" applyNumberFormat="1" applyFont="1" applyFill="1" applyBorder="1" applyAlignment="1">
      <alignment horizontal="right" vertical="center"/>
    </xf>
    <xf numFmtId="167" fontId="7" fillId="33" borderId="3" xfId="31" applyNumberFormat="1" applyFont="1" applyFill="1" applyBorder="1" applyAlignment="1">
      <alignment horizontal="right" vertical="center"/>
    </xf>
    <xf numFmtId="0" fontId="7" fillId="0" borderId="4" xfId="44" applyFont="1" applyFill="1" applyBorder="1" applyAlignment="1" applyProtection="1">
      <alignment vertical="center"/>
      <protection locked="0"/>
    </xf>
    <xf numFmtId="0" fontId="6" fillId="0" borderId="4" xfId="44" applyFont="1" applyFill="1" applyBorder="1" applyAlignment="1" applyProtection="1">
      <alignment horizontal="left" vertical="center"/>
      <protection locked="0"/>
    </xf>
    <xf numFmtId="165" fontId="7" fillId="0" borderId="4" xfId="49" applyNumberFormat="1" applyFont="1" applyFill="1" applyBorder="1" applyAlignment="1">
      <alignment horizontal="right" vertical="center"/>
    </xf>
    <xf numFmtId="166" fontId="6" fillId="0" borderId="0" xfId="44" applyNumberFormat="1" applyFont="1" applyFill="1" applyBorder="1" applyAlignment="1" applyProtection="1">
      <alignment horizontal="right" vertical="center"/>
      <protection locked="0"/>
    </xf>
    <xf numFmtId="166" fontId="6" fillId="0" borderId="0" xfId="44" applyNumberFormat="1" applyFont="1" applyFill="1" applyBorder="1" applyAlignment="1" applyProtection="1">
      <alignment horizontal="center" vertical="center"/>
      <protection locked="0"/>
    </xf>
    <xf numFmtId="165" fontId="6" fillId="0" borderId="0" xfId="44" applyNumberFormat="1" applyFont="1" applyFill="1" applyAlignment="1" applyProtection="1">
      <alignment horizontal="right"/>
      <protection locked="0"/>
    </xf>
    <xf numFmtId="165" fontId="6" fillId="0" borderId="0" xfId="44" applyNumberFormat="1" applyFont="1" applyFill="1" applyBorder="1" applyAlignment="1" applyProtection="1">
      <alignment horizontal="right"/>
      <protection locked="0"/>
    </xf>
    <xf numFmtId="165" fontId="6" fillId="0" borderId="0" xfId="44" applyNumberFormat="1" applyFont="1" applyFill="1" applyBorder="1" applyAlignment="1">
      <alignment vertical="center"/>
    </xf>
    <xf numFmtId="165" fontId="6" fillId="0" borderId="0" xfId="44" applyNumberFormat="1" applyFont="1" applyFill="1" applyBorder="1" applyAlignment="1" applyProtection="1">
      <alignment horizontal="center"/>
      <protection locked="0"/>
    </xf>
    <xf numFmtId="165" fontId="6" fillId="0" borderId="0" xfId="44" applyNumberFormat="1" applyFont="1" applyAlignment="1">
      <alignment horizontal="right" vertical="center"/>
    </xf>
    <xf numFmtId="165" fontId="7" fillId="0" borderId="0" xfId="44" applyNumberFormat="1" applyFont="1" applyFill="1" applyBorder="1" applyAlignment="1">
      <alignment vertical="center"/>
    </xf>
    <xf numFmtId="168" fontId="6" fillId="0" borderId="0" xfId="44" applyNumberFormat="1" applyFont="1" applyFill="1" applyBorder="1" applyAlignment="1">
      <alignment horizontal="right" vertical="center"/>
    </xf>
    <xf numFmtId="168" fontId="6" fillId="0" borderId="0" xfId="44" applyNumberFormat="1" applyFont="1" applyFill="1" applyBorder="1" applyAlignment="1" applyProtection="1">
      <alignment horizontal="right" vertical="center"/>
      <protection locked="0"/>
    </xf>
    <xf numFmtId="167" fontId="7" fillId="0" borderId="0" xfId="44" applyNumberFormat="1" applyFont="1" applyFill="1" applyBorder="1" applyAlignment="1" applyProtection="1">
      <alignment horizontal="right" vertical="center"/>
      <protection locked="0"/>
    </xf>
    <xf numFmtId="170" fontId="7" fillId="0" borderId="0" xfId="44" applyNumberFormat="1" applyFont="1" applyFill="1" applyBorder="1" applyAlignment="1" applyProtection="1">
      <alignment horizontal="right" vertical="center"/>
      <protection locked="0"/>
    </xf>
    <xf numFmtId="167" fontId="7" fillId="0" borderId="3" xfId="44" applyNumberFormat="1" applyFont="1" applyFill="1" applyBorder="1" applyAlignment="1" applyProtection="1">
      <alignment horizontal="right" vertical="center"/>
      <protection locked="0"/>
    </xf>
    <xf numFmtId="0" fontId="6" fillId="0" borderId="0" xfId="49" quotePrefix="1" applyFont="1" applyFill="1" applyAlignment="1">
      <alignment vertical="center"/>
    </xf>
    <xf numFmtId="167" fontId="7" fillId="33" borderId="0" xfId="44" applyNumberFormat="1" applyFont="1" applyFill="1" applyBorder="1" applyAlignment="1" applyProtection="1">
      <alignment horizontal="right" vertical="center"/>
      <protection locked="0"/>
    </xf>
    <xf numFmtId="167" fontId="7" fillId="33" borderId="3" xfId="44" applyNumberFormat="1" applyFont="1" applyFill="1" applyBorder="1" applyAlignment="1" applyProtection="1">
      <alignment horizontal="right" vertical="center"/>
      <protection locked="0"/>
    </xf>
    <xf numFmtId="0" fontId="7" fillId="0" borderId="1" xfId="44" applyFont="1" applyFill="1" applyBorder="1" applyAlignment="1" applyProtection="1">
      <alignment vertical="center"/>
      <protection locked="0"/>
    </xf>
    <xf numFmtId="166" fontId="7" fillId="0" borderId="1" xfId="44" applyNumberFormat="1" applyFont="1" applyFill="1" applyBorder="1" applyAlignment="1" applyProtection="1">
      <alignment horizontal="right" vertical="center"/>
      <protection locked="0"/>
    </xf>
    <xf numFmtId="168" fontId="7" fillId="0" borderId="0" xfId="44" applyNumberFormat="1" applyFont="1" applyFill="1" applyBorder="1" applyAlignment="1" applyProtection="1">
      <alignment horizontal="center" vertical="center"/>
      <protection locked="0"/>
    </xf>
    <xf numFmtId="168" fontId="7" fillId="0" borderId="0" xfId="44" applyNumberFormat="1" applyFont="1" applyFill="1" applyAlignment="1">
      <alignment horizontal="right" vertical="center"/>
    </xf>
    <xf numFmtId="168" fontId="7" fillId="0" borderId="1" xfId="44" applyNumberFormat="1" applyFont="1" applyFill="1" applyBorder="1" applyAlignment="1" applyProtection="1">
      <alignment horizontal="center" vertical="center"/>
      <protection locked="0"/>
    </xf>
    <xf numFmtId="0" fontId="6" fillId="0" borderId="0" xfId="44" applyFont="1" applyFill="1" applyBorder="1" applyAlignment="1">
      <alignment horizontal="left" vertical="center"/>
    </xf>
    <xf numFmtId="168" fontId="7" fillId="0" borderId="0" xfId="44" applyNumberFormat="1" applyFont="1" applyFill="1" applyBorder="1" applyAlignment="1">
      <alignment horizontal="right" vertical="center"/>
    </xf>
    <xf numFmtId="0" fontId="6" fillId="0" borderId="0" xfId="44" applyFont="1" applyFill="1" applyBorder="1" applyAlignment="1">
      <alignment horizontal="center" vertical="center"/>
    </xf>
    <xf numFmtId="165" fontId="6" fillId="33" borderId="0" xfId="52" applyNumberFormat="1" applyFont="1" applyFill="1" applyBorder="1" applyAlignment="1">
      <alignment horizontal="right" vertical="center"/>
    </xf>
    <xf numFmtId="167" fontId="7" fillId="33" borderId="1" xfId="44" applyNumberFormat="1" applyFont="1" applyFill="1" applyBorder="1" applyAlignment="1">
      <alignment horizontal="right" vertical="center"/>
    </xf>
    <xf numFmtId="167" fontId="7" fillId="0" borderId="1" xfId="44" applyNumberFormat="1" applyFont="1" applyFill="1" applyBorder="1" applyAlignment="1">
      <alignment horizontal="right" vertical="center"/>
    </xf>
    <xf numFmtId="0" fontId="7" fillId="0" borderId="0" xfId="46" applyFont="1" applyFill="1" applyAlignment="1">
      <alignment vertical="center"/>
    </xf>
    <xf numFmtId="1" fontId="7" fillId="0" borderId="0" xfId="44" applyNumberFormat="1" applyFont="1" applyFill="1" applyAlignment="1">
      <alignment horizontal="center" vertical="center"/>
    </xf>
    <xf numFmtId="165" fontId="7" fillId="0" borderId="4" xfId="44" applyNumberFormat="1" applyFont="1" applyFill="1" applyBorder="1" applyAlignment="1">
      <alignment horizontal="right" vertical="center"/>
    </xf>
    <xf numFmtId="167" fontId="7" fillId="33" borderId="0" xfId="33" applyNumberFormat="1" applyFont="1" applyFill="1" applyBorder="1" applyAlignment="1">
      <alignment horizontal="right" vertical="center"/>
    </xf>
    <xf numFmtId="167" fontId="7" fillId="0" borderId="0" xfId="33" applyNumberFormat="1" applyFont="1" applyFill="1" applyBorder="1" applyAlignment="1">
      <alignment horizontal="right" vertical="center"/>
    </xf>
    <xf numFmtId="165" fontId="7" fillId="33" borderId="0" xfId="44" applyNumberFormat="1" applyFont="1" applyFill="1" applyAlignment="1">
      <alignment horizontal="right" vertical="center"/>
    </xf>
    <xf numFmtId="167" fontId="7" fillId="33" borderId="0" xfId="33" applyNumberFormat="1" applyFont="1" applyFill="1" applyAlignment="1">
      <alignment horizontal="right" vertical="center"/>
    </xf>
    <xf numFmtId="167" fontId="7" fillId="0" borderId="0" xfId="33" applyNumberFormat="1" applyFont="1" applyFill="1" applyAlignment="1">
      <alignment horizontal="right" vertical="center"/>
    </xf>
    <xf numFmtId="167" fontId="7" fillId="33" borderId="1" xfId="33" applyNumberFormat="1" applyFont="1" applyFill="1" applyBorder="1" applyAlignment="1">
      <alignment horizontal="right" vertical="center"/>
    </xf>
    <xf numFmtId="167" fontId="7" fillId="0" borderId="1" xfId="33" applyNumberFormat="1" applyFont="1" applyFill="1" applyBorder="1" applyAlignment="1">
      <alignment horizontal="right" vertical="center"/>
    </xf>
    <xf numFmtId="165" fontId="7" fillId="33" borderId="0" xfId="47" applyNumberFormat="1" applyFont="1" applyFill="1" applyBorder="1" applyAlignment="1">
      <alignment horizontal="right" vertical="center"/>
    </xf>
    <xf numFmtId="165" fontId="7" fillId="0" borderId="0" xfId="47" applyNumberFormat="1" applyFont="1" applyFill="1" applyBorder="1" applyAlignment="1">
      <alignment horizontal="right" vertical="center"/>
    </xf>
    <xf numFmtId="167" fontId="7" fillId="33" borderId="1" xfId="47" applyNumberFormat="1" applyFont="1" applyFill="1" applyBorder="1" applyAlignment="1">
      <alignment horizontal="right" vertical="center"/>
    </xf>
    <xf numFmtId="167" fontId="7" fillId="0" borderId="1" xfId="47" applyNumberFormat="1" applyFont="1" applyFill="1" applyBorder="1" applyAlignment="1">
      <alignment horizontal="right" vertical="center"/>
    </xf>
    <xf numFmtId="167" fontId="27" fillId="33" borderId="0" xfId="44" applyNumberFormat="1" applyFont="1" applyFill="1" applyBorder="1" applyAlignment="1">
      <alignment horizontal="right" vertical="center"/>
    </xf>
    <xf numFmtId="167" fontId="7" fillId="0" borderId="0" xfId="28" applyNumberFormat="1" applyFont="1" applyFill="1" applyBorder="1" applyAlignment="1">
      <alignment horizontal="center" vertical="center"/>
    </xf>
    <xf numFmtId="0" fontId="7" fillId="0" borderId="1" xfId="52" applyFont="1" applyFill="1" applyBorder="1" applyAlignment="1">
      <alignment horizontal="left" vertical="center" wrapText="1"/>
    </xf>
    <xf numFmtId="0" fontId="7" fillId="0" borderId="4" xfId="52" applyFont="1" applyFill="1" applyBorder="1" applyAlignment="1">
      <alignment horizontal="left" vertical="center" wrapText="1"/>
    </xf>
    <xf numFmtId="167" fontId="6" fillId="0" borderId="1" xfId="28" applyNumberFormat="1" applyFont="1" applyFill="1" applyBorder="1" applyAlignment="1">
      <alignment horizontal="center" vertical="center"/>
    </xf>
    <xf numFmtId="0" fontId="7" fillId="0" borderId="0" xfId="54" applyFont="1" applyFill="1" applyAlignment="1">
      <alignment horizontal="justify" vertical="top"/>
    </xf>
    <xf numFmtId="167" fontId="6" fillId="0" borderId="0" xfId="28" applyNumberFormat="1" applyFont="1" applyFill="1" applyAlignment="1">
      <alignment horizontal="center" vertical="center"/>
    </xf>
    <xf numFmtId="0" fontId="7" fillId="0" borderId="0" xfId="52" applyFont="1" applyFill="1" applyAlignment="1">
      <alignment horizontal="center" vertical="center"/>
    </xf>
    <xf numFmtId="0" fontId="7" fillId="0" borderId="1" xfId="52" applyFont="1" applyFill="1" applyBorder="1" applyAlignment="1">
      <alignment horizontal="justify" vertical="center"/>
    </xf>
    <xf numFmtId="165" fontId="6" fillId="0" borderId="1" xfId="44" applyNumberFormat="1" applyFont="1" applyFill="1" applyBorder="1" applyAlignment="1" applyProtection="1">
      <alignment horizontal="center" vertical="center"/>
      <protection locked="0"/>
    </xf>
    <xf numFmtId="165" fontId="6" fillId="0" borderId="5" xfId="44" applyNumberFormat="1" applyFont="1" applyFill="1" applyBorder="1" applyAlignment="1" applyProtection="1">
      <alignment horizontal="center" vertical="center"/>
      <protection locked="0"/>
    </xf>
    <xf numFmtId="168" fontId="6" fillId="0" borderId="4" xfId="44" applyNumberFormat="1" applyFont="1" applyFill="1" applyBorder="1" applyAlignment="1" applyProtection="1">
      <alignment horizontal="center" vertical="center"/>
      <protection locked="0"/>
    </xf>
    <xf numFmtId="165" fontId="6" fillId="0" borderId="4" xfId="44" applyNumberFormat="1" applyFont="1" applyFill="1" applyBorder="1" applyAlignment="1">
      <alignment horizontal="center" vertical="center"/>
    </xf>
    <xf numFmtId="0" fontId="7" fillId="0" borderId="1" xfId="52" applyFont="1" applyFill="1" applyBorder="1" applyAlignment="1">
      <alignment vertical="center"/>
    </xf>
  </cellXfs>
  <cellStyles count="6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xr:uid="{00000000-0005-0000-0000-00001C000000}"/>
    <cellStyle name="Comma 2 3" xfId="30" xr:uid="{00000000-0005-0000-0000-00001D000000}"/>
    <cellStyle name="Comma 3" xfId="31" xr:uid="{00000000-0005-0000-0000-00001E000000}"/>
    <cellStyle name="Comma 3 2" xfId="32" xr:uid="{00000000-0005-0000-0000-00001F000000}"/>
    <cellStyle name="Comma 3 3 2" xfId="33" xr:uid="{00000000-0005-0000-0000-000020000000}"/>
    <cellStyle name="Explanatory Text" xfId="34" builtinId="53" customBuiltin="1"/>
    <cellStyle name="Good" xfId="35" builtinId="26" customBuiltin="1"/>
    <cellStyle name="Heading 1" xfId="36" builtinId="16" customBuiltin="1"/>
    <cellStyle name="Heading 2" xfId="37" builtinId="17" customBuiltin="1"/>
    <cellStyle name="Heading 3" xfId="38" builtinId="18" customBuiltin="1"/>
    <cellStyle name="Heading 4" xfId="39" builtinId="19" customBuiltin="1"/>
    <cellStyle name="Input" xfId="40" builtinId="20" customBuiltin="1"/>
    <cellStyle name="Linked Cell" xfId="41" builtinId="24" customBuiltin="1"/>
    <cellStyle name="Neutral" xfId="42" builtinId="28" customBuiltin="1"/>
    <cellStyle name="Normal" xfId="0" builtinId="0" customBuiltin="1"/>
    <cellStyle name="Normal 11 2" xfId="43" xr:uid="{00000000-0005-0000-0000-00002B000000}"/>
    <cellStyle name="Normal 2" xfId="44" xr:uid="{00000000-0005-0000-0000-00002C000000}"/>
    <cellStyle name="Normal 2 14" xfId="45" xr:uid="{00000000-0005-0000-0000-00002D000000}"/>
    <cellStyle name="Normal 2 2" xfId="46" xr:uid="{00000000-0005-0000-0000-00002E000000}"/>
    <cellStyle name="Normal 27" xfId="47" xr:uid="{00000000-0005-0000-0000-00002F000000}"/>
    <cellStyle name="Normal 3" xfId="48" xr:uid="{00000000-0005-0000-0000-000030000000}"/>
    <cellStyle name="Normal 3 2" xfId="49" xr:uid="{00000000-0005-0000-0000-000031000000}"/>
    <cellStyle name="Normal 4" xfId="50" xr:uid="{00000000-0005-0000-0000-000032000000}"/>
    <cellStyle name="Normal_Noble-311207_Revised 250208" xfId="51" xr:uid="{00000000-0005-0000-0000-000033000000}"/>
    <cellStyle name="Normal_Noble-E04" xfId="52" xr:uid="{00000000-0005-0000-0000-000034000000}"/>
    <cellStyle name="Normal_PAE(T)_310309" xfId="53" xr:uid="{00000000-0005-0000-0000-000035000000}"/>
    <cellStyle name="Normal_PAE_FS" xfId="54" xr:uid="{00000000-0005-0000-0000-000036000000}"/>
    <cellStyle name="Note" xfId="55" builtinId="10" customBuiltin="1"/>
    <cellStyle name="Output" xfId="56" builtinId="21" customBuiltin="1"/>
    <cellStyle name="Percent" xfId="57" builtinId="5" customBuiltin="1"/>
    <cellStyle name="Title" xfId="58" builtinId="15" customBuiltin="1"/>
    <cellStyle name="Total" xfId="59" builtinId="25" customBuiltin="1"/>
    <cellStyle name="Warning Text" xfId="60"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4.0.41\GPC%20RC%20Finance%20Community\Documents%20and%20Settings\janechaya%20manoonsiri\Desktop\JOB\JNC\2008\Final\Documents%20and%20Settings\juthamas%20ounmonkol\My%20Documents\Nokia\2004\Lead%20Nokia%20301204%20(inc.%20adj%20RE%20B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4.0.41\GPC%20RC%20Finance%20Community\Documents%20and%20Settings\yavittha%20sutthiattha\My%20Documents\My%20Job\2008\PAE\Cost-0309-update_30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4.0.41\GPC%20RC%20Finance%20Community\ACpool\NOBLECEN\conso\CONSO%20SUB%20Q1%202003%20aaa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4.0.41\GPC%20RC%20Finance%20Community\Package%20Note\Documents%20and%20Settings\chawanin%20tritavornyu\My%20Documents\Aura%20Recovered%20Files\Worksheet%20in%20(C)%205000%20Assets%20Combined%20Leadsheet"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slsugar\account_1\DOCUME~1\NALINE~1\LOCALS~1\Temp\notesC9812B\SUD_LJATS_Q2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4.0.41\GPC%20RC%20Finance%20Community\KPI%20Database\LPG%20METER%20SEPTEMBER%202003%20N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slsugar\account_1\WINDOWS\TEMP\DEPCARF2(&#3594;&#3633;&#3618;&#3623;&#3633;&#3602;&#3609;&#366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24.0.41\GPC%20RC%20Finance%20Community\Shared%20folder\Lucanet\Conso%202016\Conso%202016%2012\Income%20Tax\TUE1%20CS16%20-%20compared%202015%20vs%202016.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6340A%20Testing%20leasing%20agreement-Nissan-%20for%20L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amrong-xp\account_1\Documents%20and%20Settings\wannipa.KSLGROUP\Local%20Settings\Temporary%20Internet%20Files\OLK4\6.&#3649;&#3610;&#3610;&#3615;&#3629;&#3619;&#3660;&#3617;&#3619;&#3634;&#3618;&#3591;&#3634;&#3609;&#3585;&#3634;&#3619;&#3648;&#3591;&#3636;&#3609;&#3611;&#3619;&#3632;&#3592;&#3635;&#3623;&#3633;&#36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 RE BF"/>
      <sheetName val="Control BS"/>
      <sheetName val="Control PL"/>
      <sheetName val="3000 AR"/>
      <sheetName val="3100 Sales"/>
      <sheetName val="3300 AP"/>
      <sheetName val="3440 FG"/>
      <sheetName val="3700 CGS"/>
      <sheetName val="3750 Oper "/>
      <sheetName val="3800 FA"/>
      <sheetName val="4100 Cash"/>
      <sheetName val="4200 Market Secu"/>
      <sheetName val="4600 Fin In&amp;Ep"/>
      <sheetName val="5100 Prepaid"/>
      <sheetName val="5300 Interco"/>
      <sheetName val="5500 Provision"/>
      <sheetName val="5600 Current Tax"/>
      <sheetName val="5800 Non oper"/>
      <sheetName val="6100 Capital"/>
      <sheetName val="SUD"/>
      <sheetName val="TB 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กู้คืน_Sheet1"/>
      <sheetName val="กู้คืน_Sheet2"/>
      <sheetName val="กู้คืน_Sheet3"/>
      <sheetName val="กู้คืน_Sheet4"/>
      <sheetName val="กู้คืน_Sheet5"/>
      <sheetName val="กู้คืน_Sheet6"/>
      <sheetName val="กู้คืน_Sheet7"/>
      <sheetName val="กู้คืน_Sheet8"/>
      <sheetName val="XXXX"/>
      <sheetName val="กู้คืน_Sheet9"/>
      <sheetName val="กู้คืน_Sheet10"/>
      <sheetName val="XXX0"/>
      <sheetName val="XXX1"/>
      <sheetName val="0000"/>
      <sheetName val="book"/>
      <sheetName val="balance-E"/>
      <sheetName val="balance-thai"/>
      <sheetName val="PL-Q"/>
      <sheetName val="งบแสดงการเปลี่ยน-Q"/>
      <sheetName val="statement-E"/>
      <sheetName val="statement - thai"/>
      <sheetName val="DET-INCOM"/>
      <sheetName val="DETAIL-BS"/>
      <sheetName val="% Income"/>
      <sheetName val="PL-DSBO"/>
      <sheetName val="PL-Project"/>
      <sheetName val="E&amp;I"/>
      <sheetName val="Sheet2"/>
      <sheetName val="PL-ประมาณการ-Q109"/>
      <sheetName val="Ratio"/>
      <sheetName val="Total S&amp;A"/>
      <sheetName val="S&amp;A-05-07"/>
      <sheetName val="PL-M-E"/>
      <sheetName val="OF"/>
      <sheetName val="Petty Cash"/>
      <sheetName val="PL-BY-Division-Y"/>
      <sheetName val="รายการฝากปรับ-Q109"/>
      <sheetName val="Adj-E-Q308"/>
      <sheetName val="เจ้าหนี้ - ผ่อนชำระ"/>
      <sheetName val="acc. ANAX"/>
      <sheetName val="JV-Equity to Cost"/>
      <sheetName val="jv-take eqity"/>
      <sheetName val="Director's remuneration"/>
      <sheetName val="Salary"/>
      <sheetName val="KPMG-08"/>
      <sheetName val="Exp.-WNSR P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are"/>
      <sheetName val="fse10-11"/>
      <sheetName val="fst10-11"/>
      <sheetName val="fse8-9"/>
      <sheetName val="fst8-9"/>
      <sheetName val="fse7-8"/>
      <sheetName val="fse2-6"/>
      <sheetName val="fst3-7 (3)"/>
      <sheetName val="fst3-7"/>
      <sheetName val="q1-2003"/>
      <sheetName val="compare"/>
      <sheetName val="Goodwill"/>
      <sheetName val="Summarized"/>
      <sheetName val="arising"/>
      <sheetName val="loan-advance"/>
      <sheetName val="forward"/>
      <sheetName val="Adj RE 2543"/>
      <sheetName val="หุ้น NBD"/>
      <sheetName val="ค่าเผื่อหนี้สูญ"/>
      <sheetName val="impairment"/>
      <sheetName val="loss carry forward"/>
      <sheetName val="ภาษีถูกหัก"/>
      <sheetName val="Sheet2"/>
      <sheetName val="Non-Statistical Sampling Master"/>
      <sheetName val="Two Step Revenue Testing Master"/>
      <sheetName val="Global Data"/>
    </sheetNames>
    <sheetDataSet>
      <sheetData sheetId="0"/>
      <sheetData sheetId="1"/>
      <sheetData sheetId="2"/>
      <sheetData sheetId="3"/>
      <sheetData sheetId="4"/>
      <sheetData sheetId="5"/>
      <sheetData sheetId="6"/>
      <sheetData sheetId="7"/>
      <sheetData sheetId="8"/>
      <sheetData sheetId="9" refreshError="1">
        <row r="1">
          <cell r="C1" t="str">
            <v>Noble Development Public Co., Ltd.</v>
          </cell>
        </row>
        <row r="2">
          <cell r="C2" t="str">
            <v>Consolidated  Financial Statement  -Sep  2002</v>
          </cell>
          <cell r="D2">
            <v>0</v>
          </cell>
          <cell r="E2">
            <v>0</v>
          </cell>
          <cell r="F2">
            <v>0</v>
          </cell>
          <cell r="G2">
            <v>0</v>
          </cell>
          <cell r="H2">
            <v>0</v>
          </cell>
          <cell r="I2">
            <v>0</v>
          </cell>
          <cell r="J2">
            <v>0</v>
          </cell>
          <cell r="K2">
            <v>0</v>
          </cell>
          <cell r="L2">
            <v>0</v>
          </cell>
          <cell r="M2">
            <v>3401490.55</v>
          </cell>
        </row>
        <row r="4">
          <cell r="D4" t="str">
            <v>BALANCE  SHEET</v>
          </cell>
        </row>
        <row r="5">
          <cell r="C5" t="str">
            <v>ASSETS</v>
          </cell>
        </row>
        <row r="6">
          <cell r="C6" t="str">
            <v>Current Assets</v>
          </cell>
        </row>
        <row r="7">
          <cell r="D7" t="str">
            <v>Cash at bank</v>
          </cell>
        </row>
        <row r="8">
          <cell r="D8" t="str">
            <v>Short-Term Investment</v>
          </cell>
        </row>
        <row r="9">
          <cell r="D9" t="str">
            <v>Accounts  Receivable</v>
          </cell>
        </row>
        <row r="10">
          <cell r="D10" t="str">
            <v>Unbilled Receivable</v>
          </cell>
        </row>
        <row r="11">
          <cell r="D11" t="str">
            <v>Loan&amp; Advance  to Aff. Co.,</v>
          </cell>
        </row>
        <row r="12">
          <cell r="D12" t="str">
            <v>loan to other company</v>
          </cell>
        </row>
        <row r="13">
          <cell r="D13" t="str">
            <v>Inventory</v>
          </cell>
        </row>
        <row r="14">
          <cell r="D14" t="str">
            <v>Real Estate Development</v>
          </cell>
        </row>
        <row r="15">
          <cell r="C15" t="str">
            <v>Other Current Asset</v>
          </cell>
        </row>
        <row r="16">
          <cell r="C16" t="str">
            <v>Land Deposit</v>
          </cell>
        </row>
        <row r="17">
          <cell r="D17" t="str">
            <v xml:space="preserve">Accrued Management Fee </v>
          </cell>
        </row>
        <row r="18">
          <cell r="D18" t="str">
            <v>Advance to contractors</v>
          </cell>
        </row>
        <row r="19">
          <cell r="D19" t="str">
            <v xml:space="preserve">Other </v>
          </cell>
        </row>
        <row r="20">
          <cell r="D20" t="str">
            <v>Total Current Assets</v>
          </cell>
          <cell r="E20">
            <v>0</v>
          </cell>
          <cell r="F20">
            <v>2508742107.7599998</v>
          </cell>
        </row>
        <row r="21">
          <cell r="C21" t="str">
            <v>Account receivable(Long term)</v>
          </cell>
        </row>
        <row r="22">
          <cell r="C22" t="str">
            <v>Investments in and loans to subsidiaries:-</v>
          </cell>
        </row>
        <row r="23">
          <cell r="D23" t="str">
            <v>Long Term Loan to Related</v>
          </cell>
        </row>
        <row r="24">
          <cell r="D24" t="str">
            <v>Investment to Related Company</v>
          </cell>
        </row>
        <row r="25">
          <cell r="C25" t="str">
            <v>Investment to Associated Company</v>
          </cell>
          <cell r="D25" t="str">
            <v>Investment to Related Company</v>
          </cell>
        </row>
        <row r="26">
          <cell r="C26" t="str">
            <v>Investment to Other Comany</v>
          </cell>
          <cell r="D26" t="str">
            <v>Investment to Related Company</v>
          </cell>
        </row>
        <row r="27">
          <cell r="D27" t="str">
            <v>Investment to Associate  Company</v>
          </cell>
        </row>
        <row r="28">
          <cell r="D28" t="str">
            <v>LOng-Term Investment</v>
          </cell>
        </row>
        <row r="29">
          <cell r="C29" t="str">
            <v>Loan to Others</v>
          </cell>
        </row>
        <row r="30">
          <cell r="C30" t="str">
            <v>Land-Future Development</v>
          </cell>
        </row>
        <row r="31">
          <cell r="C31" t="str">
            <v>Property Plant &amp; Equip.</v>
          </cell>
        </row>
        <row r="32">
          <cell r="C32" t="str">
            <v>Goodwill</v>
          </cell>
        </row>
        <row r="33">
          <cell r="C33" t="str">
            <v>Pre-Operating Exp.</v>
          </cell>
        </row>
        <row r="34">
          <cell r="C34" t="str">
            <v>Other Assets:-</v>
          </cell>
        </row>
        <row r="35">
          <cell r="D35" t="str">
            <v>Deposit for forward rate</v>
          </cell>
        </row>
        <row r="36">
          <cell r="D36" t="str">
            <v>Deposit for Investment</v>
          </cell>
        </row>
        <row r="37">
          <cell r="D37" t="str">
            <v>Other</v>
          </cell>
        </row>
        <row r="38">
          <cell r="C38" t="str">
            <v>Total Asset</v>
          </cell>
        </row>
        <row r="39">
          <cell r="C39" t="str">
            <v>LIABILITIES AND SHARE HOLDERS' EQUITY</v>
          </cell>
        </row>
        <row r="40">
          <cell r="C40" t="str">
            <v>Current Liabilities</v>
          </cell>
        </row>
        <row r="41">
          <cell r="D41" t="str">
            <v>Bank Overdraft</v>
          </cell>
        </row>
        <row r="42">
          <cell r="D42" t="str">
            <v>Payable to Contractor-Relate Comp.</v>
          </cell>
        </row>
        <row r="43">
          <cell r="D43" t="str">
            <v>Payable to Contractor</v>
          </cell>
        </row>
        <row r="44">
          <cell r="C44" t="str">
            <v>Short term loan</v>
          </cell>
        </row>
        <row r="45">
          <cell r="C45" t="str">
            <v>Unearned from construction</v>
          </cell>
        </row>
        <row r="46">
          <cell r="C46" t="str">
            <v>Bond due with 1 Yr</v>
          </cell>
        </row>
        <row r="47">
          <cell r="C47" t="str">
            <v>Adv.Received from Customer</v>
          </cell>
        </row>
        <row r="48">
          <cell r="C48" t="str">
            <v>Loan from Aff. Co.,</v>
          </cell>
        </row>
        <row r="49">
          <cell r="C49" t="str">
            <v>Other Current Liabilities:-</v>
          </cell>
          <cell r="D49">
            <v>0</v>
          </cell>
          <cell r="E49">
            <v>0</v>
          </cell>
          <cell r="F49">
            <v>87592496.589999989</v>
          </cell>
        </row>
        <row r="50">
          <cell r="D50" t="str">
            <v>Accrued Interest</v>
          </cell>
        </row>
        <row r="51">
          <cell r="D51" t="str">
            <v>Accrued Exp.</v>
          </cell>
        </row>
        <row r="52">
          <cell r="D52" t="str">
            <v>Forward payable</v>
          </cell>
        </row>
        <row r="53">
          <cell r="D53" t="str">
            <v xml:space="preserve">Other </v>
          </cell>
        </row>
        <row r="54">
          <cell r="D54" t="str">
            <v>Total Current LIabilities</v>
          </cell>
        </row>
        <row r="55">
          <cell r="C55" t="str">
            <v>Longterm Loan</v>
          </cell>
        </row>
        <row r="56">
          <cell r="C56" t="str">
            <v>Longterm Loan from Related</v>
          </cell>
        </row>
        <row r="57">
          <cell r="C57" t="str">
            <v>Liabilities arisen from Investment in subsuduaries</v>
          </cell>
        </row>
        <row r="58">
          <cell r="C58" t="str">
            <v>Liabilities arisen from Investment in associate comp.</v>
          </cell>
        </row>
        <row r="59">
          <cell r="C59" t="str">
            <v>Other Liabilities</v>
          </cell>
        </row>
        <row r="60">
          <cell r="D60" t="str">
            <v>Acrrued longterm interest</v>
          </cell>
        </row>
        <row r="61">
          <cell r="D61" t="str">
            <v>Other</v>
          </cell>
        </row>
        <row r="62">
          <cell r="C62" t="str">
            <v>Total Liablities</v>
          </cell>
        </row>
        <row r="63">
          <cell r="C63" t="str">
            <v>Minority Interest</v>
          </cell>
        </row>
        <row r="64">
          <cell r="C64" t="str">
            <v>Shareholders'Equity</v>
          </cell>
        </row>
        <row r="65">
          <cell r="D65" t="str">
            <v>Capital-Fully Paid Up</v>
          </cell>
        </row>
        <row r="66">
          <cell r="D66" t="str">
            <v>Premium</v>
          </cell>
        </row>
        <row r="67">
          <cell r="D67" t="str">
            <v>Discount</v>
          </cell>
        </row>
        <row r="68">
          <cell r="D68" t="str">
            <v>R /E-Appropriated-Legal reserve</v>
          </cell>
          <cell r="E68">
            <v>0</v>
          </cell>
          <cell r="F68">
            <v>273478203.39965993</v>
          </cell>
        </row>
        <row r="69">
          <cell r="D69" t="str">
            <v>R/E Dificits;-</v>
          </cell>
          <cell r="E69">
            <v>0</v>
          </cell>
          <cell r="F69">
            <v>752925128.44965994</v>
          </cell>
        </row>
        <row r="70">
          <cell r="D70" t="str">
            <v>Retained Earning</v>
          </cell>
          <cell r="E70">
            <v>0</v>
          </cell>
          <cell r="F70">
            <v>-1597871427.2676105</v>
          </cell>
        </row>
        <row r="71">
          <cell r="D71" t="str">
            <v>Net Profit (Loss)</v>
          </cell>
        </row>
        <row r="73">
          <cell r="D73" t="str">
            <v>Total Shareholders' Equity</v>
          </cell>
        </row>
        <row r="74">
          <cell r="C74" t="str">
            <v>TOTAL LIABILITIES AND SHARE HOLDERS' EQUITY</v>
          </cell>
        </row>
        <row r="75">
          <cell r="D75" t="str">
            <v>DIFF.</v>
          </cell>
        </row>
        <row r="79">
          <cell r="D79" t="str">
            <v xml:space="preserve">INCOME  STATEMENT </v>
          </cell>
        </row>
        <row r="81">
          <cell r="C81" t="str">
            <v>REVENUES</v>
          </cell>
        </row>
        <row r="82">
          <cell r="C82" t="str">
            <v>Sales</v>
          </cell>
        </row>
        <row r="83">
          <cell r="C83" t="str">
            <v xml:space="preserve"> Income from Construction serviced</v>
          </cell>
        </row>
        <row r="84">
          <cell r="C84" t="str">
            <v>Service income</v>
          </cell>
        </row>
        <row r="86">
          <cell r="C86" t="str">
            <v>Gain from sell of investment in subsidiary,net:-</v>
          </cell>
        </row>
        <row r="87">
          <cell r="C87" t="str">
            <v xml:space="preserve">    Gain from sell </v>
          </cell>
        </row>
        <row r="88">
          <cell r="C88" t="str">
            <v>Gain from Exchange rate</v>
          </cell>
        </row>
        <row r="89">
          <cell r="C89" t="str">
            <v>Gain from cancelled contracts</v>
          </cell>
          <cell r="D89">
            <v>0</v>
          </cell>
          <cell r="E89">
            <v>0</v>
          </cell>
          <cell r="F89">
            <v>1873.4699999999721</v>
          </cell>
        </row>
        <row r="90">
          <cell r="C90" t="str">
            <v>Other income</v>
          </cell>
        </row>
        <row r="91">
          <cell r="C91" t="str">
            <v xml:space="preserve">    Management Fee </v>
          </cell>
        </row>
        <row r="92">
          <cell r="C92" t="str">
            <v>Interest Income</v>
          </cell>
        </row>
        <row r="93">
          <cell r="C93" t="str">
            <v xml:space="preserve">    Others</v>
          </cell>
        </row>
        <row r="94">
          <cell r="C94" t="str">
            <v>Total Revenues</v>
          </cell>
        </row>
        <row r="95">
          <cell r="C95" t="str">
            <v>EXPENSES</v>
          </cell>
        </row>
        <row r="96">
          <cell r="C96" t="str">
            <v>Cost of sales</v>
          </cell>
        </row>
        <row r="97">
          <cell r="C97" t="str">
            <v>Cost of Construction services</v>
          </cell>
        </row>
        <row r="98">
          <cell r="C98" t="str">
            <v>Cost of service</v>
          </cell>
        </row>
        <row r="99">
          <cell r="C99" t="str">
            <v>CM FEE</v>
          </cell>
        </row>
        <row r="100">
          <cell r="C100" t="str">
            <v>Loss from Forward Rate</v>
          </cell>
        </row>
        <row r="101">
          <cell r="C101" t="str">
            <v>Selling and&amp; administrative expenses</v>
          </cell>
        </row>
        <row r="102">
          <cell r="C102" t="str">
            <v>Directors' remuneration</v>
          </cell>
        </row>
        <row r="103">
          <cell r="C103" t="str">
            <v xml:space="preserve">    Depreciation &amp; Amortisation</v>
          </cell>
        </row>
        <row r="104">
          <cell r="C104" t="str">
            <v>Gain(Loss) from Subsidiary Co.</v>
          </cell>
        </row>
        <row r="105">
          <cell r="C105" t="str">
            <v>Total Expenses</v>
          </cell>
        </row>
        <row r="106">
          <cell r="C106" t="str">
            <v>Profit (Loss) before Tax &amp; Extra ordinary Item</v>
          </cell>
        </row>
        <row r="107">
          <cell r="C107" t="str">
            <v>Interest Exp.</v>
          </cell>
        </row>
        <row r="108">
          <cell r="C108" t="str">
            <v>Income Tax</v>
          </cell>
        </row>
        <row r="109">
          <cell r="C109" t="str">
            <v>Profit (Loss) After Tax &amp; before  Extra ordinary Item</v>
          </cell>
        </row>
        <row r="110">
          <cell r="C110" t="str">
            <v>Gain(Loss) from Other Co.</v>
          </cell>
        </row>
        <row r="111">
          <cell r="C111" t="str">
            <v xml:space="preserve"> Less Minorty Interest</v>
          </cell>
        </row>
        <row r="112">
          <cell r="C112" t="str">
            <v>Net Profit</v>
          </cell>
        </row>
        <row r="116">
          <cell r="C116" t="str">
            <v>Investment</v>
          </cell>
        </row>
        <row r="117">
          <cell r="C117" t="str">
            <v>N. Investment</v>
          </cell>
        </row>
        <row r="118">
          <cell r="C118" t="str">
            <v>Gain from Investment</v>
          </cell>
        </row>
        <row r="119">
          <cell r="C119" t="str">
            <v>Loss from Investment</v>
          </cell>
        </row>
        <row r="120">
          <cell r="C120" t="str">
            <v>Mi</v>
          </cell>
        </row>
        <row r="121">
          <cell r="C121" t="str">
            <v>Goodwill Amor.</v>
          </cell>
        </row>
        <row r="122">
          <cell r="C122" t="str">
            <v>N.Goodwill Amor.</v>
          </cell>
        </row>
        <row r="123">
          <cell r="C123" t="str">
            <v>Gain from Investment</v>
          </cell>
        </row>
        <row r="124">
          <cell r="C124" t="str">
            <v>Loss from Investment</v>
          </cell>
        </row>
        <row r="127">
          <cell r="C127" t="str">
            <v>Consolidation Transaction</v>
          </cell>
        </row>
        <row r="128">
          <cell r="C128" t="str">
            <v>Capital</v>
          </cell>
        </row>
        <row r="129">
          <cell r="C129" t="str">
            <v>R/E</v>
          </cell>
        </row>
        <row r="130">
          <cell r="C130" t="str">
            <v>Gain(Loss) from Sub.</v>
          </cell>
        </row>
        <row r="131">
          <cell r="C131" t="str">
            <v>Mi (B/S)</v>
          </cell>
        </row>
        <row r="132">
          <cell r="C132" t="str">
            <v>Mi (P/L)</v>
          </cell>
        </row>
        <row r="133">
          <cell r="C133" t="str">
            <v>Investment</v>
          </cell>
        </row>
        <row r="134">
          <cell r="C134" t="str">
            <v>Investment (Loss)</v>
          </cell>
        </row>
        <row r="135">
          <cell r="C135" t="str">
            <v>Goodwill</v>
          </cell>
        </row>
        <row r="136">
          <cell r="C136" t="str">
            <v>Goodwill Amor.</v>
          </cell>
        </row>
        <row r="137">
          <cell r="C137" t="str">
            <v>R/E</v>
          </cell>
        </row>
        <row r="138">
          <cell r="C138" t="str">
            <v>Total</v>
          </cell>
        </row>
        <row r="143">
          <cell r="C143" t="str">
            <v>Loan to Sub.</v>
          </cell>
        </row>
        <row r="144">
          <cell r="C144" t="str">
            <v>NBD</v>
          </cell>
        </row>
        <row r="145">
          <cell r="C145" t="str">
            <v>WPV</v>
          </cell>
        </row>
        <row r="146">
          <cell r="C146" t="str">
            <v>BSS</v>
          </cell>
        </row>
        <row r="147">
          <cell r="C147" t="str">
            <v>BPV</v>
          </cell>
        </row>
        <row r="148">
          <cell r="C148" t="str">
            <v>CON-C</v>
          </cell>
        </row>
        <row r="149">
          <cell r="C149" t="str">
            <v>NPM</v>
          </cell>
        </row>
        <row r="150">
          <cell r="C150" t="str">
            <v>BSM</v>
          </cell>
        </row>
        <row r="151">
          <cell r="C151" t="str">
            <v>Allowance for doubtful Loan</v>
          </cell>
        </row>
        <row r="152">
          <cell r="C152" t="str">
            <v>WT</v>
          </cell>
        </row>
        <row r="153">
          <cell r="C153" t="str">
            <v>RC</v>
          </cell>
        </row>
        <row r="154">
          <cell r="C154" t="str">
            <v>Total</v>
          </cell>
        </row>
        <row r="155">
          <cell r="C155" t="str">
            <v>Others</v>
          </cell>
        </row>
        <row r="156">
          <cell r="C156" t="str">
            <v>BPV</v>
          </cell>
        </row>
        <row r="157">
          <cell r="C157" t="str">
            <v>BSH</v>
          </cell>
        </row>
        <row r="158">
          <cell r="C158" t="str">
            <v>Total</v>
          </cell>
        </row>
        <row r="159">
          <cell r="C159" t="str">
            <v>G.Total</v>
          </cell>
        </row>
        <row r="160">
          <cell r="C160" t="str">
            <v>Accrued Interest Received</v>
          </cell>
        </row>
        <row r="161">
          <cell r="C161" t="str">
            <v>NBD</v>
          </cell>
        </row>
        <row r="162">
          <cell r="C162" t="str">
            <v>WPV</v>
          </cell>
        </row>
        <row r="163">
          <cell r="C163" t="str">
            <v>BSS</v>
          </cell>
        </row>
        <row r="164">
          <cell r="C164" t="str">
            <v>BPV</v>
          </cell>
        </row>
        <row r="165">
          <cell r="C165" t="str">
            <v>CON-C</v>
          </cell>
        </row>
        <row r="166">
          <cell r="C166" t="str">
            <v>NPM</v>
          </cell>
        </row>
        <row r="167">
          <cell r="C167" t="str">
            <v>BSM</v>
          </cell>
        </row>
        <row r="169">
          <cell r="C169" t="str">
            <v>WT</v>
          </cell>
        </row>
        <row r="170">
          <cell r="C170" t="str">
            <v>RC</v>
          </cell>
        </row>
        <row r="171">
          <cell r="C171" t="str">
            <v>Total</v>
          </cell>
        </row>
        <row r="172">
          <cell r="C172" t="str">
            <v>Others</v>
          </cell>
        </row>
        <row r="173">
          <cell r="C173" t="str">
            <v>BPV</v>
          </cell>
        </row>
        <row r="174">
          <cell r="C174" t="str">
            <v>BSH</v>
          </cell>
        </row>
        <row r="175">
          <cell r="C175" t="str">
            <v>BSH</v>
          </cell>
          <cell r="D175" t="str">
            <v>ค่าเผื่อหนี้สงสัยจะสูญ</v>
          </cell>
        </row>
        <row r="176">
          <cell r="C176" t="str">
            <v>Total</v>
          </cell>
        </row>
        <row r="177">
          <cell r="C177" t="str">
            <v>G.Total</v>
          </cell>
        </row>
        <row r="179">
          <cell r="C179" t="str">
            <v>NBD</v>
          </cell>
        </row>
        <row r="180">
          <cell r="C180" t="str">
            <v>WPV</v>
          </cell>
        </row>
        <row r="181">
          <cell r="C181" t="str">
            <v>BSS</v>
          </cell>
        </row>
        <row r="183">
          <cell r="C183" t="str">
            <v>CON-C</v>
          </cell>
        </row>
        <row r="184">
          <cell r="C184" t="str">
            <v>NPM</v>
          </cell>
        </row>
        <row r="185">
          <cell r="C185" t="str">
            <v>BSM</v>
          </cell>
        </row>
        <row r="186">
          <cell r="C186" t="str">
            <v>WT</v>
          </cell>
        </row>
        <row r="187">
          <cell r="C187" t="str">
            <v>RC</v>
          </cell>
        </row>
        <row r="188">
          <cell r="C188" t="str">
            <v>Total</v>
          </cell>
        </row>
        <row r="189">
          <cell r="C189" t="str">
            <v>BPV</v>
          </cell>
        </row>
        <row r="193">
          <cell r="C193" t="str">
            <v>NBD</v>
          </cell>
        </row>
        <row r="194">
          <cell r="C194" t="str">
            <v>WPV</v>
          </cell>
        </row>
        <row r="195">
          <cell r="C195" t="str">
            <v>BSS</v>
          </cell>
        </row>
        <row r="196">
          <cell r="C196" t="str">
            <v>CON-C</v>
          </cell>
        </row>
        <row r="197">
          <cell r="C197" t="str">
            <v>NPM</v>
          </cell>
        </row>
        <row r="198">
          <cell r="C198" t="str">
            <v>BSM</v>
          </cell>
        </row>
        <row r="200">
          <cell r="C200" t="str">
            <v>WT</v>
          </cell>
        </row>
        <row r="201">
          <cell r="C201" t="str">
            <v>RC</v>
          </cell>
        </row>
        <row r="203">
          <cell r="C203" t="str">
            <v>other</v>
          </cell>
        </row>
        <row r="204">
          <cell r="C204" t="str">
            <v>BPV</v>
          </cell>
        </row>
        <row r="205">
          <cell r="C205" t="str">
            <v>Total</v>
          </cell>
        </row>
        <row r="209">
          <cell r="F209" t="str">
            <v>Diff</v>
          </cell>
        </row>
        <row r="210">
          <cell r="C210" t="str">
            <v>NBD</v>
          </cell>
        </row>
        <row r="211">
          <cell r="C211" t="str">
            <v>WPV</v>
          </cell>
        </row>
        <row r="212">
          <cell r="C212" t="str">
            <v>BSS</v>
          </cell>
        </row>
        <row r="213">
          <cell r="C213" t="str">
            <v>BPV</v>
          </cell>
        </row>
        <row r="214">
          <cell r="C214" t="str">
            <v>CON-C</v>
          </cell>
        </row>
        <row r="215">
          <cell r="C215" t="str">
            <v>NPM</v>
          </cell>
        </row>
        <row r="216">
          <cell r="C216" t="str">
            <v>BSM</v>
          </cell>
        </row>
        <row r="217">
          <cell r="C217" t="str">
            <v>WT</v>
          </cell>
        </row>
        <row r="218">
          <cell r="C218" t="str">
            <v>RC</v>
          </cell>
        </row>
        <row r="219">
          <cell r="C219" t="str">
            <v>Total</v>
          </cell>
        </row>
        <row r="220">
          <cell r="C220" t="str">
            <v>Others</v>
          </cell>
        </row>
        <row r="221">
          <cell r="C221" t="str">
            <v>NE</v>
          </cell>
        </row>
        <row r="222">
          <cell r="C222" t="str">
            <v>BSH</v>
          </cell>
        </row>
        <row r="223">
          <cell r="C223" t="str">
            <v>NP</v>
          </cell>
        </row>
        <row r="224">
          <cell r="C224" t="str">
            <v>Total</v>
          </cell>
        </row>
        <row r="226">
          <cell r="C226" t="str">
            <v>Retention</v>
          </cell>
        </row>
        <row r="227">
          <cell r="C227" t="str">
            <v>NBD</v>
          </cell>
        </row>
        <row r="228">
          <cell r="C228" t="str">
            <v>WPV</v>
          </cell>
        </row>
        <row r="230">
          <cell r="C230" t="str">
            <v>Advance to Contractor</v>
          </cell>
        </row>
        <row r="231">
          <cell r="C231" t="str">
            <v>RC</v>
          </cell>
        </row>
        <row r="234">
          <cell r="C234" t="str">
            <v>VAT</v>
          </cell>
        </row>
        <row r="236">
          <cell r="C236" t="str">
            <v>Retention</v>
          </cell>
        </row>
        <row r="237">
          <cell r="C237" t="str">
            <v>RC</v>
          </cell>
        </row>
        <row r="239">
          <cell r="C239" t="str">
            <v>Loan from Sub.</v>
          </cell>
        </row>
        <row r="240">
          <cell r="C240" t="str">
            <v>NBD</v>
          </cell>
        </row>
        <row r="241">
          <cell r="C241" t="str">
            <v>WPV</v>
          </cell>
        </row>
        <row r="242">
          <cell r="C242" t="str">
            <v>BSS</v>
          </cell>
        </row>
        <row r="243">
          <cell r="C243" t="str">
            <v>BPV</v>
          </cell>
        </row>
        <row r="244">
          <cell r="C244" t="str">
            <v>CON-C</v>
          </cell>
        </row>
        <row r="245">
          <cell r="C245" t="str">
            <v>NPM</v>
          </cell>
        </row>
        <row r="246">
          <cell r="C246" t="str">
            <v>BSM</v>
          </cell>
        </row>
        <row r="247">
          <cell r="C247" t="str">
            <v>WT</v>
          </cell>
        </row>
        <row r="248">
          <cell r="C248" t="str">
            <v>Total</v>
          </cell>
        </row>
        <row r="250">
          <cell r="C250" t="str">
            <v>NBD</v>
          </cell>
        </row>
        <row r="251">
          <cell r="C251" t="str">
            <v>WPV</v>
          </cell>
        </row>
        <row r="252">
          <cell r="C252" t="str">
            <v>BSS</v>
          </cell>
        </row>
        <row r="253">
          <cell r="C253" t="str">
            <v>BPV</v>
          </cell>
        </row>
        <row r="254">
          <cell r="C254" t="str">
            <v>CON-C</v>
          </cell>
        </row>
        <row r="255">
          <cell r="C255" t="str">
            <v>NPM</v>
          </cell>
        </row>
        <row r="256">
          <cell r="C256" t="str">
            <v>BSM</v>
          </cell>
        </row>
        <row r="257">
          <cell r="C257" t="str">
            <v>WT</v>
          </cell>
        </row>
        <row r="258">
          <cell r="C258" t="str">
            <v>Total</v>
          </cell>
        </row>
        <row r="260">
          <cell r="C260" t="str">
            <v>NBD</v>
          </cell>
        </row>
        <row r="261">
          <cell r="C261" t="str">
            <v>WPV</v>
          </cell>
        </row>
        <row r="262">
          <cell r="C262" t="str">
            <v>BSS</v>
          </cell>
        </row>
        <row r="263">
          <cell r="C263" t="str">
            <v>BPV</v>
          </cell>
        </row>
        <row r="264">
          <cell r="C264" t="str">
            <v>CON-C</v>
          </cell>
        </row>
        <row r="265">
          <cell r="C265" t="str">
            <v>NPM</v>
          </cell>
        </row>
        <row r="266">
          <cell r="C266" t="str">
            <v>BSM</v>
          </cell>
        </row>
        <row r="267">
          <cell r="C267" t="str">
            <v>WT</v>
          </cell>
        </row>
        <row r="268">
          <cell r="C268" t="str">
            <v>Total</v>
          </cell>
        </row>
        <row r="272">
          <cell r="C272" t="str">
            <v>Accrued Interest-center</v>
          </cell>
        </row>
        <row r="273">
          <cell r="D273" t="str">
            <v>center</v>
          </cell>
        </row>
        <row r="274">
          <cell r="D274" t="str">
            <v>Wanapinklao</v>
          </cell>
        </row>
        <row r="275">
          <cell r="D275" t="str">
            <v xml:space="preserve">Tara </v>
          </cell>
        </row>
        <row r="276">
          <cell r="D276" t="str">
            <v>w-pol</v>
          </cell>
        </row>
        <row r="277">
          <cell r="D277" t="str">
            <v>ruam</v>
          </cell>
        </row>
        <row r="278">
          <cell r="D278" t="str">
            <v>Anawana</v>
          </cell>
        </row>
        <row r="279">
          <cell r="D279" t="str">
            <v>Ora</v>
          </cell>
        </row>
        <row r="280">
          <cell r="D280" t="str">
            <v>Ngamwongwan</v>
          </cell>
        </row>
        <row r="281">
          <cell r="D281" t="str">
            <v>Pawan</v>
          </cell>
        </row>
        <row r="282">
          <cell r="D282" t="str">
            <v>Thapra</v>
          </cell>
        </row>
        <row r="283">
          <cell r="C283" t="str">
            <v>Specific Tax</v>
          </cell>
        </row>
        <row r="284">
          <cell r="D284" t="str">
            <v>center</v>
          </cell>
        </row>
        <row r="285">
          <cell r="D285" t="str">
            <v>Wanapinklao</v>
          </cell>
        </row>
        <row r="286">
          <cell r="D286" t="str">
            <v xml:space="preserve">Tara </v>
          </cell>
        </row>
        <row r="287">
          <cell r="D287" t="str">
            <v>w-pol</v>
          </cell>
        </row>
        <row r="288">
          <cell r="D288" t="str">
            <v>ruam</v>
          </cell>
        </row>
        <row r="289">
          <cell r="D289" t="str">
            <v>Anawana</v>
          </cell>
        </row>
        <row r="290">
          <cell r="D290" t="str">
            <v>Ora</v>
          </cell>
        </row>
        <row r="291">
          <cell r="D291" t="str">
            <v>Ngamwongwan</v>
          </cell>
        </row>
        <row r="292">
          <cell r="D292" t="str">
            <v>Pawan</v>
          </cell>
        </row>
        <row r="293">
          <cell r="D293" t="str">
            <v>Thapra</v>
          </cell>
        </row>
        <row r="294">
          <cell r="C294" t="str">
            <v>Accrued Income Tax+vat</v>
          </cell>
        </row>
        <row r="295">
          <cell r="D295" t="str">
            <v>center</v>
          </cell>
        </row>
        <row r="296">
          <cell r="D296" t="str">
            <v>Wanapinklao</v>
          </cell>
        </row>
        <row r="297">
          <cell r="D297" t="str">
            <v xml:space="preserve">Tara </v>
          </cell>
        </row>
        <row r="298">
          <cell r="D298" t="str">
            <v>w-pol</v>
          </cell>
        </row>
        <row r="299">
          <cell r="D299" t="str">
            <v>ruam</v>
          </cell>
        </row>
        <row r="300">
          <cell r="D300" t="str">
            <v>Anawana</v>
          </cell>
        </row>
        <row r="301">
          <cell r="D301" t="str">
            <v>Ora</v>
          </cell>
        </row>
        <row r="302">
          <cell r="D302" t="str">
            <v>Ngamwongwan</v>
          </cell>
        </row>
        <row r="303">
          <cell r="D303" t="str">
            <v>Pawan</v>
          </cell>
        </row>
        <row r="304">
          <cell r="D304" t="str">
            <v>Thapra</v>
          </cell>
        </row>
        <row r="305">
          <cell r="C305" t="str">
            <v>Accrued Expenses</v>
          </cell>
        </row>
        <row r="306">
          <cell r="D306" t="str">
            <v>center</v>
          </cell>
        </row>
        <row r="307">
          <cell r="D307" t="str">
            <v>Wanapinklao</v>
          </cell>
        </row>
        <row r="308">
          <cell r="D308" t="str">
            <v xml:space="preserve">Tara </v>
          </cell>
        </row>
        <row r="309">
          <cell r="D309" t="str">
            <v>w-pol</v>
          </cell>
        </row>
        <row r="310">
          <cell r="D310" t="str">
            <v>ruam</v>
          </cell>
        </row>
        <row r="311">
          <cell r="D311" t="str">
            <v>Anawana</v>
          </cell>
        </row>
        <row r="312">
          <cell r="D312" t="str">
            <v>Ora</v>
          </cell>
        </row>
        <row r="313">
          <cell r="D313" t="str">
            <v>Ngamwongwan</v>
          </cell>
        </row>
        <row r="314">
          <cell r="D314" t="str">
            <v>Pawan</v>
          </cell>
        </row>
        <row r="315">
          <cell r="D315" t="str">
            <v>Thapra</v>
          </cell>
        </row>
        <row r="318">
          <cell r="C318" t="str">
            <v>Accrued rental</v>
          </cell>
        </row>
        <row r="319">
          <cell r="C319" t="str">
            <v>NBD</v>
          </cell>
        </row>
        <row r="320">
          <cell r="C320" t="str">
            <v>WTH</v>
          </cell>
        </row>
        <row r="321">
          <cell r="C321" t="str">
            <v>Accrued Management Fee</v>
          </cell>
        </row>
        <row r="322">
          <cell r="C322" t="str">
            <v>NBD</v>
          </cell>
        </row>
        <row r="328">
          <cell r="C328" t="str">
            <v>Payable to Contractor/Unbill  Receivable  Excluded VAT</v>
          </cell>
        </row>
        <row r="329">
          <cell r="C329" t="str">
            <v>RC</v>
          </cell>
        </row>
        <row r="330">
          <cell r="C330" t="str">
            <v>BSS</v>
          </cell>
        </row>
        <row r="331">
          <cell r="C331" t="str">
            <v>NBP</v>
          </cell>
        </row>
        <row r="332">
          <cell r="C332" t="str">
            <v>VAT Construction Cost</v>
          </cell>
        </row>
        <row r="336">
          <cell r="C336" t="str">
            <v>Advance Received from Customer(Relate Company)</v>
          </cell>
        </row>
        <row r="337">
          <cell r="C337" t="str">
            <v>NBD</v>
          </cell>
        </row>
        <row r="338">
          <cell r="C338" t="str">
            <v>WPV</v>
          </cell>
        </row>
        <row r="339">
          <cell r="C339" t="str">
            <v>BSS</v>
          </cell>
        </row>
        <row r="341">
          <cell r="C341" t="str">
            <v>Interest Income</v>
          </cell>
        </row>
        <row r="342">
          <cell r="C342" t="str">
            <v>NBD</v>
          </cell>
        </row>
        <row r="343">
          <cell r="C343" t="str">
            <v>WPV</v>
          </cell>
        </row>
        <row r="344">
          <cell r="C344" t="str">
            <v>BSS</v>
          </cell>
        </row>
        <row r="345">
          <cell r="C345" t="str">
            <v>BPV</v>
          </cell>
        </row>
        <row r="346">
          <cell r="C346" t="str">
            <v>CON-C</v>
          </cell>
        </row>
        <row r="347">
          <cell r="C347" t="str">
            <v>WT</v>
          </cell>
        </row>
        <row r="348">
          <cell r="C348" t="str">
            <v>NPM</v>
          </cell>
        </row>
        <row r="349">
          <cell r="C349" t="str">
            <v>BSM</v>
          </cell>
        </row>
        <row r="350">
          <cell r="C350" t="str">
            <v>BSM</v>
          </cell>
        </row>
        <row r="351">
          <cell r="C351" t="str">
            <v>RC</v>
          </cell>
        </row>
        <row r="352">
          <cell r="C352" t="str">
            <v>Total</v>
          </cell>
        </row>
        <row r="353">
          <cell r="C353" t="str">
            <v>Others</v>
          </cell>
        </row>
        <row r="354">
          <cell r="C354" t="str">
            <v>NE</v>
          </cell>
        </row>
        <row r="355">
          <cell r="C355" t="str">
            <v>NH</v>
          </cell>
        </row>
        <row r="356">
          <cell r="C356" t="str">
            <v>NH</v>
          </cell>
        </row>
        <row r="357">
          <cell r="C357" t="str">
            <v>Total</v>
          </cell>
        </row>
        <row r="358">
          <cell r="C358" t="str">
            <v>G.Total</v>
          </cell>
        </row>
        <row r="359">
          <cell r="C359" t="str">
            <v>Fin.&amp; Bank center</v>
          </cell>
        </row>
        <row r="360">
          <cell r="D360" t="str">
            <v>center</v>
          </cell>
        </row>
        <row r="361">
          <cell r="C361">
            <v>4421</v>
          </cell>
          <cell r="D361" t="str">
            <v>Wanapinklao</v>
          </cell>
        </row>
        <row r="362">
          <cell r="C362">
            <v>4425</v>
          </cell>
          <cell r="D362" t="str">
            <v xml:space="preserve">Tara </v>
          </cell>
        </row>
        <row r="363">
          <cell r="D363" t="str">
            <v>w-pol</v>
          </cell>
        </row>
        <row r="364">
          <cell r="C364">
            <v>4421</v>
          </cell>
          <cell r="D364" t="str">
            <v>ruam</v>
          </cell>
        </row>
        <row r="365">
          <cell r="D365" t="str">
            <v>Anawana</v>
          </cell>
        </row>
        <row r="366">
          <cell r="D366" t="str">
            <v>Ora</v>
          </cell>
        </row>
        <row r="367">
          <cell r="D367" t="str">
            <v>Ngamwongwan</v>
          </cell>
        </row>
        <row r="368">
          <cell r="D368" t="str">
            <v>Pawan</v>
          </cell>
        </row>
        <row r="369">
          <cell r="D369" t="str">
            <v>Thapra</v>
          </cell>
        </row>
        <row r="373">
          <cell r="C373" t="str">
            <v>NBD</v>
          </cell>
        </row>
        <row r="374">
          <cell r="C374" t="str">
            <v>BSS</v>
          </cell>
        </row>
        <row r="379">
          <cell r="C379" t="str">
            <v>NBD</v>
          </cell>
        </row>
        <row r="380">
          <cell r="C380" t="str">
            <v>WPV</v>
          </cell>
        </row>
        <row r="381">
          <cell r="C381" t="str">
            <v>BSS</v>
          </cell>
        </row>
        <row r="382">
          <cell r="C382" t="str">
            <v>BPV</v>
          </cell>
        </row>
        <row r="383">
          <cell r="C383" t="str">
            <v>CON-C</v>
          </cell>
        </row>
        <row r="384">
          <cell r="C384" t="str">
            <v>NPM</v>
          </cell>
        </row>
        <row r="385">
          <cell r="C385" t="str">
            <v>BSM</v>
          </cell>
        </row>
        <row r="386">
          <cell r="C386" t="str">
            <v>WT</v>
          </cell>
        </row>
        <row r="387">
          <cell r="C387" t="str">
            <v>Total</v>
          </cell>
        </row>
        <row r="388">
          <cell r="C388" t="str">
            <v>Vat</v>
          </cell>
        </row>
        <row r="389">
          <cell r="C389" t="str">
            <v>G.Total</v>
          </cell>
        </row>
        <row r="390">
          <cell r="C390" t="str">
            <v>Other</v>
          </cell>
        </row>
        <row r="394">
          <cell r="C394" t="str">
            <v>NBD</v>
          </cell>
        </row>
        <row r="395">
          <cell r="C395" t="str">
            <v>WPV</v>
          </cell>
        </row>
        <row r="396">
          <cell r="C396" t="str">
            <v>BSS</v>
          </cell>
        </row>
        <row r="397">
          <cell r="C397" t="str">
            <v>BPV</v>
          </cell>
        </row>
        <row r="398">
          <cell r="C398" t="str">
            <v>CON-C</v>
          </cell>
        </row>
        <row r="399">
          <cell r="C399" t="str">
            <v>NPM</v>
          </cell>
        </row>
        <row r="400">
          <cell r="C400" t="str">
            <v>BSM</v>
          </cell>
        </row>
        <row r="401">
          <cell r="C401" t="str">
            <v>WT</v>
          </cell>
        </row>
        <row r="402">
          <cell r="C402" t="str">
            <v>Total</v>
          </cell>
        </row>
        <row r="404">
          <cell r="D404">
            <v>230591.10999999987</v>
          </cell>
        </row>
        <row r="406">
          <cell r="C406" t="str">
            <v>NBD</v>
          </cell>
        </row>
        <row r="407">
          <cell r="C407" t="str">
            <v>WPV</v>
          </cell>
        </row>
        <row r="408">
          <cell r="C408" t="str">
            <v>BSS</v>
          </cell>
        </row>
        <row r="409">
          <cell r="C409" t="str">
            <v>BPV</v>
          </cell>
        </row>
        <row r="410">
          <cell r="C410" t="str">
            <v>CON-C</v>
          </cell>
        </row>
        <row r="411">
          <cell r="C411" t="str">
            <v>NPM</v>
          </cell>
        </row>
        <row r="412">
          <cell r="C412" t="str">
            <v>BSM</v>
          </cell>
        </row>
        <row r="413">
          <cell r="C413" t="str">
            <v>WT</v>
          </cell>
        </row>
        <row r="414">
          <cell r="C414" t="str">
            <v>Total</v>
          </cell>
        </row>
        <row r="415">
          <cell r="C415" t="str">
            <v>Others</v>
          </cell>
        </row>
        <row r="416">
          <cell r="C416" t="str">
            <v>NE</v>
          </cell>
        </row>
        <row r="417">
          <cell r="C417" t="str">
            <v>NH</v>
          </cell>
        </row>
        <row r="418">
          <cell r="C418" t="str">
            <v>Total</v>
          </cell>
        </row>
        <row r="419">
          <cell r="C419" t="str">
            <v>G.Total</v>
          </cell>
        </row>
        <row r="420">
          <cell r="C420" t="str">
            <v>Fin.&amp; Bank+center</v>
          </cell>
        </row>
        <row r="421">
          <cell r="D421" t="str">
            <v>center</v>
          </cell>
        </row>
        <row r="422">
          <cell r="D422" t="str">
            <v>Wanapinklao</v>
          </cell>
        </row>
        <row r="423">
          <cell r="D423" t="str">
            <v xml:space="preserve">Tara </v>
          </cell>
        </row>
        <row r="424">
          <cell r="D424" t="str">
            <v>w-pol</v>
          </cell>
        </row>
        <row r="425">
          <cell r="D425" t="str">
            <v>ruam</v>
          </cell>
        </row>
        <row r="426">
          <cell r="D426" t="str">
            <v>Anawana</v>
          </cell>
        </row>
        <row r="427">
          <cell r="D427" t="str">
            <v>Ora</v>
          </cell>
        </row>
        <row r="428">
          <cell r="D428" t="str">
            <v>Ngamwongwan</v>
          </cell>
        </row>
        <row r="429">
          <cell r="D429" t="str">
            <v>Pawan</v>
          </cell>
        </row>
        <row r="430">
          <cell r="D430" t="str">
            <v>Thapra</v>
          </cell>
        </row>
        <row r="432">
          <cell r="D432" t="str">
            <v xml:space="preserve"> Center received Interest  from Project</v>
          </cell>
        </row>
        <row r="440">
          <cell r="C440" t="str">
            <v>WPV</v>
          </cell>
        </row>
        <row r="441">
          <cell r="C441" t="str">
            <v>BSM</v>
          </cell>
        </row>
        <row r="442">
          <cell r="C442" t="str">
            <v>WT</v>
          </cell>
        </row>
        <row r="446">
          <cell r="C446" t="str">
            <v>WPV</v>
          </cell>
        </row>
        <row r="447">
          <cell r="C447" t="str">
            <v>BSS</v>
          </cell>
        </row>
        <row r="448">
          <cell r="C448" t="str">
            <v>WT</v>
          </cell>
        </row>
        <row r="450">
          <cell r="C450" t="str">
            <v>Total</v>
          </cell>
          <cell r="D450">
            <v>-3032382.4154092143</v>
          </cell>
        </row>
        <row r="451">
          <cell r="C451" t="str">
            <v>NBD&amp;BSS</v>
          </cell>
        </row>
        <row r="452">
          <cell r="C452" t="str">
            <v>NPM&amp;WPV</v>
          </cell>
        </row>
        <row r="453">
          <cell r="C453" t="str">
            <v>RC&amp;NBD</v>
          </cell>
        </row>
        <row r="454">
          <cell r="C454" t="str">
            <v>RC&amp;BSS</v>
          </cell>
        </row>
        <row r="455">
          <cell r="C455" t="str">
            <v>Total</v>
          </cell>
        </row>
        <row r="456">
          <cell r="C456" t="str">
            <v>G.Total</v>
          </cell>
        </row>
        <row r="459">
          <cell r="C459" t="str">
            <v>Ruam</v>
          </cell>
        </row>
        <row r="460">
          <cell r="C460" t="str">
            <v>Lad</v>
          </cell>
        </row>
        <row r="461">
          <cell r="C461" t="str">
            <v>Pin</v>
          </cell>
        </row>
        <row r="462">
          <cell r="C462" t="str">
            <v>Total</v>
          </cell>
        </row>
        <row r="463">
          <cell r="C463" t="str">
            <v>Bond</v>
          </cell>
        </row>
        <row r="464">
          <cell r="C464" t="str">
            <v>Available</v>
          </cell>
        </row>
        <row r="465">
          <cell r="C465" t="str">
            <v>BSM</v>
          </cell>
        </row>
        <row r="466">
          <cell r="C466" t="str">
            <v>WPV</v>
          </cell>
        </row>
        <row r="470">
          <cell r="C470" t="str">
            <v>Consolidation ( Adj. Entries)</v>
          </cell>
        </row>
        <row r="471">
          <cell r="C471" t="str">
            <v>Loan from Aff. Co.,</v>
          </cell>
        </row>
        <row r="472">
          <cell r="C472" t="str">
            <v>Loan from Aff. Co.,WPV-CCC</v>
          </cell>
        </row>
        <row r="473">
          <cell r="C473" t="str">
            <v xml:space="preserve">Other </v>
          </cell>
        </row>
        <row r="474">
          <cell r="C474" t="str">
            <v>Accrued Expenses(RC-NBD)</v>
          </cell>
        </row>
        <row r="475">
          <cell r="C475" t="str">
            <v>Loan&amp; Advance  to Aff. Co.,</v>
          </cell>
        </row>
        <row r="476">
          <cell r="C476" t="str">
            <v>Longterm Loan to related</v>
          </cell>
        </row>
        <row r="477">
          <cell r="C477" t="str">
            <v xml:space="preserve">Other </v>
          </cell>
        </row>
        <row r="478">
          <cell r="C478" t="str">
            <v>Accrued Expenses(MGF)</v>
          </cell>
        </row>
        <row r="479">
          <cell r="C479" t="str">
            <v>Accrued Management Fee</v>
          </cell>
          <cell r="D479">
            <v>0</v>
          </cell>
          <cell r="E479">
            <v>0</v>
          </cell>
          <cell r="F479">
            <v>0</v>
          </cell>
        </row>
        <row r="480">
          <cell r="C480" t="str">
            <v>Interst Income</v>
          </cell>
          <cell r="D480">
            <v>0</v>
          </cell>
          <cell r="E480">
            <v>0</v>
          </cell>
          <cell r="F480">
            <v>-3.0000000260770321E-2</v>
          </cell>
        </row>
        <row r="481">
          <cell r="C481" t="str">
            <v>Interst Exp.</v>
          </cell>
        </row>
        <row r="482">
          <cell r="C482" t="str">
            <v>COGS (INT-WPV-NBD)</v>
          </cell>
          <cell r="D482">
            <v>0</v>
          </cell>
          <cell r="E482">
            <v>0</v>
          </cell>
          <cell r="F482" t="str">
            <v>CR</v>
          </cell>
        </row>
        <row r="483">
          <cell r="C483" t="str">
            <v>COGS (INT-WPV-NBD)</v>
          </cell>
        </row>
        <row r="484">
          <cell r="C484" t="str">
            <v>Realestate Develop-WPV</v>
          </cell>
        </row>
        <row r="485">
          <cell r="C485" t="str">
            <v>Real estate Devlpmt.BSS</v>
          </cell>
          <cell r="D485">
            <v>0</v>
          </cell>
          <cell r="E485">
            <v>0</v>
          </cell>
          <cell r="F485" t="str">
            <v>CR</v>
          </cell>
        </row>
        <row r="486">
          <cell r="C486" t="str">
            <v>Real estate devlpmt</v>
          </cell>
        </row>
        <row r="487">
          <cell r="C487" t="str">
            <v>COGS-(CONSTRUCTION-NBD-BSS)</v>
          </cell>
        </row>
        <row r="488">
          <cell r="C488" t="str">
            <v>Sale from constuction</v>
          </cell>
        </row>
        <row r="489">
          <cell r="C489" t="str">
            <v>Real estate devlpmt</v>
          </cell>
        </row>
        <row r="490">
          <cell r="C490" t="str">
            <v>COGS (INT.WTH-NBD)</v>
          </cell>
        </row>
        <row r="491">
          <cell r="C491" t="str">
            <v>Inventoryt.</v>
          </cell>
        </row>
        <row r="492">
          <cell r="C492" t="str">
            <v>Management Fee - Income</v>
          </cell>
        </row>
        <row r="493">
          <cell r="C493" t="str">
            <v>Selling &amp; Adm. Exp. (Mgnt Fee)</v>
          </cell>
        </row>
        <row r="494">
          <cell r="C494" t="str">
            <v>Retained Earning</v>
          </cell>
        </row>
        <row r="495">
          <cell r="C495" t="str">
            <v>COGS</v>
          </cell>
        </row>
        <row r="496">
          <cell r="C496" t="str">
            <v>Impairment</v>
          </cell>
        </row>
        <row r="497">
          <cell r="C497" t="str">
            <v>Payable to Contractor(BPV-BSS,WPV-RC)</v>
          </cell>
        </row>
        <row r="498">
          <cell r="C498" t="str">
            <v>Unbilled completed work(BPV-BSS,WPV-S&amp;P)</v>
          </cell>
        </row>
        <row r="499">
          <cell r="C499" t="str">
            <v>Account receivable(RC-BBD+WPV)</v>
          </cell>
        </row>
        <row r="500">
          <cell r="C500" t="str">
            <v>Other Current Liabilities</v>
          </cell>
        </row>
        <row r="501">
          <cell r="C501" t="str">
            <v>Other Current Lia(Retention)</v>
          </cell>
        </row>
        <row r="502">
          <cell r="C502" t="str">
            <v>Other Current A/C(Account Receivable Retention Cons.)</v>
          </cell>
        </row>
        <row r="503">
          <cell r="C503" t="str">
            <v>Advance to Contractor</v>
          </cell>
        </row>
        <row r="504">
          <cell r="C504" t="str">
            <v>Advance received from Customers</v>
          </cell>
        </row>
        <row r="505">
          <cell r="C505" t="str">
            <v>Other Current Liabilities</v>
          </cell>
        </row>
        <row r="506">
          <cell r="C506" t="str">
            <v>Sale from Construction</v>
          </cell>
        </row>
        <row r="507">
          <cell r="C507" t="str">
            <v>Cost of Construction</v>
          </cell>
        </row>
        <row r="508">
          <cell r="C508" t="str">
            <v>Cost of Good Sold</v>
          </cell>
        </row>
        <row r="509">
          <cell r="C509" t="str">
            <v>Total</v>
          </cell>
        </row>
        <row r="511">
          <cell r="C511" t="str">
            <v>VAT ( Management Fee)</v>
          </cell>
        </row>
        <row r="512">
          <cell r="C512" t="str">
            <v>VAT ( Other Income)</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Drydock"/>
      <sheetName val="Nature of account"/>
      <sheetName val="Vertical Analyze"/>
      <sheetName val="Liquidity ratio"/>
      <sheetName val="Tickmarks"/>
      <sheetName val="Detail- Deposit down payment"/>
      <sheetName val="Review fair value"/>
    </sheetNames>
    <sheetDataSet>
      <sheetData sheetId="0" refreshError="1">
        <row r="2">
          <cell r="G2" t="str">
            <v>Preliminary</v>
          </cell>
          <cell r="I2" t="str">
            <v>AJE</v>
          </cell>
          <cell r="J2" t="str">
            <v>Adjusted</v>
          </cell>
          <cell r="K2" t="str">
            <v>RJE</v>
          </cell>
          <cell r="L2" t="str">
            <v>Mar. 31, 09</v>
          </cell>
          <cell r="N2" t="str">
            <v>Dec. 31, 08</v>
          </cell>
          <cell r="O2">
            <v>0</v>
          </cell>
          <cell r="P2">
            <v>3100000</v>
          </cell>
        </row>
        <row r="3">
          <cell r="G3" t="str">
            <v>GL</v>
          </cell>
          <cell r="N3" t="str">
            <v>PY</v>
          </cell>
        </row>
        <row r="4">
          <cell r="G4">
            <v>758000</v>
          </cell>
          <cell r="I4">
            <v>0</v>
          </cell>
          <cell r="J4">
            <v>758000</v>
          </cell>
          <cell r="K4">
            <v>0</v>
          </cell>
          <cell r="L4">
            <v>758000</v>
          </cell>
          <cell r="N4">
            <v>758000</v>
          </cell>
        </row>
        <row r="5">
          <cell r="G5">
            <v>0</v>
          </cell>
          <cell r="I5">
            <v>0</v>
          </cell>
          <cell r="J5">
            <v>0</v>
          </cell>
          <cell r="K5">
            <v>0</v>
          </cell>
          <cell r="L5">
            <v>0</v>
          </cell>
          <cell r="N5">
            <v>0</v>
          </cell>
        </row>
        <row r="6">
          <cell r="G6">
            <v>111164.62</v>
          </cell>
          <cell r="I6">
            <v>0</v>
          </cell>
          <cell r="J6">
            <v>111164.62</v>
          </cell>
          <cell r="K6">
            <v>0</v>
          </cell>
          <cell r="L6">
            <v>111164.62</v>
          </cell>
          <cell r="N6">
            <v>25250.1</v>
          </cell>
        </row>
        <row r="7">
          <cell r="G7">
            <v>2703280.28</v>
          </cell>
          <cell r="I7">
            <v>0</v>
          </cell>
          <cell r="J7">
            <v>2703280.28</v>
          </cell>
          <cell r="K7">
            <v>0</v>
          </cell>
          <cell r="L7">
            <v>2703280.28</v>
          </cell>
          <cell r="N7">
            <v>297971.88</v>
          </cell>
        </row>
        <row r="8">
          <cell r="G8">
            <v>0</v>
          </cell>
          <cell r="I8">
            <v>0</v>
          </cell>
          <cell r="J8">
            <v>0</v>
          </cell>
          <cell r="K8">
            <v>0</v>
          </cell>
          <cell r="L8">
            <v>0</v>
          </cell>
          <cell r="N8">
            <v>0</v>
          </cell>
        </row>
        <row r="9">
          <cell r="G9">
            <v>8977295.9100000001</v>
          </cell>
          <cell r="I9">
            <v>0</v>
          </cell>
          <cell r="J9">
            <v>8977295.9100000001</v>
          </cell>
          <cell r="K9">
            <v>0</v>
          </cell>
          <cell r="L9">
            <v>8977295.9100000001</v>
          </cell>
          <cell r="N9">
            <v>16827604.710000001</v>
          </cell>
        </row>
        <row r="10">
          <cell r="G10">
            <v>97247032.819999993</v>
          </cell>
          <cell r="I10">
            <v>0</v>
          </cell>
          <cell r="J10">
            <v>97247032.819999993</v>
          </cell>
          <cell r="K10">
            <v>0</v>
          </cell>
          <cell r="L10">
            <v>97247032.819999993</v>
          </cell>
          <cell r="N10">
            <v>70073797.730000004</v>
          </cell>
        </row>
        <row r="11">
          <cell r="G11">
            <v>0</v>
          </cell>
          <cell r="I11">
            <v>0</v>
          </cell>
          <cell r="J11">
            <v>0</v>
          </cell>
          <cell r="K11">
            <v>0</v>
          </cell>
          <cell r="L11">
            <v>0</v>
          </cell>
          <cell r="N11">
            <v>0</v>
          </cell>
        </row>
        <row r="12">
          <cell r="G12">
            <v>1322504.6100000001</v>
          </cell>
          <cell r="I12">
            <v>0</v>
          </cell>
          <cell r="J12">
            <v>1322504.6100000001</v>
          </cell>
          <cell r="K12">
            <v>0</v>
          </cell>
          <cell r="L12">
            <v>1322504.6100000001</v>
          </cell>
          <cell r="N12">
            <v>1164248.25</v>
          </cell>
        </row>
        <row r="13">
          <cell r="G13">
            <v>34916767.039999999</v>
          </cell>
          <cell r="I13">
            <v>0</v>
          </cell>
          <cell r="J13">
            <v>34916767.039999999</v>
          </cell>
          <cell r="K13">
            <v>-180890</v>
          </cell>
          <cell r="L13">
            <v>34735877.039999999</v>
          </cell>
          <cell r="N13">
            <v>63169029.020000003</v>
          </cell>
        </row>
        <row r="14">
          <cell r="G14">
            <v>0</v>
          </cell>
          <cell r="I14">
            <v>0</v>
          </cell>
          <cell r="J14">
            <v>0</v>
          </cell>
          <cell r="K14">
            <v>0</v>
          </cell>
          <cell r="L14">
            <v>0</v>
          </cell>
          <cell r="N14">
            <v>0</v>
          </cell>
        </row>
        <row r="15">
          <cell r="G15">
            <v>3709728.72</v>
          </cell>
          <cell r="I15">
            <v>0</v>
          </cell>
          <cell r="J15">
            <v>3709728.72</v>
          </cell>
          <cell r="K15">
            <v>0</v>
          </cell>
          <cell r="L15">
            <v>3709728.72</v>
          </cell>
          <cell r="N15">
            <v>12896269.199999999</v>
          </cell>
        </row>
        <row r="16">
          <cell r="G16">
            <v>0</v>
          </cell>
          <cell r="I16">
            <v>0</v>
          </cell>
          <cell r="J16">
            <v>0</v>
          </cell>
          <cell r="K16">
            <v>0</v>
          </cell>
          <cell r="L16">
            <v>0</v>
          </cell>
          <cell r="N16">
            <v>0</v>
          </cell>
        </row>
        <row r="17">
          <cell r="G17">
            <v>2803.13</v>
          </cell>
          <cell r="I17">
            <v>0</v>
          </cell>
          <cell r="J17">
            <v>2803.13</v>
          </cell>
          <cell r="K17">
            <v>0</v>
          </cell>
          <cell r="L17">
            <v>2803.13</v>
          </cell>
          <cell r="N17">
            <v>2803.13</v>
          </cell>
        </row>
        <row r="18">
          <cell r="G18">
            <v>0</v>
          </cell>
          <cell r="I18">
            <v>0</v>
          </cell>
          <cell r="J18">
            <v>0</v>
          </cell>
          <cell r="K18">
            <v>0</v>
          </cell>
          <cell r="L18">
            <v>0</v>
          </cell>
          <cell r="N18">
            <v>0</v>
          </cell>
        </row>
        <row r="19">
          <cell r="G19">
            <v>114158243.45999999</v>
          </cell>
          <cell r="I19">
            <v>0</v>
          </cell>
          <cell r="J19">
            <v>114158243.45999999</v>
          </cell>
          <cell r="K19">
            <v>0</v>
          </cell>
          <cell r="L19">
            <v>114158243.45999999</v>
          </cell>
          <cell r="N19">
            <v>172405812.50999999</v>
          </cell>
        </row>
        <row r="20">
          <cell r="G20">
            <v>725098.58</v>
          </cell>
          <cell r="I20">
            <v>0</v>
          </cell>
          <cell r="J20">
            <v>725098.58</v>
          </cell>
          <cell r="K20">
            <v>0</v>
          </cell>
          <cell r="L20">
            <v>725098.58</v>
          </cell>
          <cell r="N20">
            <v>488408.02</v>
          </cell>
        </row>
        <row r="21">
          <cell r="G21">
            <v>0</v>
          </cell>
          <cell r="I21">
            <v>0</v>
          </cell>
          <cell r="J21">
            <v>0</v>
          </cell>
          <cell r="K21">
            <v>14558248.630000001</v>
          </cell>
          <cell r="L21">
            <v>14558248.630000001</v>
          </cell>
          <cell r="N21">
            <v>8038721.8300000001</v>
          </cell>
        </row>
        <row r="22">
          <cell r="G22">
            <v>0</v>
          </cell>
          <cell r="I22">
            <v>0</v>
          </cell>
          <cell r="J22">
            <v>0</v>
          </cell>
          <cell r="K22">
            <v>0</v>
          </cell>
          <cell r="L22">
            <v>0</v>
          </cell>
          <cell r="N22">
            <v>0</v>
          </cell>
        </row>
        <row r="23">
          <cell r="G23">
            <v>370000000</v>
          </cell>
          <cell r="I23">
            <v>0</v>
          </cell>
          <cell r="J23">
            <v>370000000</v>
          </cell>
          <cell r="K23">
            <v>0</v>
          </cell>
          <cell r="L23">
            <v>370000000</v>
          </cell>
          <cell r="N23">
            <v>70000000</v>
          </cell>
        </row>
        <row r="24">
          <cell r="G24">
            <v>634631919.16999996</v>
          </cell>
          <cell r="I24">
            <v>0</v>
          </cell>
          <cell r="J24">
            <v>634631919.16999996</v>
          </cell>
          <cell r="K24">
            <v>14377358.630000001</v>
          </cell>
          <cell r="L24">
            <v>649009277.79999995</v>
          </cell>
          <cell r="N24">
            <v>416147916.37999994</v>
          </cell>
        </row>
        <row r="25">
          <cell r="G25">
            <v>-2043346.51</v>
          </cell>
          <cell r="I25">
            <v>0</v>
          </cell>
          <cell r="J25">
            <v>-2043346.51</v>
          </cell>
          <cell r="K25">
            <v>12960</v>
          </cell>
          <cell r="L25">
            <v>-2030386.51</v>
          </cell>
          <cell r="N25">
            <v>0</v>
          </cell>
        </row>
        <row r="26">
          <cell r="G26">
            <v>0</v>
          </cell>
          <cell r="I26">
            <v>0</v>
          </cell>
          <cell r="J26">
            <v>0</v>
          </cell>
          <cell r="K26">
            <v>0</v>
          </cell>
          <cell r="L26">
            <v>0</v>
          </cell>
          <cell r="N26">
            <v>0</v>
          </cell>
        </row>
        <row r="27">
          <cell r="G27">
            <v>116020000</v>
          </cell>
          <cell r="I27">
            <v>0</v>
          </cell>
          <cell r="J27">
            <v>116020000</v>
          </cell>
          <cell r="K27">
            <v>0</v>
          </cell>
          <cell r="L27">
            <v>116020000</v>
          </cell>
          <cell r="N27">
            <v>116020000</v>
          </cell>
        </row>
        <row r="28">
          <cell r="G28">
            <v>0</v>
          </cell>
          <cell r="I28">
            <v>0</v>
          </cell>
          <cell r="J28">
            <v>0</v>
          </cell>
          <cell r="K28">
            <v>0</v>
          </cell>
          <cell r="L28">
            <v>0</v>
          </cell>
          <cell r="N28">
            <v>0</v>
          </cell>
        </row>
        <row r="29">
          <cell r="G29">
            <v>0</v>
          </cell>
          <cell r="I29">
            <v>0</v>
          </cell>
          <cell r="J29">
            <v>0</v>
          </cell>
          <cell r="K29">
            <v>0</v>
          </cell>
          <cell r="L29">
            <v>0</v>
          </cell>
          <cell r="N29">
            <v>0</v>
          </cell>
        </row>
        <row r="30">
          <cell r="G30">
            <v>0</v>
          </cell>
          <cell r="I30">
            <v>0</v>
          </cell>
          <cell r="J30">
            <v>0</v>
          </cell>
          <cell r="K30">
            <v>0</v>
          </cell>
          <cell r="L30">
            <v>0</v>
          </cell>
          <cell r="N30">
            <v>0</v>
          </cell>
        </row>
        <row r="31">
          <cell r="G31">
            <v>0</v>
          </cell>
          <cell r="I31">
            <v>0</v>
          </cell>
          <cell r="J31">
            <v>0</v>
          </cell>
          <cell r="K31">
            <v>0</v>
          </cell>
          <cell r="L31">
            <v>0</v>
          </cell>
          <cell r="N31">
            <v>0</v>
          </cell>
        </row>
        <row r="32">
          <cell r="G32">
            <v>116020000</v>
          </cell>
          <cell r="I32">
            <v>0</v>
          </cell>
          <cell r="J32">
            <v>116020000</v>
          </cell>
          <cell r="K32">
            <v>0</v>
          </cell>
          <cell r="L32">
            <v>116020000</v>
          </cell>
          <cell r="N32">
            <v>116020000</v>
          </cell>
        </row>
        <row r="33">
          <cell r="G33">
            <v>0</v>
          </cell>
          <cell r="I33">
            <v>0</v>
          </cell>
          <cell r="J33">
            <v>0</v>
          </cell>
          <cell r="K33">
            <v>0</v>
          </cell>
          <cell r="L33">
            <v>0</v>
          </cell>
          <cell r="N33">
            <v>0</v>
          </cell>
        </row>
        <row r="34">
          <cell r="G34">
            <v>597969376.34000003</v>
          </cell>
          <cell r="I34">
            <v>0</v>
          </cell>
          <cell r="J34">
            <v>597969376.34000003</v>
          </cell>
          <cell r="K34">
            <v>-3145464.86</v>
          </cell>
          <cell r="L34">
            <v>594823911.48000002</v>
          </cell>
          <cell r="N34">
            <v>596313388.04999995</v>
          </cell>
        </row>
        <row r="35">
          <cell r="G35">
            <v>0</v>
          </cell>
          <cell r="I35">
            <v>0</v>
          </cell>
          <cell r="J35">
            <v>0</v>
          </cell>
          <cell r="K35">
            <v>0</v>
          </cell>
          <cell r="L35">
            <v>0</v>
          </cell>
          <cell r="N35">
            <v>1093710</v>
          </cell>
        </row>
        <row r="36">
          <cell r="G36">
            <v>0</v>
          </cell>
          <cell r="I36">
            <v>0</v>
          </cell>
          <cell r="J36">
            <v>0</v>
          </cell>
          <cell r="K36">
            <v>0</v>
          </cell>
          <cell r="L36">
            <v>0</v>
          </cell>
          <cell r="N36">
            <v>-4031871.25</v>
          </cell>
        </row>
        <row r="37">
          <cell r="G37">
            <v>0</v>
          </cell>
          <cell r="I37">
            <v>0</v>
          </cell>
          <cell r="J37">
            <v>0</v>
          </cell>
          <cell r="K37">
            <v>0</v>
          </cell>
          <cell r="L37">
            <v>0</v>
          </cell>
          <cell r="N37">
            <v>0</v>
          </cell>
        </row>
        <row r="38">
          <cell r="G38">
            <v>-10</v>
          </cell>
          <cell r="I38">
            <v>0</v>
          </cell>
          <cell r="J38">
            <v>-10</v>
          </cell>
          <cell r="K38">
            <v>0</v>
          </cell>
          <cell r="L38">
            <v>-10</v>
          </cell>
          <cell r="N38">
            <v>0</v>
          </cell>
        </row>
        <row r="39">
          <cell r="G39">
            <v>-12973840.130000001</v>
          </cell>
          <cell r="I39">
            <v>0</v>
          </cell>
          <cell r="J39">
            <v>-12973840.130000001</v>
          </cell>
          <cell r="K39">
            <v>0</v>
          </cell>
          <cell r="L39">
            <v>-12973840.130000001</v>
          </cell>
          <cell r="N39">
            <v>0</v>
          </cell>
        </row>
        <row r="40">
          <cell r="G40">
            <v>0</v>
          </cell>
          <cell r="I40">
            <v>0</v>
          </cell>
          <cell r="J40">
            <v>0</v>
          </cell>
          <cell r="K40">
            <v>0</v>
          </cell>
          <cell r="L40">
            <v>0</v>
          </cell>
          <cell r="N40">
            <v>0</v>
          </cell>
        </row>
        <row r="41">
          <cell r="G41">
            <v>28941739.579999998</v>
          </cell>
          <cell r="I41">
            <v>0</v>
          </cell>
          <cell r="J41">
            <v>28941739.579999998</v>
          </cell>
          <cell r="K41">
            <v>0</v>
          </cell>
          <cell r="L41">
            <v>28941739.579999998</v>
          </cell>
          <cell r="N41">
            <v>28941739.579999998</v>
          </cell>
        </row>
        <row r="42">
          <cell r="G42">
            <v>-28941739.579999998</v>
          </cell>
          <cell r="I42">
            <v>0</v>
          </cell>
          <cell r="J42">
            <v>-28941739.579999998</v>
          </cell>
          <cell r="K42">
            <v>0</v>
          </cell>
          <cell r="L42">
            <v>-28941739.579999998</v>
          </cell>
          <cell r="N42">
            <v>-28941739.579999998</v>
          </cell>
        </row>
        <row r="43">
          <cell r="G43">
            <v>0</v>
          </cell>
          <cell r="I43">
            <v>0</v>
          </cell>
          <cell r="J43">
            <v>0</v>
          </cell>
          <cell r="K43">
            <v>0</v>
          </cell>
          <cell r="L43">
            <v>0</v>
          </cell>
          <cell r="N43">
            <v>0</v>
          </cell>
        </row>
        <row r="44">
          <cell r="G44">
            <v>14871417.800000001</v>
          </cell>
          <cell r="I44">
            <v>0</v>
          </cell>
          <cell r="J44">
            <v>14871417.800000001</v>
          </cell>
          <cell r="K44">
            <v>-7568756.6299999999</v>
          </cell>
          <cell r="L44">
            <v>7302661.1699999999</v>
          </cell>
          <cell r="N44">
            <v>21244949.960000001</v>
          </cell>
        </row>
        <row r="45">
          <cell r="G45">
            <v>34949216.109999999</v>
          </cell>
          <cell r="I45">
            <v>0</v>
          </cell>
          <cell r="J45">
            <v>34949216.109999999</v>
          </cell>
          <cell r="K45">
            <v>-6989492</v>
          </cell>
          <cell r="L45">
            <v>27959724.109999999</v>
          </cell>
          <cell r="N45">
            <v>0</v>
          </cell>
        </row>
        <row r="46">
          <cell r="G46">
            <v>0</v>
          </cell>
          <cell r="I46">
            <v>0</v>
          </cell>
          <cell r="J46">
            <v>0</v>
          </cell>
          <cell r="K46">
            <v>0</v>
          </cell>
          <cell r="L46">
            <v>0</v>
          </cell>
          <cell r="N46">
            <v>17949621.780000001</v>
          </cell>
        </row>
        <row r="47">
          <cell r="G47">
            <v>0</v>
          </cell>
          <cell r="I47">
            <v>0</v>
          </cell>
          <cell r="J47">
            <v>0</v>
          </cell>
          <cell r="K47">
            <v>0</v>
          </cell>
          <cell r="L47">
            <v>0</v>
          </cell>
          <cell r="N47">
            <v>0</v>
          </cell>
        </row>
        <row r="48">
          <cell r="G48">
            <v>1311318.81</v>
          </cell>
          <cell r="I48">
            <v>0</v>
          </cell>
          <cell r="J48">
            <v>1311318.81</v>
          </cell>
          <cell r="K48">
            <v>0</v>
          </cell>
          <cell r="L48">
            <v>1311318.81</v>
          </cell>
          <cell r="N48">
            <v>224430.06</v>
          </cell>
        </row>
        <row r="49">
          <cell r="G49">
            <v>636127478.92999995</v>
          </cell>
          <cell r="I49">
            <v>0</v>
          </cell>
          <cell r="J49">
            <v>636127478.92999995</v>
          </cell>
          <cell r="K49">
            <v>-17703713.490000002</v>
          </cell>
          <cell r="L49">
            <v>618423765.43999994</v>
          </cell>
          <cell r="N49">
            <v>632794228.5999999</v>
          </cell>
        </row>
        <row r="50">
          <cell r="G50">
            <v>0</v>
          </cell>
          <cell r="I50">
            <v>0</v>
          </cell>
          <cell r="J50">
            <v>0</v>
          </cell>
          <cell r="K50">
            <v>0</v>
          </cell>
          <cell r="L50">
            <v>0</v>
          </cell>
          <cell r="N50">
            <v>17949621.780000001</v>
          </cell>
        </row>
        <row r="51">
          <cell r="G51">
            <v>0</v>
          </cell>
          <cell r="I51">
            <v>0</v>
          </cell>
          <cell r="J51">
            <v>0</v>
          </cell>
          <cell r="K51">
            <v>3137464.36</v>
          </cell>
          <cell r="L51">
            <v>3137464.36</v>
          </cell>
          <cell r="N51">
            <v>5412875</v>
          </cell>
        </row>
        <row r="52">
          <cell r="G52">
            <v>0</v>
          </cell>
          <cell r="I52">
            <v>0</v>
          </cell>
          <cell r="J52">
            <v>0</v>
          </cell>
          <cell r="K52">
            <v>0</v>
          </cell>
          <cell r="L52">
            <v>0</v>
          </cell>
          <cell r="N52">
            <v>922788.07</v>
          </cell>
        </row>
        <row r="53">
          <cell r="G53">
            <v>0</v>
          </cell>
          <cell r="I53">
            <v>0</v>
          </cell>
          <cell r="J53">
            <v>0</v>
          </cell>
          <cell r="K53">
            <v>3137464.36</v>
          </cell>
          <cell r="L53">
            <v>3137464.36</v>
          </cell>
          <cell r="N53">
            <v>6335663.0700000003</v>
          </cell>
        </row>
        <row r="55">
          <cell r="G55">
            <v>8570098.9100000001</v>
          </cell>
          <cell r="I55">
            <v>0</v>
          </cell>
          <cell r="J55">
            <v>8570098.9100000001</v>
          </cell>
          <cell r="K55">
            <v>0</v>
          </cell>
          <cell r="L55">
            <v>8570098.9100000001</v>
          </cell>
          <cell r="N55">
            <v>8570098.9100000001</v>
          </cell>
        </row>
        <row r="56">
          <cell r="G56">
            <v>0</v>
          </cell>
          <cell r="I56">
            <v>0</v>
          </cell>
          <cell r="J56">
            <v>0</v>
          </cell>
          <cell r="K56">
            <v>0</v>
          </cell>
          <cell r="L56">
            <v>0</v>
          </cell>
          <cell r="N56">
            <v>0</v>
          </cell>
        </row>
        <row r="57">
          <cell r="G57">
            <v>0</v>
          </cell>
          <cell r="I57">
            <v>0</v>
          </cell>
          <cell r="J57">
            <v>0</v>
          </cell>
          <cell r="K57">
            <v>-8570098.9100000001</v>
          </cell>
          <cell r="L57">
            <v>-8570098.9100000001</v>
          </cell>
          <cell r="N57">
            <v>-8570098.9100000001</v>
          </cell>
        </row>
        <row r="58">
          <cell r="G58">
            <v>0</v>
          </cell>
          <cell r="I58">
            <v>0</v>
          </cell>
          <cell r="J58">
            <v>0</v>
          </cell>
          <cell r="K58">
            <v>0</v>
          </cell>
          <cell r="L58">
            <v>0</v>
          </cell>
          <cell r="N58">
            <v>0</v>
          </cell>
        </row>
        <row r="59">
          <cell r="G59">
            <v>0</v>
          </cell>
          <cell r="I59">
            <v>0</v>
          </cell>
          <cell r="J59">
            <v>0</v>
          </cell>
          <cell r="K59">
            <v>0</v>
          </cell>
          <cell r="L59">
            <v>0</v>
          </cell>
          <cell r="N59">
            <v>0</v>
          </cell>
        </row>
        <row r="60">
          <cell r="G60">
            <v>0</v>
          </cell>
          <cell r="I60">
            <v>0</v>
          </cell>
          <cell r="J60">
            <v>0</v>
          </cell>
          <cell r="K60">
            <v>0</v>
          </cell>
          <cell r="L60">
            <v>0</v>
          </cell>
          <cell r="N60">
            <v>0</v>
          </cell>
        </row>
        <row r="61">
          <cell r="G61">
            <v>1323500000</v>
          </cell>
          <cell r="I61">
            <v>0</v>
          </cell>
          <cell r="J61">
            <v>1323500000</v>
          </cell>
          <cell r="K61">
            <v>-1323500000</v>
          </cell>
          <cell r="L61">
            <v>0</v>
          </cell>
          <cell r="N61">
            <v>0</v>
          </cell>
        </row>
        <row r="62">
          <cell r="G62">
            <v>0</v>
          </cell>
          <cell r="I62">
            <v>0</v>
          </cell>
          <cell r="J62">
            <v>0</v>
          </cell>
          <cell r="K62">
            <v>1323500000</v>
          </cell>
          <cell r="L62">
            <v>1323500000</v>
          </cell>
          <cell r="N62">
            <v>1314000000</v>
          </cell>
        </row>
        <row r="63">
          <cell r="G63">
            <v>0</v>
          </cell>
          <cell r="I63">
            <v>0</v>
          </cell>
          <cell r="J63">
            <v>0</v>
          </cell>
          <cell r="K63">
            <v>0</v>
          </cell>
          <cell r="L63">
            <v>0</v>
          </cell>
          <cell r="N63">
            <v>0</v>
          </cell>
        </row>
        <row r="64">
          <cell r="G64">
            <v>40997421.149999999</v>
          </cell>
          <cell r="I64">
            <v>0</v>
          </cell>
          <cell r="J64">
            <v>40997421.149999999</v>
          </cell>
          <cell r="K64">
            <v>0</v>
          </cell>
          <cell r="L64">
            <v>40997421.149999999</v>
          </cell>
          <cell r="N64">
            <v>35368952.009999998</v>
          </cell>
        </row>
        <row r="65">
          <cell r="G65">
            <v>6080527</v>
          </cell>
          <cell r="I65">
            <v>0</v>
          </cell>
          <cell r="J65">
            <v>6080527</v>
          </cell>
          <cell r="K65">
            <v>8000</v>
          </cell>
          <cell r="L65">
            <v>6088527</v>
          </cell>
          <cell r="N65">
            <v>6056509.8200000003</v>
          </cell>
        </row>
        <row r="66">
          <cell r="G66">
            <v>0</v>
          </cell>
          <cell r="I66">
            <v>0</v>
          </cell>
          <cell r="J66">
            <v>0</v>
          </cell>
          <cell r="K66">
            <v>0</v>
          </cell>
          <cell r="L66">
            <v>0</v>
          </cell>
          <cell r="N66">
            <v>0</v>
          </cell>
        </row>
        <row r="67">
          <cell r="G67">
            <v>151247.04000000001</v>
          </cell>
          <cell r="I67">
            <v>0</v>
          </cell>
          <cell r="J67">
            <v>151247.04000000001</v>
          </cell>
          <cell r="K67">
            <v>0</v>
          </cell>
          <cell r="L67">
            <v>151247.04000000001</v>
          </cell>
          <cell r="N67">
            <v>32055.22</v>
          </cell>
        </row>
        <row r="68">
          <cell r="G68">
            <v>1521327.62</v>
          </cell>
          <cell r="I68">
            <v>0</v>
          </cell>
          <cell r="J68">
            <v>1521327.62</v>
          </cell>
          <cell r="K68">
            <v>0</v>
          </cell>
          <cell r="L68">
            <v>1521327.62</v>
          </cell>
          <cell r="N68">
            <v>0</v>
          </cell>
        </row>
        <row r="69">
          <cell r="G69">
            <v>100800</v>
          </cell>
          <cell r="I69">
            <v>0</v>
          </cell>
          <cell r="J69">
            <v>100800</v>
          </cell>
          <cell r="K69">
            <v>0</v>
          </cell>
          <cell r="L69">
            <v>100800</v>
          </cell>
          <cell r="N69">
            <v>0</v>
          </cell>
        </row>
        <row r="70">
          <cell r="G70">
            <v>0</v>
          </cell>
          <cell r="I70">
            <v>0</v>
          </cell>
          <cell r="J70">
            <v>0</v>
          </cell>
          <cell r="K70">
            <v>0</v>
          </cell>
          <cell r="L70">
            <v>0</v>
          </cell>
          <cell r="N70">
            <v>0</v>
          </cell>
        </row>
        <row r="71">
          <cell r="G71">
            <v>0</v>
          </cell>
          <cell r="I71">
            <v>0</v>
          </cell>
          <cell r="J71">
            <v>0</v>
          </cell>
          <cell r="K71">
            <v>0</v>
          </cell>
          <cell r="L71">
            <v>0</v>
          </cell>
          <cell r="N71">
            <v>134260</v>
          </cell>
        </row>
        <row r="72">
          <cell r="G72">
            <v>0</v>
          </cell>
          <cell r="I72">
            <v>0</v>
          </cell>
          <cell r="J72">
            <v>0</v>
          </cell>
          <cell r="K72">
            <v>0</v>
          </cell>
          <cell r="L72">
            <v>0</v>
          </cell>
          <cell r="N72">
            <v>0</v>
          </cell>
        </row>
        <row r="73">
          <cell r="G73">
            <v>0</v>
          </cell>
          <cell r="I73">
            <v>0</v>
          </cell>
          <cell r="J73">
            <v>0</v>
          </cell>
          <cell r="K73">
            <v>0</v>
          </cell>
          <cell r="L73">
            <v>0</v>
          </cell>
          <cell r="N73">
            <v>1434006.47</v>
          </cell>
        </row>
        <row r="74">
          <cell r="G74">
            <v>0</v>
          </cell>
          <cell r="I74">
            <v>0</v>
          </cell>
          <cell r="J74">
            <v>0</v>
          </cell>
          <cell r="K74">
            <v>0</v>
          </cell>
          <cell r="L74">
            <v>0</v>
          </cell>
          <cell r="N74">
            <v>43629125</v>
          </cell>
        </row>
        <row r="75">
          <cell r="G75">
            <v>1108970.97</v>
          </cell>
          <cell r="I75">
            <v>0</v>
          </cell>
          <cell r="J75">
            <v>1108970.97</v>
          </cell>
          <cell r="K75">
            <v>0</v>
          </cell>
          <cell r="L75">
            <v>1108970.97</v>
          </cell>
          <cell r="N75">
            <v>858094.27</v>
          </cell>
        </row>
        <row r="76">
          <cell r="G76">
            <v>-406782.39</v>
          </cell>
          <cell r="I76">
            <v>0</v>
          </cell>
          <cell r="J76">
            <v>-406782.39</v>
          </cell>
          <cell r="K76">
            <v>-37996.49</v>
          </cell>
          <cell r="L76">
            <v>-444778.88</v>
          </cell>
          <cell r="N76">
            <v>-322153.65999999997</v>
          </cell>
        </row>
        <row r="77">
          <cell r="G77">
            <v>39074920.229999997</v>
          </cell>
          <cell r="I77">
            <v>0</v>
          </cell>
          <cell r="J77">
            <v>39074920.229999997</v>
          </cell>
          <cell r="K77">
            <v>-39074919.840000004</v>
          </cell>
          <cell r="L77">
            <v>0.39</v>
          </cell>
          <cell r="N77">
            <v>0</v>
          </cell>
        </row>
        <row r="78">
          <cell r="G78">
            <v>526483.26</v>
          </cell>
          <cell r="I78">
            <v>0</v>
          </cell>
          <cell r="J78">
            <v>526483.26</v>
          </cell>
          <cell r="K78">
            <v>0</v>
          </cell>
          <cell r="L78">
            <v>526483.26</v>
          </cell>
          <cell r="N78">
            <v>609929.24</v>
          </cell>
        </row>
        <row r="79">
          <cell r="G79">
            <v>0</v>
          </cell>
          <cell r="I79">
            <v>0</v>
          </cell>
          <cell r="J79">
            <v>0</v>
          </cell>
          <cell r="K79">
            <v>0</v>
          </cell>
          <cell r="L79">
            <v>0</v>
          </cell>
          <cell r="N79">
            <v>0</v>
          </cell>
        </row>
        <row r="80">
          <cell r="G80">
            <v>0</v>
          </cell>
          <cell r="I80">
            <v>0</v>
          </cell>
          <cell r="J80">
            <v>0</v>
          </cell>
          <cell r="K80">
            <v>0</v>
          </cell>
          <cell r="L80">
            <v>0</v>
          </cell>
          <cell r="N80">
            <v>0</v>
          </cell>
        </row>
        <row r="81">
          <cell r="G81">
            <v>6618244.2699999996</v>
          </cell>
          <cell r="I81">
            <v>0</v>
          </cell>
          <cell r="J81">
            <v>6618244.2699999996</v>
          </cell>
          <cell r="K81">
            <v>-95783.1</v>
          </cell>
          <cell r="L81">
            <v>6522461.1699999999</v>
          </cell>
          <cell r="N81">
            <v>2457757.37</v>
          </cell>
        </row>
        <row r="82">
          <cell r="G82">
            <v>0</v>
          </cell>
          <cell r="I82">
            <v>0</v>
          </cell>
          <cell r="J82">
            <v>0</v>
          </cell>
          <cell r="K82">
            <v>0</v>
          </cell>
          <cell r="L82">
            <v>0</v>
          </cell>
          <cell r="N82">
            <v>0</v>
          </cell>
        </row>
        <row r="83">
          <cell r="G83">
            <v>0</v>
          </cell>
          <cell r="I83">
            <v>0</v>
          </cell>
          <cell r="J83">
            <v>0</v>
          </cell>
          <cell r="K83">
            <v>0</v>
          </cell>
          <cell r="L83">
            <v>0</v>
          </cell>
          <cell r="N83">
            <v>0</v>
          </cell>
        </row>
        <row r="84">
          <cell r="G84">
            <v>0</v>
          </cell>
          <cell r="I84">
            <v>0</v>
          </cell>
          <cell r="J84">
            <v>0</v>
          </cell>
          <cell r="K84">
            <v>0</v>
          </cell>
          <cell r="L84">
            <v>0</v>
          </cell>
          <cell r="N84">
            <v>0</v>
          </cell>
        </row>
        <row r="85">
          <cell r="G85">
            <v>1427843258.0599999</v>
          </cell>
          <cell r="I85">
            <v>0</v>
          </cell>
          <cell r="J85">
            <v>1427843258.0599999</v>
          </cell>
          <cell r="K85">
            <v>-47770798.340000093</v>
          </cell>
          <cell r="L85">
            <v>1380072459.72</v>
          </cell>
          <cell r="N85">
            <v>1404258535.7399998</v>
          </cell>
        </row>
        <row r="86">
          <cell r="G86">
            <v>0</v>
          </cell>
          <cell r="I86">
            <v>0</v>
          </cell>
          <cell r="J86">
            <v>0</v>
          </cell>
          <cell r="K86">
            <v>0</v>
          </cell>
          <cell r="L86">
            <v>0</v>
          </cell>
          <cell r="N86">
            <v>0</v>
          </cell>
        </row>
        <row r="87">
          <cell r="G87">
            <v>-56818938.789999999</v>
          </cell>
          <cell r="I87">
            <v>0</v>
          </cell>
          <cell r="J87">
            <v>-56818938.789999999</v>
          </cell>
          <cell r="K87">
            <v>8665882.0099999998</v>
          </cell>
          <cell r="L87">
            <v>-48153056.780000001</v>
          </cell>
          <cell r="N87">
            <v>-48153056.780000001</v>
          </cell>
        </row>
        <row r="88">
          <cell r="G88">
            <v>-56818938.789999999</v>
          </cell>
          <cell r="I88">
            <v>0</v>
          </cell>
          <cell r="J88">
            <v>-56818938.789999999</v>
          </cell>
          <cell r="K88">
            <v>8665882.0099999998</v>
          </cell>
          <cell r="L88">
            <v>-48153056.780000001</v>
          </cell>
          <cell r="N88">
            <v>-48153056.780000001</v>
          </cell>
        </row>
        <row r="89">
          <cell r="G89">
            <v>435024326.9600001</v>
          </cell>
          <cell r="I89">
            <v>0</v>
          </cell>
          <cell r="J89">
            <v>435024326.9600001</v>
          </cell>
          <cell r="K89">
            <v>-49813004.32000003</v>
          </cell>
          <cell r="L89">
            <v>385211322.64000005</v>
          </cell>
          <cell r="N89">
            <v>1404258535.7399998</v>
          </cell>
        </row>
        <row r="90">
          <cell r="G90">
            <v>145752201.40000001</v>
          </cell>
          <cell r="I90">
            <v>0</v>
          </cell>
          <cell r="J90">
            <v>145752201.40000001</v>
          </cell>
          <cell r="K90">
            <v>0</v>
          </cell>
          <cell r="L90">
            <v>145752201.40000001</v>
          </cell>
          <cell r="N90">
            <v>194556028.47</v>
          </cell>
        </row>
        <row r="91">
          <cell r="G91">
            <v>37140338.310000002</v>
          </cell>
          <cell r="I91">
            <v>0</v>
          </cell>
          <cell r="J91">
            <v>37140338.310000002</v>
          </cell>
          <cell r="K91">
            <v>0</v>
          </cell>
          <cell r="L91">
            <v>37140338.310000002</v>
          </cell>
          <cell r="N91">
            <v>54628586.009999998</v>
          </cell>
        </row>
        <row r="92">
          <cell r="G92">
            <v>5420006.0099999998</v>
          </cell>
          <cell r="I92">
            <v>0</v>
          </cell>
          <cell r="J92">
            <v>5420006.0099999998</v>
          </cell>
          <cell r="K92">
            <v>0</v>
          </cell>
          <cell r="L92">
            <v>5420006.0099999998</v>
          </cell>
          <cell r="N92">
            <v>5452196.6100000003</v>
          </cell>
        </row>
        <row r="93">
          <cell r="G93">
            <v>359766.69</v>
          </cell>
          <cell r="I93">
            <v>0</v>
          </cell>
          <cell r="J93">
            <v>359766.69</v>
          </cell>
          <cell r="K93">
            <v>0</v>
          </cell>
          <cell r="L93">
            <v>359766.69</v>
          </cell>
          <cell r="N93">
            <v>307495.46000000002</v>
          </cell>
        </row>
        <row r="94">
          <cell r="G94">
            <v>3006928.81</v>
          </cell>
          <cell r="I94">
            <v>0</v>
          </cell>
          <cell r="J94">
            <v>3006928.81</v>
          </cell>
          <cell r="K94">
            <v>0</v>
          </cell>
          <cell r="L94">
            <v>3006928.81</v>
          </cell>
          <cell r="N94">
            <v>1620565.87</v>
          </cell>
        </row>
        <row r="95">
          <cell r="G95">
            <v>191679241.22</v>
          </cell>
          <cell r="I95">
            <v>0</v>
          </cell>
          <cell r="J95">
            <v>191679241.22</v>
          </cell>
          <cell r="K95">
            <v>0</v>
          </cell>
          <cell r="L95">
            <v>191679241.22</v>
          </cell>
          <cell r="N95">
            <v>256564872.42000002</v>
          </cell>
        </row>
        <row r="96">
          <cell r="G96">
            <v>5253666.5999999996</v>
          </cell>
          <cell r="I96">
            <v>0</v>
          </cell>
          <cell r="J96">
            <v>5253666.5999999996</v>
          </cell>
          <cell r="K96">
            <v>0</v>
          </cell>
          <cell r="L96">
            <v>5253666.5999999996</v>
          </cell>
          <cell r="N96">
            <v>5452196.6100000003</v>
          </cell>
        </row>
        <row r="97">
          <cell r="G97">
            <v>0</v>
          </cell>
          <cell r="I97">
            <v>0</v>
          </cell>
          <cell r="J97">
            <v>0</v>
          </cell>
          <cell r="K97">
            <v>0</v>
          </cell>
          <cell r="L97">
            <v>0</v>
          </cell>
          <cell r="N97">
            <v>0</v>
          </cell>
        </row>
        <row r="98">
          <cell r="G98">
            <v>3862127.55</v>
          </cell>
          <cell r="I98">
            <v>0</v>
          </cell>
          <cell r="J98">
            <v>3862127.55</v>
          </cell>
          <cell r="K98">
            <v>0</v>
          </cell>
          <cell r="L98">
            <v>3862127.55</v>
          </cell>
          <cell r="N98">
            <v>1620565.87</v>
          </cell>
        </row>
        <row r="99">
          <cell r="G99">
            <v>0</v>
          </cell>
          <cell r="I99">
            <v>0</v>
          </cell>
          <cell r="J99">
            <v>0</v>
          </cell>
          <cell r="K99">
            <v>0</v>
          </cell>
          <cell r="L99">
            <v>0</v>
          </cell>
          <cell r="N99">
            <v>0</v>
          </cell>
        </row>
        <row r="101">
          <cell r="G101">
            <v>-740789.01</v>
          </cell>
          <cell r="I101">
            <v>0</v>
          </cell>
          <cell r="J101">
            <v>-740789.01</v>
          </cell>
          <cell r="K101">
            <v>0</v>
          </cell>
          <cell r="L101">
            <v>-740789.01</v>
          </cell>
          <cell r="N101">
            <v>-740789.01</v>
          </cell>
        </row>
        <row r="102">
          <cell r="G102">
            <v>-740789.01</v>
          </cell>
          <cell r="I102">
            <v>0</v>
          </cell>
          <cell r="J102">
            <v>-740789.01</v>
          </cell>
          <cell r="K102">
            <v>0</v>
          </cell>
          <cell r="L102">
            <v>-740789.01</v>
          </cell>
          <cell r="N102">
            <v>-740789.01</v>
          </cell>
        </row>
        <row r="103">
          <cell r="G103">
            <v>0</v>
          </cell>
          <cell r="I103">
            <v>0</v>
          </cell>
          <cell r="J103">
            <v>0</v>
          </cell>
          <cell r="K103">
            <v>0</v>
          </cell>
          <cell r="L103">
            <v>0</v>
          </cell>
          <cell r="N103">
            <v>0</v>
          </cell>
        </row>
        <row r="104">
          <cell r="G104">
            <v>944469.98</v>
          </cell>
          <cell r="I104">
            <v>0</v>
          </cell>
          <cell r="J104">
            <v>944469.98</v>
          </cell>
          <cell r="K104">
            <v>0</v>
          </cell>
          <cell r="L104">
            <v>944469.98</v>
          </cell>
          <cell r="N104">
            <v>1031227.53</v>
          </cell>
        </row>
        <row r="105">
          <cell r="G105">
            <v>1634822.46</v>
          </cell>
          <cell r="I105">
            <v>0</v>
          </cell>
          <cell r="J105">
            <v>1634822.46</v>
          </cell>
          <cell r="K105">
            <v>0</v>
          </cell>
          <cell r="L105">
            <v>1634822.46</v>
          </cell>
          <cell r="N105">
            <v>1314071.94</v>
          </cell>
        </row>
        <row r="106">
          <cell r="G106">
            <v>0</v>
          </cell>
          <cell r="I106">
            <v>0</v>
          </cell>
          <cell r="J106">
            <v>0</v>
          </cell>
          <cell r="K106">
            <v>0</v>
          </cell>
          <cell r="L106">
            <v>0</v>
          </cell>
          <cell r="N106">
            <v>0</v>
          </cell>
        </row>
        <row r="107">
          <cell r="G107">
            <v>2173174.9300000002</v>
          </cell>
          <cell r="I107">
            <v>0</v>
          </cell>
          <cell r="J107">
            <v>2173174.9300000002</v>
          </cell>
          <cell r="K107">
            <v>0</v>
          </cell>
          <cell r="L107">
            <v>2173174.9300000002</v>
          </cell>
          <cell r="N107">
            <v>2806963.84</v>
          </cell>
        </row>
        <row r="108">
          <cell r="G108">
            <v>339080.65</v>
          </cell>
          <cell r="I108">
            <v>0</v>
          </cell>
          <cell r="J108">
            <v>339080.65</v>
          </cell>
          <cell r="K108">
            <v>0</v>
          </cell>
          <cell r="L108">
            <v>339080.65</v>
          </cell>
          <cell r="N108">
            <v>637074.17000000004</v>
          </cell>
        </row>
        <row r="109">
          <cell r="G109">
            <v>264910.52</v>
          </cell>
          <cell r="I109">
            <v>0</v>
          </cell>
          <cell r="J109">
            <v>264910.52</v>
          </cell>
          <cell r="K109">
            <v>-264910.52</v>
          </cell>
          <cell r="L109">
            <v>0</v>
          </cell>
          <cell r="N109">
            <v>0</v>
          </cell>
        </row>
        <row r="110">
          <cell r="G110">
            <v>0</v>
          </cell>
          <cell r="I110">
            <v>0</v>
          </cell>
          <cell r="J110">
            <v>0</v>
          </cell>
          <cell r="K110">
            <v>0</v>
          </cell>
          <cell r="L110">
            <v>0</v>
          </cell>
          <cell r="N110">
            <v>0</v>
          </cell>
        </row>
        <row r="111">
          <cell r="G111">
            <v>44217</v>
          </cell>
          <cell r="I111">
            <v>0</v>
          </cell>
          <cell r="J111">
            <v>44217</v>
          </cell>
          <cell r="K111">
            <v>0</v>
          </cell>
          <cell r="L111">
            <v>44217</v>
          </cell>
          <cell r="N111">
            <v>45284</v>
          </cell>
        </row>
        <row r="112">
          <cell r="G112">
            <v>5400675.540000001</v>
          </cell>
          <cell r="I112">
            <v>0</v>
          </cell>
          <cell r="J112">
            <v>5400675.540000001</v>
          </cell>
          <cell r="K112">
            <v>-264910.52</v>
          </cell>
          <cell r="L112">
            <v>5135765.0200000005</v>
          </cell>
          <cell r="N112">
            <v>5834621.4799999995</v>
          </cell>
        </row>
        <row r="113">
          <cell r="G113">
            <v>1125484.1200000001</v>
          </cell>
          <cell r="I113">
            <v>0</v>
          </cell>
          <cell r="J113">
            <v>1125484.1200000001</v>
          </cell>
          <cell r="K113">
            <v>-1125484.1200000001</v>
          </cell>
          <cell r="L113">
            <v>0</v>
          </cell>
          <cell r="N113">
            <v>0</v>
          </cell>
        </row>
        <row r="114">
          <cell r="G114">
            <v>237126850.58000001</v>
          </cell>
          <cell r="I114">
            <v>0</v>
          </cell>
          <cell r="J114">
            <v>237126850.58000001</v>
          </cell>
          <cell r="K114">
            <v>-11274048.25</v>
          </cell>
          <cell r="L114">
            <v>225852802.33000001</v>
          </cell>
          <cell r="N114">
            <v>225852802.33000001</v>
          </cell>
        </row>
        <row r="115">
          <cell r="G115">
            <v>237126850.58000001</v>
          </cell>
          <cell r="I115">
            <v>0</v>
          </cell>
          <cell r="J115">
            <v>237126850.58000001</v>
          </cell>
          <cell r="K115">
            <v>-11274048.25</v>
          </cell>
          <cell r="L115">
            <v>225852802.33000001</v>
          </cell>
          <cell r="N115">
            <v>225852802.33000001</v>
          </cell>
        </row>
        <row r="116">
          <cell r="G116">
            <v>6445261.54</v>
          </cell>
          <cell r="I116">
            <v>0</v>
          </cell>
          <cell r="J116">
            <v>6445261.54</v>
          </cell>
          <cell r="K116">
            <v>-1125484.1200000001</v>
          </cell>
          <cell r="L116">
            <v>5319777.42</v>
          </cell>
          <cell r="N116">
            <v>5834621.4799999995</v>
          </cell>
        </row>
        <row r="117">
          <cell r="G117">
            <v>204683463.22</v>
          </cell>
          <cell r="I117">
            <v>0</v>
          </cell>
          <cell r="J117">
            <v>204683463.22</v>
          </cell>
          <cell r="K117">
            <v>-60730446.240000002</v>
          </cell>
          <cell r="L117">
            <v>143953016.97999999</v>
          </cell>
          <cell r="N117">
            <v>143442244.12</v>
          </cell>
        </row>
        <row r="118">
          <cell r="G118">
            <v>204683463.22</v>
          </cell>
          <cell r="I118">
            <v>0</v>
          </cell>
          <cell r="J118">
            <v>204683463.22</v>
          </cell>
          <cell r="K118">
            <v>-60730446.240000002</v>
          </cell>
          <cell r="L118">
            <v>143953016.97999999</v>
          </cell>
          <cell r="N118">
            <v>143442244.12</v>
          </cell>
        </row>
        <row r="119">
          <cell r="G119">
            <v>237609850.58000001</v>
          </cell>
          <cell r="I119">
            <v>0</v>
          </cell>
          <cell r="J119">
            <v>237609850.58000001</v>
          </cell>
          <cell r="K119">
            <v>-11757048.25</v>
          </cell>
          <cell r="L119">
            <v>225852802.33000001</v>
          </cell>
          <cell r="N119">
            <v>225852802.33000001</v>
          </cell>
        </row>
        <row r="120">
          <cell r="G120">
            <v>-115619439.69</v>
          </cell>
          <cell r="I120">
            <v>0</v>
          </cell>
          <cell r="J120">
            <v>-115619439.69</v>
          </cell>
          <cell r="K120">
            <v>41131916.869999997</v>
          </cell>
          <cell r="L120">
            <v>-74487522.819999993</v>
          </cell>
          <cell r="N120">
            <v>-73021135.319999993</v>
          </cell>
        </row>
        <row r="121">
          <cell r="G121">
            <v>-115619439.69</v>
          </cell>
          <cell r="I121">
            <v>0</v>
          </cell>
          <cell r="J121">
            <v>-115619439.69</v>
          </cell>
          <cell r="K121">
            <v>41131916.869999997</v>
          </cell>
          <cell r="L121">
            <v>-74487522.819999993</v>
          </cell>
          <cell r="N121">
            <v>-73021135.319999993</v>
          </cell>
        </row>
        <row r="122">
          <cell r="G122">
            <v>204820463.22</v>
          </cell>
          <cell r="I122">
            <v>0</v>
          </cell>
          <cell r="J122">
            <v>204820463.22</v>
          </cell>
          <cell r="K122">
            <v>-60867446.240000002</v>
          </cell>
          <cell r="L122">
            <v>143953016.97999999</v>
          </cell>
          <cell r="N122">
            <v>143442244.12</v>
          </cell>
        </row>
        <row r="123">
          <cell r="G123">
            <v>0</v>
          </cell>
          <cell r="I123">
            <v>0</v>
          </cell>
          <cell r="J123">
            <v>0</v>
          </cell>
          <cell r="K123">
            <v>0</v>
          </cell>
          <cell r="L123">
            <v>0</v>
          </cell>
          <cell r="N123">
            <v>0</v>
          </cell>
        </row>
        <row r="124">
          <cell r="G124">
            <v>-117521609.38</v>
          </cell>
          <cell r="I124">
            <v>0</v>
          </cell>
          <cell r="J124">
            <v>-117521609.38</v>
          </cell>
          <cell r="K124">
            <v>41131916.869999997</v>
          </cell>
          <cell r="L124">
            <v>-76389692.510000005</v>
          </cell>
          <cell r="N124">
            <v>-73021135.319999993</v>
          </cell>
        </row>
        <row r="125">
          <cell r="G125">
            <v>0</v>
          </cell>
          <cell r="I125">
            <v>0</v>
          </cell>
          <cell r="J125">
            <v>0</v>
          </cell>
          <cell r="K125">
            <v>0</v>
          </cell>
          <cell r="L125">
            <v>0</v>
          </cell>
          <cell r="N125">
            <v>0</v>
          </cell>
        </row>
        <row r="127">
          <cell r="G127">
            <v>522143227.97000003</v>
          </cell>
          <cell r="I127">
            <v>0</v>
          </cell>
          <cell r="J127">
            <v>522143227.97000003</v>
          </cell>
          <cell r="K127">
            <v>0</v>
          </cell>
          <cell r="L127">
            <v>522143227.97000003</v>
          </cell>
          <cell r="N127">
            <v>476132822.52999997</v>
          </cell>
        </row>
        <row r="128">
          <cell r="G128">
            <v>0</v>
          </cell>
          <cell r="I128">
            <v>0</v>
          </cell>
          <cell r="J128">
            <v>0</v>
          </cell>
          <cell r="K128">
            <v>0</v>
          </cell>
          <cell r="L128">
            <v>0</v>
          </cell>
          <cell r="N128">
            <v>0</v>
          </cell>
        </row>
        <row r="129">
          <cell r="G129">
            <v>522143227.97000003</v>
          </cell>
          <cell r="I129">
            <v>0</v>
          </cell>
          <cell r="J129">
            <v>522143227.97000003</v>
          </cell>
          <cell r="K129">
            <v>0</v>
          </cell>
          <cell r="L129">
            <v>522143227.97000003</v>
          </cell>
          <cell r="N129">
            <v>476132822.52999997</v>
          </cell>
        </row>
        <row r="131">
          <cell r="G131">
            <v>-271721460.74000001</v>
          </cell>
          <cell r="I131">
            <v>0</v>
          </cell>
          <cell r="J131">
            <v>-271721460.74000001</v>
          </cell>
          <cell r="K131">
            <v>0</v>
          </cell>
          <cell r="L131">
            <v>-271721460.74000001</v>
          </cell>
          <cell r="N131">
            <v>-264438483.13999999</v>
          </cell>
        </row>
        <row r="132">
          <cell r="G132">
            <v>-271721460.74000001</v>
          </cell>
          <cell r="I132">
            <v>0</v>
          </cell>
          <cell r="J132">
            <v>-271721460.74000001</v>
          </cell>
          <cell r="K132">
            <v>0</v>
          </cell>
          <cell r="L132">
            <v>-271721460.74000001</v>
          </cell>
          <cell r="N132">
            <v>-264438483.13999999</v>
          </cell>
        </row>
        <row r="133">
          <cell r="G133">
            <v>522189919.62</v>
          </cell>
          <cell r="I133">
            <v>0</v>
          </cell>
          <cell r="J133">
            <v>522189919.62</v>
          </cell>
          <cell r="K133">
            <v>0</v>
          </cell>
          <cell r="L133">
            <v>522189919.62</v>
          </cell>
          <cell r="N133">
            <v>476132822.52999997</v>
          </cell>
        </row>
        <row r="134">
          <cell r="G134">
            <v>98687847.859999999</v>
          </cell>
          <cell r="I134">
            <v>0</v>
          </cell>
          <cell r="J134">
            <v>98687847.859999999</v>
          </cell>
          <cell r="K134">
            <v>0</v>
          </cell>
          <cell r="L134">
            <v>98687847.859999999</v>
          </cell>
          <cell r="N134">
            <v>97588527.150000006</v>
          </cell>
        </row>
        <row r="135">
          <cell r="G135">
            <v>48433431.799999997</v>
          </cell>
          <cell r="I135">
            <v>0</v>
          </cell>
          <cell r="J135">
            <v>48433431.799999997</v>
          </cell>
          <cell r="K135">
            <v>-12714911.68</v>
          </cell>
          <cell r="L135">
            <v>35718520.119999997</v>
          </cell>
          <cell r="N135">
            <v>35660220.119999997</v>
          </cell>
        </row>
        <row r="136">
          <cell r="G136">
            <v>147121279.66</v>
          </cell>
          <cell r="I136">
            <v>0</v>
          </cell>
          <cell r="J136">
            <v>147121279.66</v>
          </cell>
          <cell r="K136">
            <v>-12714911.68</v>
          </cell>
          <cell r="L136">
            <v>134406367.97999999</v>
          </cell>
          <cell r="N136">
            <v>133248747.27000001</v>
          </cell>
        </row>
        <row r="138">
          <cell r="G138">
            <v>-84971392.620000005</v>
          </cell>
          <cell r="I138">
            <v>0</v>
          </cell>
          <cell r="J138">
            <v>-84971392.620000005</v>
          </cell>
          <cell r="K138">
            <v>0</v>
          </cell>
          <cell r="L138">
            <v>-84971392.620000005</v>
          </cell>
          <cell r="N138">
            <v>-83290177.079999998</v>
          </cell>
        </row>
        <row r="139">
          <cell r="G139">
            <v>-38960174.969999999</v>
          </cell>
          <cell r="I139">
            <v>0</v>
          </cell>
          <cell r="J139">
            <v>-38960174.969999999</v>
          </cell>
          <cell r="K139">
            <v>10319793.109999999</v>
          </cell>
          <cell r="L139">
            <v>-28640381.859999999</v>
          </cell>
          <cell r="N139">
            <v>-27723922.699999999</v>
          </cell>
        </row>
        <row r="140">
          <cell r="G140">
            <v>-123931567.59</v>
          </cell>
          <cell r="I140">
            <v>0</v>
          </cell>
          <cell r="J140">
            <v>-123931567.59</v>
          </cell>
          <cell r="K140">
            <v>10319793.109999999</v>
          </cell>
          <cell r="L140">
            <v>-113611774.48</v>
          </cell>
          <cell r="N140">
            <v>-111014099.78</v>
          </cell>
        </row>
        <row r="142">
          <cell r="G142">
            <v>97528870.049999997</v>
          </cell>
          <cell r="I142">
            <v>0</v>
          </cell>
          <cell r="J142">
            <v>97528870.049999997</v>
          </cell>
          <cell r="K142">
            <v>-235000</v>
          </cell>
          <cell r="L142">
            <v>97293870.049999997</v>
          </cell>
          <cell r="N142">
            <v>89974637.069999993</v>
          </cell>
        </row>
        <row r="143">
          <cell r="G143">
            <v>97528870.049999997</v>
          </cell>
          <cell r="I143">
            <v>0</v>
          </cell>
          <cell r="J143">
            <v>97528870.049999997</v>
          </cell>
          <cell r="K143">
            <v>-235000</v>
          </cell>
          <cell r="L143">
            <v>97293870.049999997</v>
          </cell>
          <cell r="N143">
            <v>89974637.069999993</v>
          </cell>
        </row>
        <row r="144">
          <cell r="G144">
            <v>-126261690.02000001</v>
          </cell>
          <cell r="I144">
            <v>0</v>
          </cell>
          <cell r="J144">
            <v>-126261690.02000001</v>
          </cell>
          <cell r="K144">
            <v>10418300.949999999</v>
          </cell>
          <cell r="L144">
            <v>-115843389.07000001</v>
          </cell>
          <cell r="N144">
            <v>-111014099.78</v>
          </cell>
        </row>
        <row r="145">
          <cell r="G145">
            <v>-72077752.700000003</v>
          </cell>
          <cell r="I145">
            <v>0</v>
          </cell>
          <cell r="J145">
            <v>-72077752.700000003</v>
          </cell>
          <cell r="K145">
            <v>234999</v>
          </cell>
          <cell r="L145">
            <v>-71842753.700000003</v>
          </cell>
          <cell r="N145">
            <v>-69248234.090000004</v>
          </cell>
        </row>
        <row r="146">
          <cell r="G146">
            <v>-72077752.700000003</v>
          </cell>
          <cell r="I146">
            <v>0</v>
          </cell>
          <cell r="J146">
            <v>-72077752.700000003</v>
          </cell>
          <cell r="K146">
            <v>234999</v>
          </cell>
          <cell r="L146">
            <v>-71842753.700000003</v>
          </cell>
          <cell r="N146">
            <v>-69248234.090000004</v>
          </cell>
        </row>
        <row r="147">
          <cell r="G147">
            <v>97217758.939999998</v>
          </cell>
          <cell r="I147">
            <v>0</v>
          </cell>
          <cell r="J147">
            <v>97217758.939999998</v>
          </cell>
          <cell r="K147">
            <v>-235000</v>
          </cell>
          <cell r="L147">
            <v>96982758.939999998</v>
          </cell>
          <cell r="N147">
            <v>89974637.069999993</v>
          </cell>
        </row>
        <row r="148">
          <cell r="G148">
            <v>25458745.16</v>
          </cell>
          <cell r="I148">
            <v>0</v>
          </cell>
          <cell r="J148">
            <v>25458745.16</v>
          </cell>
          <cell r="K148">
            <v>0</v>
          </cell>
          <cell r="L148">
            <v>25458745.16</v>
          </cell>
          <cell r="N148">
            <v>26052376.289999999</v>
          </cell>
        </row>
        <row r="149">
          <cell r="G149">
            <v>0</v>
          </cell>
          <cell r="I149">
            <v>0</v>
          </cell>
          <cell r="J149">
            <v>0</v>
          </cell>
          <cell r="K149">
            <v>0</v>
          </cell>
          <cell r="L149">
            <v>0</v>
          </cell>
          <cell r="N149">
            <v>16111125.199999999</v>
          </cell>
        </row>
        <row r="150">
          <cell r="G150">
            <v>3772140</v>
          </cell>
          <cell r="I150">
            <v>0</v>
          </cell>
          <cell r="J150">
            <v>3772140</v>
          </cell>
          <cell r="K150">
            <v>-3697140</v>
          </cell>
          <cell r="L150">
            <v>75000</v>
          </cell>
          <cell r="N150">
            <v>75000</v>
          </cell>
        </row>
        <row r="151">
          <cell r="G151">
            <v>0</v>
          </cell>
          <cell r="I151">
            <v>0</v>
          </cell>
          <cell r="J151">
            <v>0</v>
          </cell>
          <cell r="K151">
            <v>0</v>
          </cell>
          <cell r="L151">
            <v>0</v>
          </cell>
          <cell r="N151">
            <v>18683661.010000002</v>
          </cell>
        </row>
        <row r="152">
          <cell r="G152">
            <v>0</v>
          </cell>
          <cell r="I152">
            <v>0</v>
          </cell>
          <cell r="J152">
            <v>0</v>
          </cell>
          <cell r="K152">
            <v>0</v>
          </cell>
          <cell r="L152">
            <v>0</v>
          </cell>
          <cell r="N152">
            <v>6732233</v>
          </cell>
        </row>
        <row r="153">
          <cell r="G153">
            <v>0</v>
          </cell>
          <cell r="I153">
            <v>0</v>
          </cell>
          <cell r="J153">
            <v>0</v>
          </cell>
          <cell r="K153">
            <v>0</v>
          </cell>
          <cell r="L153">
            <v>0</v>
          </cell>
          <cell r="N153">
            <v>1454482.68</v>
          </cell>
        </row>
        <row r="154">
          <cell r="G154">
            <v>2502196.29</v>
          </cell>
          <cell r="I154">
            <v>0</v>
          </cell>
          <cell r="J154">
            <v>2502196.29</v>
          </cell>
          <cell r="K154">
            <v>0</v>
          </cell>
          <cell r="L154">
            <v>2502196.29</v>
          </cell>
          <cell r="N154">
            <v>4826286.29</v>
          </cell>
        </row>
        <row r="155">
          <cell r="G155">
            <v>2380586.5299999998</v>
          </cell>
          <cell r="I155">
            <v>0</v>
          </cell>
          <cell r="J155">
            <v>2380586.5299999998</v>
          </cell>
          <cell r="K155">
            <v>0</v>
          </cell>
          <cell r="L155">
            <v>2380586.5299999998</v>
          </cell>
          <cell r="N155">
            <v>0</v>
          </cell>
        </row>
        <row r="156">
          <cell r="G156">
            <v>17155431.920000002</v>
          </cell>
          <cell r="I156">
            <v>0</v>
          </cell>
          <cell r="J156">
            <v>17155431.920000002</v>
          </cell>
          <cell r="K156">
            <v>0</v>
          </cell>
          <cell r="L156">
            <v>17155431.920000002</v>
          </cell>
          <cell r="N156">
            <v>0</v>
          </cell>
        </row>
        <row r="157">
          <cell r="G157">
            <v>0</v>
          </cell>
          <cell r="I157">
            <v>0</v>
          </cell>
          <cell r="J157">
            <v>0</v>
          </cell>
          <cell r="K157">
            <v>0</v>
          </cell>
          <cell r="L157">
            <v>0</v>
          </cell>
          <cell r="N157">
            <v>25005605.039999999</v>
          </cell>
        </row>
        <row r="158">
          <cell r="G158">
            <v>51269099.899999999</v>
          </cell>
          <cell r="I158">
            <v>0</v>
          </cell>
          <cell r="J158">
            <v>51269099.899999999</v>
          </cell>
          <cell r="K158">
            <v>-3697140</v>
          </cell>
          <cell r="L158">
            <v>47571959.900000006</v>
          </cell>
          <cell r="N158">
            <v>98940769.51000002</v>
          </cell>
        </row>
        <row r="159">
          <cell r="G159">
            <v>2339402.41</v>
          </cell>
          <cell r="I159">
            <v>0</v>
          </cell>
          <cell r="J159">
            <v>2339402.41</v>
          </cell>
          <cell r="K159">
            <v>0</v>
          </cell>
          <cell r="L159">
            <v>2339402.41</v>
          </cell>
          <cell r="N159">
            <v>0</v>
          </cell>
        </row>
        <row r="160">
          <cell r="G160">
            <v>2235674073.8200002</v>
          </cell>
          <cell r="I160">
            <v>0</v>
          </cell>
          <cell r="J160">
            <v>2235674073.8200002</v>
          </cell>
          <cell r="K160">
            <v>0</v>
          </cell>
          <cell r="L160">
            <v>2235674073.8200002</v>
          </cell>
          <cell r="N160">
            <v>2219158317.3000002</v>
          </cell>
        </row>
        <row r="161">
          <cell r="G161">
            <v>93358636.510000005</v>
          </cell>
          <cell r="I161">
            <v>0</v>
          </cell>
          <cell r="J161">
            <v>93358636.510000005</v>
          </cell>
          <cell r="K161">
            <v>0</v>
          </cell>
          <cell r="L161">
            <v>93358636.510000005</v>
          </cell>
          <cell r="N161">
            <v>93332828.310000002</v>
          </cell>
        </row>
        <row r="162">
          <cell r="G162">
            <v>188759863.86000001</v>
          </cell>
          <cell r="I162">
            <v>0</v>
          </cell>
          <cell r="J162">
            <v>188759863.86000001</v>
          </cell>
          <cell r="K162">
            <v>0</v>
          </cell>
          <cell r="L162">
            <v>188759863.86000001</v>
          </cell>
          <cell r="N162">
            <v>187153004.74000001</v>
          </cell>
        </row>
        <row r="163">
          <cell r="G163">
            <v>2517792574.1900005</v>
          </cell>
          <cell r="I163">
            <v>0</v>
          </cell>
          <cell r="J163">
            <v>2517792574.1900005</v>
          </cell>
          <cell r="K163">
            <v>0</v>
          </cell>
          <cell r="L163">
            <v>2517792574.1900005</v>
          </cell>
          <cell r="N163">
            <v>2499644150.3500004</v>
          </cell>
        </row>
        <row r="164">
          <cell r="G164">
            <v>2243379796.5799999</v>
          </cell>
          <cell r="I164">
            <v>0</v>
          </cell>
          <cell r="J164">
            <v>2243379796.5799999</v>
          </cell>
          <cell r="K164">
            <v>0</v>
          </cell>
          <cell r="L164">
            <v>2243379796.5799999</v>
          </cell>
          <cell r="N164">
            <v>2219158317.3000002</v>
          </cell>
        </row>
        <row r="165">
          <cell r="G165">
            <v>0</v>
          </cell>
          <cell r="I165">
            <v>0</v>
          </cell>
          <cell r="J165">
            <v>0</v>
          </cell>
          <cell r="K165">
            <v>0</v>
          </cell>
          <cell r="L165">
            <v>0</v>
          </cell>
          <cell r="N165">
            <v>0</v>
          </cell>
        </row>
        <row r="166">
          <cell r="G166">
            <v>-1795460375.46</v>
          </cell>
          <cell r="I166">
            <v>0</v>
          </cell>
          <cell r="J166">
            <v>-1795460375.46</v>
          </cell>
          <cell r="K166">
            <v>0</v>
          </cell>
          <cell r="L166">
            <v>-1795460375.46</v>
          </cell>
          <cell r="N166">
            <v>-1773476955.25</v>
          </cell>
        </row>
        <row r="167">
          <cell r="G167">
            <v>0</v>
          </cell>
          <cell r="I167">
            <v>0</v>
          </cell>
          <cell r="J167">
            <v>0</v>
          </cell>
          <cell r="K167">
            <v>0</v>
          </cell>
          <cell r="L167">
            <v>0</v>
          </cell>
          <cell r="N167">
            <v>0</v>
          </cell>
        </row>
        <row r="168">
          <cell r="G168">
            <v>-71739598.989999995</v>
          </cell>
          <cell r="I168">
            <v>0</v>
          </cell>
          <cell r="J168">
            <v>-71739598.989999995</v>
          </cell>
          <cell r="K168">
            <v>0</v>
          </cell>
          <cell r="L168">
            <v>-71739598.989999995</v>
          </cell>
          <cell r="N168">
            <v>-69811193.409999996</v>
          </cell>
        </row>
        <row r="169">
          <cell r="G169">
            <v>-134520745.16</v>
          </cell>
          <cell r="I169">
            <v>0</v>
          </cell>
          <cell r="J169">
            <v>-134520745.16</v>
          </cell>
          <cell r="K169">
            <v>0</v>
          </cell>
          <cell r="L169">
            <v>-134520745.16</v>
          </cell>
          <cell r="N169">
            <v>-130802039.78</v>
          </cell>
        </row>
        <row r="170">
          <cell r="G170">
            <v>-2001720719.6100001</v>
          </cell>
          <cell r="I170">
            <v>0</v>
          </cell>
          <cell r="J170">
            <v>-2001720719.6100001</v>
          </cell>
          <cell r="K170">
            <v>0</v>
          </cell>
          <cell r="L170">
            <v>-2001720719.6100001</v>
          </cell>
          <cell r="N170">
            <v>-1974090188.4400001</v>
          </cell>
        </row>
        <row r="171">
          <cell r="G171">
            <v>0</v>
          </cell>
          <cell r="I171">
            <v>0</v>
          </cell>
          <cell r="J171">
            <v>0</v>
          </cell>
          <cell r="K171">
            <v>0</v>
          </cell>
          <cell r="L171">
            <v>0</v>
          </cell>
          <cell r="N171">
            <v>0</v>
          </cell>
        </row>
        <row r="172">
          <cell r="G172">
            <v>61624227.880000003</v>
          </cell>
          <cell r="I172">
            <v>0</v>
          </cell>
          <cell r="J172">
            <v>61624227.880000003</v>
          </cell>
          <cell r="K172">
            <v>0</v>
          </cell>
          <cell r="L172">
            <v>61624227.880000003</v>
          </cell>
          <cell r="N172">
            <v>0</v>
          </cell>
        </row>
        <row r="173">
          <cell r="G173">
            <v>27478619.780000001</v>
          </cell>
          <cell r="I173">
            <v>0</v>
          </cell>
          <cell r="J173">
            <v>27478619.780000001</v>
          </cell>
          <cell r="K173">
            <v>0</v>
          </cell>
          <cell r="L173">
            <v>27478619.780000001</v>
          </cell>
          <cell r="N173">
            <v>0</v>
          </cell>
        </row>
        <row r="174">
          <cell r="G174">
            <v>0</v>
          </cell>
          <cell r="I174">
            <v>0</v>
          </cell>
          <cell r="J174">
            <v>0</v>
          </cell>
          <cell r="K174">
            <v>0</v>
          </cell>
          <cell r="L174">
            <v>0</v>
          </cell>
          <cell r="N174">
            <v>61624227.880000003</v>
          </cell>
        </row>
        <row r="175">
          <cell r="G175">
            <v>0</v>
          </cell>
          <cell r="I175">
            <v>0</v>
          </cell>
          <cell r="J175">
            <v>0</v>
          </cell>
          <cell r="K175">
            <v>0</v>
          </cell>
          <cell r="L175">
            <v>0</v>
          </cell>
          <cell r="N175">
            <v>27478619.780000001</v>
          </cell>
        </row>
        <row r="176">
          <cell r="G176">
            <v>0</v>
          </cell>
          <cell r="I176">
            <v>0</v>
          </cell>
          <cell r="J176">
            <v>0</v>
          </cell>
          <cell r="K176">
            <v>0</v>
          </cell>
          <cell r="L176">
            <v>0</v>
          </cell>
          <cell r="N176">
            <v>0</v>
          </cell>
        </row>
        <row r="177">
          <cell r="G177">
            <v>89102847.659999996</v>
          </cell>
          <cell r="I177">
            <v>0</v>
          </cell>
          <cell r="J177">
            <v>89102847.659999996</v>
          </cell>
          <cell r="K177">
            <v>0</v>
          </cell>
          <cell r="L177">
            <v>89102847.659999996</v>
          </cell>
          <cell r="N177">
            <v>89102847.659999996</v>
          </cell>
        </row>
        <row r="178">
          <cell r="G178">
            <v>0</v>
          </cell>
          <cell r="I178">
            <v>0</v>
          </cell>
          <cell r="J178">
            <v>0</v>
          </cell>
          <cell r="K178">
            <v>0</v>
          </cell>
          <cell r="L178">
            <v>0</v>
          </cell>
          <cell r="N178">
            <v>61624227.880000003</v>
          </cell>
        </row>
        <row r="179">
          <cell r="G179">
            <v>-24483839.100000001</v>
          </cell>
          <cell r="I179">
            <v>0</v>
          </cell>
          <cell r="J179">
            <v>-24483839.100000001</v>
          </cell>
          <cell r="K179">
            <v>0</v>
          </cell>
          <cell r="L179">
            <v>-24483839.100000001</v>
          </cell>
          <cell r="N179">
            <v>0</v>
          </cell>
        </row>
        <row r="180">
          <cell r="G180">
            <v>-61399580.939999998</v>
          </cell>
          <cell r="I180">
            <v>0</v>
          </cell>
          <cell r="J180">
            <v>-61399580.939999998</v>
          </cell>
          <cell r="K180">
            <v>0</v>
          </cell>
          <cell r="L180">
            <v>-61399580.939999998</v>
          </cell>
          <cell r="N180">
            <v>-61369010.170000002</v>
          </cell>
        </row>
        <row r="181">
          <cell r="G181">
            <v>0</v>
          </cell>
          <cell r="I181">
            <v>0</v>
          </cell>
          <cell r="J181">
            <v>0</v>
          </cell>
          <cell r="K181">
            <v>0</v>
          </cell>
          <cell r="L181">
            <v>0</v>
          </cell>
          <cell r="N181">
            <v>-23473533.440000001</v>
          </cell>
        </row>
        <row r="182">
          <cell r="G182">
            <v>-85883420.039999992</v>
          </cell>
          <cell r="I182">
            <v>0</v>
          </cell>
          <cell r="J182">
            <v>-85883420.039999992</v>
          </cell>
          <cell r="K182">
            <v>0</v>
          </cell>
          <cell r="L182">
            <v>-85883420.039999992</v>
          </cell>
          <cell r="N182">
            <v>-84842543.609999999</v>
          </cell>
        </row>
        <row r="183">
          <cell r="G183">
            <v>-25639998.109999999</v>
          </cell>
          <cell r="I183">
            <v>0</v>
          </cell>
          <cell r="J183">
            <v>-25639998.109999999</v>
          </cell>
          <cell r="K183">
            <v>0</v>
          </cell>
          <cell r="L183">
            <v>-25639998.109999999</v>
          </cell>
          <cell r="N183">
            <v>0</v>
          </cell>
        </row>
        <row r="184">
          <cell r="G184">
            <v>30084713.82</v>
          </cell>
          <cell r="I184">
            <v>0</v>
          </cell>
          <cell r="J184">
            <v>30084713.82</v>
          </cell>
          <cell r="K184">
            <v>0</v>
          </cell>
          <cell r="L184">
            <v>30084713.82</v>
          </cell>
          <cell r="N184">
            <v>30084713.82</v>
          </cell>
        </row>
        <row r="185">
          <cell r="G185">
            <v>11028437.4</v>
          </cell>
          <cell r="I185">
            <v>0</v>
          </cell>
          <cell r="J185">
            <v>11028437.4</v>
          </cell>
          <cell r="K185">
            <v>0</v>
          </cell>
          <cell r="L185">
            <v>11028437.4</v>
          </cell>
          <cell r="N185">
            <v>11028437.4</v>
          </cell>
        </row>
        <row r="186">
          <cell r="G186">
            <v>41113151.219999999</v>
          </cell>
          <cell r="I186">
            <v>0</v>
          </cell>
          <cell r="J186">
            <v>41113151.219999999</v>
          </cell>
          <cell r="K186">
            <v>0</v>
          </cell>
          <cell r="L186">
            <v>41113151.219999999</v>
          </cell>
          <cell r="N186">
            <v>41113151.219999999</v>
          </cell>
        </row>
        <row r="188">
          <cell r="G188">
            <v>-8672474.7599999998</v>
          </cell>
          <cell r="I188">
            <v>0</v>
          </cell>
          <cell r="J188">
            <v>-8672474.7599999998</v>
          </cell>
          <cell r="K188">
            <v>0</v>
          </cell>
          <cell r="L188">
            <v>-8672474.7599999998</v>
          </cell>
          <cell r="N188">
            <v>-8557296.5999999996</v>
          </cell>
        </row>
        <row r="189">
          <cell r="G189">
            <v>0</v>
          </cell>
          <cell r="I189">
            <v>0</v>
          </cell>
          <cell r="J189">
            <v>0</v>
          </cell>
          <cell r="K189">
            <v>0</v>
          </cell>
          <cell r="L189">
            <v>0</v>
          </cell>
          <cell r="N189">
            <v>0</v>
          </cell>
        </row>
        <row r="190">
          <cell r="G190">
            <v>0</v>
          </cell>
          <cell r="I190">
            <v>0</v>
          </cell>
          <cell r="J190">
            <v>0</v>
          </cell>
          <cell r="K190">
            <v>0</v>
          </cell>
          <cell r="L190">
            <v>0</v>
          </cell>
          <cell r="N190">
            <v>0</v>
          </cell>
        </row>
        <row r="191">
          <cell r="G191">
            <v>-8672474.7599999998</v>
          </cell>
          <cell r="I191">
            <v>0</v>
          </cell>
          <cell r="J191">
            <v>-8672474.7599999998</v>
          </cell>
          <cell r="K191">
            <v>0</v>
          </cell>
          <cell r="L191">
            <v>-8672474.7599999998</v>
          </cell>
          <cell r="N191">
            <v>-8557296.5999999996</v>
          </cell>
        </row>
        <row r="192">
          <cell r="G192">
            <v>-8789938.3599999994</v>
          </cell>
          <cell r="I192">
            <v>0</v>
          </cell>
          <cell r="J192">
            <v>-8789938.3599999994</v>
          </cell>
          <cell r="K192">
            <v>0</v>
          </cell>
          <cell r="L192">
            <v>-8789938.3599999994</v>
          </cell>
          <cell r="N192">
            <v>-8557296.5999999996</v>
          </cell>
        </row>
        <row r="193">
          <cell r="G193">
            <v>0</v>
          </cell>
          <cell r="I193">
            <v>0</v>
          </cell>
          <cell r="J193">
            <v>0</v>
          </cell>
          <cell r="K193">
            <v>180890</v>
          </cell>
          <cell r="L193">
            <v>180890</v>
          </cell>
          <cell r="N193">
            <v>180890</v>
          </cell>
        </row>
        <row r="194">
          <cell r="G194">
            <v>0</v>
          </cell>
          <cell r="I194">
            <v>0</v>
          </cell>
          <cell r="J194">
            <v>0</v>
          </cell>
          <cell r="K194">
            <v>11274048.25</v>
          </cell>
          <cell r="L194">
            <v>11274048.25</v>
          </cell>
          <cell r="N194">
            <v>11274048.25</v>
          </cell>
        </row>
        <row r="195">
          <cell r="G195">
            <v>0</v>
          </cell>
          <cell r="I195">
            <v>0</v>
          </cell>
          <cell r="J195">
            <v>0</v>
          </cell>
          <cell r="K195">
            <v>60730446.240000002</v>
          </cell>
          <cell r="L195">
            <v>60730446.240000002</v>
          </cell>
          <cell r="N195">
            <v>60730446.240000002</v>
          </cell>
        </row>
        <row r="196">
          <cell r="G196">
            <v>0</v>
          </cell>
          <cell r="I196">
            <v>0</v>
          </cell>
          <cell r="J196">
            <v>0</v>
          </cell>
          <cell r="K196">
            <v>12714911.68</v>
          </cell>
          <cell r="L196">
            <v>12714911.68</v>
          </cell>
          <cell r="N196">
            <v>12714911.68</v>
          </cell>
        </row>
        <row r="197">
          <cell r="G197">
            <v>0</v>
          </cell>
          <cell r="I197">
            <v>0</v>
          </cell>
          <cell r="J197">
            <v>0</v>
          </cell>
          <cell r="K197">
            <v>235000</v>
          </cell>
          <cell r="L197">
            <v>235000</v>
          </cell>
          <cell r="N197">
            <v>235000</v>
          </cell>
        </row>
        <row r="198">
          <cell r="G198">
            <v>0</v>
          </cell>
          <cell r="I198">
            <v>0</v>
          </cell>
          <cell r="J198">
            <v>0</v>
          </cell>
          <cell r="K198">
            <v>3697140</v>
          </cell>
          <cell r="L198">
            <v>3697140</v>
          </cell>
          <cell r="N198">
            <v>3697140</v>
          </cell>
        </row>
        <row r="199">
          <cell r="G199">
            <v>0</v>
          </cell>
          <cell r="I199">
            <v>0</v>
          </cell>
          <cell r="J199">
            <v>0</v>
          </cell>
          <cell r="K199">
            <v>-41131916.869999997</v>
          </cell>
          <cell r="L199">
            <v>-41131916.869999997</v>
          </cell>
          <cell r="N199">
            <v>-41131916.869999997</v>
          </cell>
        </row>
        <row r="200">
          <cell r="G200">
            <v>0</v>
          </cell>
          <cell r="I200">
            <v>0</v>
          </cell>
          <cell r="J200">
            <v>0</v>
          </cell>
          <cell r="K200">
            <v>-10319793.109999999</v>
          </cell>
          <cell r="L200">
            <v>-10319793.109999999</v>
          </cell>
          <cell r="N200">
            <v>-10252269.48</v>
          </cell>
        </row>
        <row r="201">
          <cell r="G201">
            <v>0</v>
          </cell>
          <cell r="I201">
            <v>0</v>
          </cell>
          <cell r="J201">
            <v>0</v>
          </cell>
          <cell r="K201">
            <v>-234999</v>
          </cell>
          <cell r="L201">
            <v>-234999</v>
          </cell>
          <cell r="N201">
            <v>-234999</v>
          </cell>
        </row>
        <row r="202">
          <cell r="G202">
            <v>6230000</v>
          </cell>
          <cell r="I202">
            <v>0</v>
          </cell>
          <cell r="J202">
            <v>6230000</v>
          </cell>
          <cell r="K202">
            <v>0</v>
          </cell>
          <cell r="L202">
            <v>6230000</v>
          </cell>
          <cell r="N202">
            <v>6230000</v>
          </cell>
        </row>
        <row r="203">
          <cell r="G203">
            <v>-6230000</v>
          </cell>
          <cell r="I203">
            <v>0</v>
          </cell>
          <cell r="J203">
            <v>-6230000</v>
          </cell>
          <cell r="K203">
            <v>0</v>
          </cell>
          <cell r="L203">
            <v>-6230000</v>
          </cell>
          <cell r="N203">
            <v>-6230000</v>
          </cell>
        </row>
        <row r="204">
          <cell r="G204">
            <v>6398710.8099999996</v>
          </cell>
          <cell r="I204">
            <v>0</v>
          </cell>
          <cell r="J204">
            <v>6398710.8099999996</v>
          </cell>
          <cell r="K204">
            <v>0</v>
          </cell>
          <cell r="L204">
            <v>6398710.8099999996</v>
          </cell>
          <cell r="N204">
            <v>6398710.8099999996</v>
          </cell>
        </row>
        <row r="205">
          <cell r="G205">
            <v>1309200</v>
          </cell>
          <cell r="I205">
            <v>0</v>
          </cell>
          <cell r="J205">
            <v>1309200</v>
          </cell>
          <cell r="K205">
            <v>0</v>
          </cell>
          <cell r="L205">
            <v>1309200</v>
          </cell>
          <cell r="N205">
            <v>2243810</v>
          </cell>
        </row>
        <row r="206">
          <cell r="G206">
            <v>49881.71</v>
          </cell>
          <cell r="I206">
            <v>0</v>
          </cell>
          <cell r="J206">
            <v>49881.71</v>
          </cell>
          <cell r="K206">
            <v>0</v>
          </cell>
          <cell r="L206">
            <v>49881.71</v>
          </cell>
          <cell r="N206">
            <v>49881.71</v>
          </cell>
        </row>
        <row r="207">
          <cell r="G207">
            <v>245691</v>
          </cell>
          <cell r="I207">
            <v>0</v>
          </cell>
          <cell r="J207">
            <v>245691</v>
          </cell>
          <cell r="K207">
            <v>0</v>
          </cell>
          <cell r="L207">
            <v>245691</v>
          </cell>
          <cell r="N207">
            <v>22531</v>
          </cell>
        </row>
        <row r="208">
          <cell r="G208">
            <v>21246397.170000002</v>
          </cell>
          <cell r="I208">
            <v>0</v>
          </cell>
          <cell r="J208">
            <v>21246397.170000002</v>
          </cell>
          <cell r="K208">
            <v>0</v>
          </cell>
          <cell r="L208">
            <v>21246397.170000002</v>
          </cell>
          <cell r="N208">
            <v>443507.17</v>
          </cell>
        </row>
        <row r="209">
          <cell r="G209">
            <v>0</v>
          </cell>
          <cell r="I209">
            <v>0</v>
          </cell>
          <cell r="J209">
            <v>0</v>
          </cell>
          <cell r="K209">
            <v>0</v>
          </cell>
          <cell r="L209">
            <v>0</v>
          </cell>
          <cell r="N209">
            <v>0</v>
          </cell>
        </row>
        <row r="210">
          <cell r="G210">
            <v>1449300</v>
          </cell>
          <cell r="I210">
            <v>0</v>
          </cell>
          <cell r="J210">
            <v>1449300</v>
          </cell>
          <cell r="K210">
            <v>0</v>
          </cell>
          <cell r="L210">
            <v>1449300</v>
          </cell>
          <cell r="N210">
            <v>2389020</v>
          </cell>
        </row>
        <row r="211">
          <cell r="G211">
            <v>0</v>
          </cell>
          <cell r="I211">
            <v>0</v>
          </cell>
          <cell r="J211">
            <v>0</v>
          </cell>
          <cell r="K211">
            <v>0</v>
          </cell>
          <cell r="L211">
            <v>0</v>
          </cell>
          <cell r="N211">
            <v>0</v>
          </cell>
        </row>
        <row r="212">
          <cell r="G212">
            <v>30699180.690000001</v>
          </cell>
          <cell r="I212">
            <v>0</v>
          </cell>
          <cell r="J212">
            <v>30699180.690000001</v>
          </cell>
          <cell r="K212">
            <v>37145727.19000002</v>
          </cell>
          <cell r="L212">
            <v>67844907.880000025</v>
          </cell>
          <cell r="N212">
            <v>48760711.510000028</v>
          </cell>
        </row>
        <row r="213">
          <cell r="G213">
            <v>4213096555.130002</v>
          </cell>
          <cell r="I213">
            <v>0</v>
          </cell>
          <cell r="J213">
            <v>4213096555.130002</v>
          </cell>
          <cell r="K213">
            <v>-39377827.350000091</v>
          </cell>
          <cell r="L213">
            <v>4173718727.7799997</v>
          </cell>
          <cell r="N213">
            <v>4050062894.4900002</v>
          </cell>
        </row>
      </sheetData>
      <sheetData sheetId="1" refreshError="1">
        <row r="1">
          <cell r="F1" t="str">
            <v>Preliminary</v>
          </cell>
          <cell r="G1" t="str">
            <v>AJE</v>
          </cell>
          <cell r="H1" t="str">
            <v>Adjusted</v>
          </cell>
          <cell r="I1" t="str">
            <v>RJE</v>
          </cell>
          <cell r="J1" t="str">
            <v>'Mar. 31, 09</v>
          </cell>
          <cell r="K1" t="str">
            <v>'Dec. 31, 08</v>
          </cell>
        </row>
        <row r="3">
          <cell r="F3">
            <v>758000</v>
          </cell>
          <cell r="G3">
            <v>0</v>
          </cell>
          <cell r="H3">
            <v>758000</v>
          </cell>
          <cell r="I3">
            <v>0</v>
          </cell>
          <cell r="J3">
            <v>758000</v>
          </cell>
          <cell r="K3">
            <v>758000</v>
          </cell>
        </row>
        <row r="4">
          <cell r="F4">
            <v>0</v>
          </cell>
          <cell r="G4">
            <v>0</v>
          </cell>
          <cell r="H4">
            <v>0</v>
          </cell>
          <cell r="I4">
            <v>0</v>
          </cell>
          <cell r="J4">
            <v>0</v>
          </cell>
          <cell r="K4">
            <v>0</v>
          </cell>
        </row>
        <row r="5">
          <cell r="F5">
            <v>111164.62</v>
          </cell>
          <cell r="G5">
            <v>0</v>
          </cell>
          <cell r="H5">
            <v>111164.62</v>
          </cell>
          <cell r="I5">
            <v>0</v>
          </cell>
          <cell r="J5">
            <v>111164.62</v>
          </cell>
          <cell r="K5">
            <v>25250.1</v>
          </cell>
        </row>
        <row r="6">
          <cell r="F6">
            <v>2703280.28</v>
          </cell>
          <cell r="G6">
            <v>0</v>
          </cell>
          <cell r="H6">
            <v>2703280.28</v>
          </cell>
          <cell r="I6">
            <v>0</v>
          </cell>
          <cell r="J6">
            <v>2703280.28</v>
          </cell>
          <cell r="K6">
            <v>297971.88</v>
          </cell>
        </row>
        <row r="7">
          <cell r="F7">
            <v>0</v>
          </cell>
          <cell r="G7">
            <v>0</v>
          </cell>
          <cell r="H7">
            <v>0</v>
          </cell>
          <cell r="I7">
            <v>0</v>
          </cell>
          <cell r="J7">
            <v>0</v>
          </cell>
          <cell r="K7">
            <v>0</v>
          </cell>
        </row>
        <row r="8">
          <cell r="F8">
            <v>8977295.9100000001</v>
          </cell>
          <cell r="G8">
            <v>0</v>
          </cell>
          <cell r="H8">
            <v>8977295.9100000001</v>
          </cell>
          <cell r="I8">
            <v>0</v>
          </cell>
          <cell r="J8">
            <v>8977295.9100000001</v>
          </cell>
          <cell r="K8">
            <v>16827604.710000001</v>
          </cell>
        </row>
        <row r="9">
          <cell r="F9">
            <v>97247032.819999993</v>
          </cell>
          <cell r="G9">
            <v>0</v>
          </cell>
          <cell r="H9">
            <v>97247032.819999993</v>
          </cell>
          <cell r="I9">
            <v>0</v>
          </cell>
          <cell r="J9">
            <v>97247032.819999993</v>
          </cell>
          <cell r="K9">
            <v>70073797.730000004</v>
          </cell>
        </row>
        <row r="10">
          <cell r="F10">
            <v>0</v>
          </cell>
          <cell r="G10">
            <v>0</v>
          </cell>
          <cell r="H10">
            <v>0</v>
          </cell>
          <cell r="I10">
            <v>0</v>
          </cell>
          <cell r="J10">
            <v>0</v>
          </cell>
          <cell r="K10">
            <v>0</v>
          </cell>
        </row>
        <row r="11">
          <cell r="F11">
            <v>1322504.6100000001</v>
          </cell>
          <cell r="G11">
            <v>0</v>
          </cell>
          <cell r="H11">
            <v>1322504.6100000001</v>
          </cell>
          <cell r="I11">
            <v>0</v>
          </cell>
          <cell r="J11">
            <v>1322504.6100000001</v>
          </cell>
          <cell r="K11">
            <v>1164248.25</v>
          </cell>
        </row>
        <row r="12">
          <cell r="F12">
            <v>34916767.039999999</v>
          </cell>
          <cell r="G12">
            <v>0</v>
          </cell>
          <cell r="H12">
            <v>34916767.039999999</v>
          </cell>
          <cell r="I12">
            <v>-180890</v>
          </cell>
          <cell r="J12">
            <v>34735877.039999999</v>
          </cell>
          <cell r="K12">
            <v>63169029.020000003</v>
          </cell>
        </row>
        <row r="13">
          <cell r="F13">
            <v>0</v>
          </cell>
          <cell r="G13">
            <v>0</v>
          </cell>
          <cell r="H13">
            <v>0</v>
          </cell>
          <cell r="I13">
            <v>0</v>
          </cell>
          <cell r="J13">
            <v>0</v>
          </cell>
          <cell r="K13">
            <v>0</v>
          </cell>
        </row>
        <row r="14">
          <cell r="F14">
            <v>3709728.72</v>
          </cell>
          <cell r="G14">
            <v>0</v>
          </cell>
          <cell r="H14">
            <v>3709728.72</v>
          </cell>
          <cell r="I14">
            <v>0</v>
          </cell>
          <cell r="J14">
            <v>3709728.72</v>
          </cell>
          <cell r="K14">
            <v>12896269.199999999</v>
          </cell>
        </row>
        <row r="15">
          <cell r="F15">
            <v>0</v>
          </cell>
          <cell r="G15">
            <v>0</v>
          </cell>
          <cell r="H15">
            <v>0</v>
          </cell>
          <cell r="I15">
            <v>0</v>
          </cell>
          <cell r="J15">
            <v>0</v>
          </cell>
          <cell r="K15">
            <v>0</v>
          </cell>
        </row>
        <row r="16">
          <cell r="F16">
            <v>2803.13</v>
          </cell>
          <cell r="G16">
            <v>0</v>
          </cell>
          <cell r="H16">
            <v>2803.13</v>
          </cell>
          <cell r="I16">
            <v>0</v>
          </cell>
          <cell r="J16">
            <v>2803.13</v>
          </cell>
          <cell r="K16">
            <v>2803.13</v>
          </cell>
        </row>
        <row r="17">
          <cell r="F17">
            <v>0</v>
          </cell>
          <cell r="G17">
            <v>0</v>
          </cell>
          <cell r="H17">
            <v>0</v>
          </cell>
          <cell r="I17">
            <v>0</v>
          </cell>
          <cell r="J17">
            <v>0</v>
          </cell>
          <cell r="K17">
            <v>0</v>
          </cell>
        </row>
        <row r="18">
          <cell r="F18">
            <v>114158243.45999999</v>
          </cell>
          <cell r="G18">
            <v>0</v>
          </cell>
          <cell r="H18">
            <v>114158243.45999999</v>
          </cell>
          <cell r="I18">
            <v>0</v>
          </cell>
          <cell r="J18">
            <v>114158243.45999999</v>
          </cell>
          <cell r="K18">
            <v>172405812.50999999</v>
          </cell>
        </row>
        <row r="19">
          <cell r="F19">
            <v>725098.58</v>
          </cell>
          <cell r="G19">
            <v>0</v>
          </cell>
          <cell r="H19">
            <v>725098.58</v>
          </cell>
          <cell r="I19">
            <v>0</v>
          </cell>
          <cell r="J19">
            <v>725098.58</v>
          </cell>
          <cell r="K19">
            <v>488408.02</v>
          </cell>
        </row>
        <row r="20">
          <cell r="F20">
            <v>0</v>
          </cell>
          <cell r="G20">
            <v>0</v>
          </cell>
          <cell r="H20">
            <v>0</v>
          </cell>
          <cell r="I20">
            <v>14558248.630000001</v>
          </cell>
          <cell r="J20">
            <v>14558248.630000001</v>
          </cell>
          <cell r="K20">
            <v>8038721.8300000001</v>
          </cell>
        </row>
        <row r="21">
          <cell r="F21">
            <v>0</v>
          </cell>
          <cell r="G21">
            <v>0</v>
          </cell>
          <cell r="H21">
            <v>0</v>
          </cell>
          <cell r="I21">
            <v>0</v>
          </cell>
          <cell r="J21">
            <v>0</v>
          </cell>
          <cell r="K21">
            <v>0</v>
          </cell>
        </row>
        <row r="22">
          <cell r="F22">
            <v>370000000</v>
          </cell>
          <cell r="G22">
            <v>0</v>
          </cell>
          <cell r="H22">
            <v>370000000</v>
          </cell>
          <cell r="I22">
            <v>0</v>
          </cell>
          <cell r="J22">
            <v>370000000</v>
          </cell>
          <cell r="K22">
            <v>70000000</v>
          </cell>
        </row>
        <row r="23">
          <cell r="F23">
            <v>634631919.16999996</v>
          </cell>
          <cell r="G23">
            <v>0</v>
          </cell>
          <cell r="H23">
            <v>634631919.16999996</v>
          </cell>
          <cell r="I23">
            <v>14377358.630000001</v>
          </cell>
          <cell r="J23">
            <v>649009277.79999995</v>
          </cell>
          <cell r="K23">
            <v>416147916.37999994</v>
          </cell>
        </row>
        <row r="24">
          <cell r="F24">
            <v>-2043346.51</v>
          </cell>
          <cell r="G24">
            <v>0</v>
          </cell>
          <cell r="H24">
            <v>-2043346.51</v>
          </cell>
          <cell r="I24">
            <v>12960</v>
          </cell>
          <cell r="J24">
            <v>-2030386.51</v>
          </cell>
          <cell r="K24">
            <v>0</v>
          </cell>
        </row>
        <row r="25">
          <cell r="F25">
            <v>0</v>
          </cell>
          <cell r="G25">
            <v>0</v>
          </cell>
          <cell r="H25">
            <v>0</v>
          </cell>
          <cell r="I25">
            <v>0</v>
          </cell>
          <cell r="J25">
            <v>0</v>
          </cell>
          <cell r="K25">
            <v>0</v>
          </cell>
        </row>
        <row r="26">
          <cell r="F26">
            <v>116020000</v>
          </cell>
          <cell r="G26">
            <v>0</v>
          </cell>
          <cell r="H26">
            <v>116020000</v>
          </cell>
          <cell r="I26">
            <v>0</v>
          </cell>
          <cell r="J26">
            <v>116020000</v>
          </cell>
          <cell r="K26">
            <v>116020000</v>
          </cell>
        </row>
        <row r="27">
          <cell r="F27">
            <v>0</v>
          </cell>
          <cell r="G27">
            <v>0</v>
          </cell>
          <cell r="H27">
            <v>0</v>
          </cell>
          <cell r="I27">
            <v>0</v>
          </cell>
          <cell r="J27">
            <v>0</v>
          </cell>
          <cell r="K27">
            <v>0</v>
          </cell>
        </row>
        <row r="28">
          <cell r="F28">
            <v>0</v>
          </cell>
          <cell r="G28">
            <v>0</v>
          </cell>
          <cell r="H28">
            <v>0</v>
          </cell>
          <cell r="I28">
            <v>0</v>
          </cell>
          <cell r="J28">
            <v>0</v>
          </cell>
          <cell r="K28">
            <v>0</v>
          </cell>
        </row>
        <row r="29">
          <cell r="F29">
            <v>0</v>
          </cell>
          <cell r="G29">
            <v>0</v>
          </cell>
          <cell r="H29">
            <v>0</v>
          </cell>
          <cell r="I29">
            <v>0</v>
          </cell>
          <cell r="J29">
            <v>0</v>
          </cell>
          <cell r="K29">
            <v>0</v>
          </cell>
        </row>
        <row r="30">
          <cell r="F30">
            <v>0</v>
          </cell>
          <cell r="G30">
            <v>0</v>
          </cell>
          <cell r="H30">
            <v>0</v>
          </cell>
          <cell r="I30">
            <v>0</v>
          </cell>
          <cell r="J30">
            <v>0</v>
          </cell>
          <cell r="K30">
            <v>0</v>
          </cell>
        </row>
        <row r="31">
          <cell r="F31">
            <v>116020000</v>
          </cell>
          <cell r="G31">
            <v>0</v>
          </cell>
          <cell r="H31">
            <v>116020000</v>
          </cell>
          <cell r="I31">
            <v>0</v>
          </cell>
          <cell r="J31">
            <v>116020000</v>
          </cell>
          <cell r="K31">
            <v>116020000</v>
          </cell>
        </row>
        <row r="32">
          <cell r="F32">
            <v>0</v>
          </cell>
          <cell r="G32">
            <v>0</v>
          </cell>
          <cell r="H32">
            <v>0</v>
          </cell>
          <cell r="I32">
            <v>0</v>
          </cell>
          <cell r="J32">
            <v>0</v>
          </cell>
          <cell r="K32">
            <v>0</v>
          </cell>
        </row>
        <row r="33">
          <cell r="F33">
            <v>597969376.34000003</v>
          </cell>
          <cell r="G33">
            <v>0</v>
          </cell>
          <cell r="H33">
            <v>597969376.34000003</v>
          </cell>
          <cell r="I33">
            <v>-3145464.86</v>
          </cell>
          <cell r="J33">
            <v>594823911.48000002</v>
          </cell>
          <cell r="K33">
            <v>596313388.04999995</v>
          </cell>
        </row>
        <row r="34">
          <cell r="F34">
            <v>0</v>
          </cell>
          <cell r="G34">
            <v>0</v>
          </cell>
          <cell r="H34">
            <v>0</v>
          </cell>
          <cell r="I34">
            <v>0</v>
          </cell>
          <cell r="J34">
            <v>0</v>
          </cell>
          <cell r="K34">
            <v>1093710</v>
          </cell>
        </row>
        <row r="35">
          <cell r="F35">
            <v>0</v>
          </cell>
          <cell r="G35">
            <v>0</v>
          </cell>
          <cell r="H35">
            <v>0</v>
          </cell>
          <cell r="I35">
            <v>0</v>
          </cell>
          <cell r="J35">
            <v>0</v>
          </cell>
          <cell r="K35">
            <v>-4031871.25</v>
          </cell>
        </row>
        <row r="36">
          <cell r="F36">
            <v>0</v>
          </cell>
          <cell r="G36">
            <v>0</v>
          </cell>
          <cell r="H36">
            <v>0</v>
          </cell>
          <cell r="I36">
            <v>0</v>
          </cell>
          <cell r="J36">
            <v>0</v>
          </cell>
          <cell r="K36">
            <v>0</v>
          </cell>
        </row>
        <row r="37">
          <cell r="F37">
            <v>-10</v>
          </cell>
          <cell r="G37">
            <v>0</v>
          </cell>
          <cell r="H37">
            <v>-10</v>
          </cell>
          <cell r="I37">
            <v>0</v>
          </cell>
          <cell r="J37">
            <v>-10</v>
          </cell>
          <cell r="K37">
            <v>0</v>
          </cell>
        </row>
        <row r="38">
          <cell r="F38">
            <v>-12973840.130000001</v>
          </cell>
          <cell r="G38">
            <v>0</v>
          </cell>
          <cell r="H38">
            <v>-12973840.130000001</v>
          </cell>
          <cell r="I38">
            <v>0</v>
          </cell>
          <cell r="J38">
            <v>-12973840.130000001</v>
          </cell>
          <cell r="K38">
            <v>0</v>
          </cell>
        </row>
        <row r="39">
          <cell r="F39">
            <v>0</v>
          </cell>
          <cell r="G39">
            <v>0</v>
          </cell>
          <cell r="H39">
            <v>0</v>
          </cell>
          <cell r="I39">
            <v>0</v>
          </cell>
          <cell r="J39">
            <v>0</v>
          </cell>
          <cell r="K39">
            <v>0</v>
          </cell>
        </row>
        <row r="40">
          <cell r="F40">
            <v>28941739.579999998</v>
          </cell>
          <cell r="G40">
            <v>0</v>
          </cell>
          <cell r="H40">
            <v>28941739.579999998</v>
          </cell>
          <cell r="I40">
            <v>0</v>
          </cell>
          <cell r="J40">
            <v>28941739.579999998</v>
          </cell>
          <cell r="K40">
            <v>28941739.579999998</v>
          </cell>
        </row>
        <row r="41">
          <cell r="F41">
            <v>-28941739.579999998</v>
          </cell>
          <cell r="G41">
            <v>0</v>
          </cell>
          <cell r="H41">
            <v>-28941739.579999998</v>
          </cell>
          <cell r="I41">
            <v>0</v>
          </cell>
          <cell r="J41">
            <v>-28941739.579999998</v>
          </cell>
          <cell r="K41">
            <v>-28941739.579999998</v>
          </cell>
        </row>
        <row r="42">
          <cell r="F42">
            <v>0</v>
          </cell>
          <cell r="G42">
            <v>0</v>
          </cell>
          <cell r="H42">
            <v>0</v>
          </cell>
          <cell r="I42">
            <v>0</v>
          </cell>
          <cell r="J42">
            <v>0</v>
          </cell>
          <cell r="K42">
            <v>0</v>
          </cell>
        </row>
        <row r="43">
          <cell r="F43">
            <v>14871417.800000001</v>
          </cell>
          <cell r="G43">
            <v>0</v>
          </cell>
          <cell r="H43">
            <v>14871417.800000001</v>
          </cell>
          <cell r="I43">
            <v>-7568756.6299999999</v>
          </cell>
          <cell r="J43">
            <v>7302661.1699999999</v>
          </cell>
          <cell r="K43">
            <v>21244949.960000001</v>
          </cell>
        </row>
        <row r="44">
          <cell r="F44">
            <v>34949216.109999999</v>
          </cell>
          <cell r="G44">
            <v>0</v>
          </cell>
          <cell r="H44">
            <v>34949216.109999999</v>
          </cell>
          <cell r="I44">
            <v>-6989492</v>
          </cell>
          <cell r="J44">
            <v>27959724.109999999</v>
          </cell>
          <cell r="K44">
            <v>0</v>
          </cell>
        </row>
        <row r="45">
          <cell r="F45">
            <v>0</v>
          </cell>
          <cell r="G45">
            <v>0</v>
          </cell>
          <cell r="H45">
            <v>0</v>
          </cell>
          <cell r="I45">
            <v>0</v>
          </cell>
          <cell r="J45">
            <v>0</v>
          </cell>
          <cell r="K45">
            <v>17949621.780000001</v>
          </cell>
        </row>
        <row r="46">
          <cell r="F46">
            <v>0</v>
          </cell>
          <cell r="G46">
            <v>0</v>
          </cell>
          <cell r="H46">
            <v>0</v>
          </cell>
          <cell r="I46">
            <v>0</v>
          </cell>
          <cell r="J46">
            <v>0</v>
          </cell>
          <cell r="K46">
            <v>0</v>
          </cell>
        </row>
        <row r="47">
          <cell r="F47">
            <v>1311318.81</v>
          </cell>
          <cell r="G47">
            <v>0</v>
          </cell>
          <cell r="H47">
            <v>1311318.81</v>
          </cell>
          <cell r="I47">
            <v>0</v>
          </cell>
          <cell r="J47">
            <v>1311318.81</v>
          </cell>
          <cell r="K47">
            <v>224430.06</v>
          </cell>
        </row>
        <row r="48">
          <cell r="F48">
            <v>636127478.92999995</v>
          </cell>
          <cell r="G48">
            <v>0</v>
          </cell>
          <cell r="H48">
            <v>636127478.92999995</v>
          </cell>
          <cell r="I48">
            <v>-17703713.490000002</v>
          </cell>
          <cell r="J48">
            <v>618423765.43999994</v>
          </cell>
          <cell r="K48">
            <v>632794228.5999999</v>
          </cell>
        </row>
        <row r="49">
          <cell r="F49">
            <v>0</v>
          </cell>
          <cell r="G49">
            <v>0</v>
          </cell>
          <cell r="H49">
            <v>0</v>
          </cell>
          <cell r="I49">
            <v>0</v>
          </cell>
          <cell r="J49">
            <v>0</v>
          </cell>
          <cell r="K49">
            <v>17949621.780000001</v>
          </cell>
        </row>
        <row r="50">
          <cell r="F50">
            <v>0</v>
          </cell>
          <cell r="G50">
            <v>0</v>
          </cell>
          <cell r="H50">
            <v>0</v>
          </cell>
          <cell r="I50">
            <v>3137464.36</v>
          </cell>
          <cell r="J50">
            <v>3137464.36</v>
          </cell>
          <cell r="K50">
            <v>5412875</v>
          </cell>
        </row>
        <row r="51">
          <cell r="F51">
            <v>0</v>
          </cell>
          <cell r="G51">
            <v>0</v>
          </cell>
          <cell r="H51">
            <v>0</v>
          </cell>
          <cell r="I51">
            <v>0</v>
          </cell>
          <cell r="J51">
            <v>0</v>
          </cell>
          <cell r="K51">
            <v>922788.07</v>
          </cell>
        </row>
        <row r="52">
          <cell r="F52">
            <v>0</v>
          </cell>
          <cell r="G52">
            <v>0</v>
          </cell>
          <cell r="H52">
            <v>0</v>
          </cell>
          <cell r="I52">
            <v>3137464.36</v>
          </cell>
          <cell r="J52">
            <v>3137464.36</v>
          </cell>
          <cell r="K52">
            <v>6335663.0700000003</v>
          </cell>
        </row>
        <row r="54">
          <cell r="F54">
            <v>8570098.9100000001</v>
          </cell>
          <cell r="G54">
            <v>0</v>
          </cell>
          <cell r="H54">
            <v>8570098.9100000001</v>
          </cell>
          <cell r="I54">
            <v>0</v>
          </cell>
          <cell r="J54">
            <v>8570098.9100000001</v>
          </cell>
          <cell r="K54">
            <v>8570098.9100000001</v>
          </cell>
        </row>
        <row r="55">
          <cell r="F55">
            <v>0</v>
          </cell>
          <cell r="G55">
            <v>0</v>
          </cell>
          <cell r="H55">
            <v>0</v>
          </cell>
          <cell r="I55">
            <v>0</v>
          </cell>
          <cell r="J55">
            <v>0</v>
          </cell>
          <cell r="K55">
            <v>0</v>
          </cell>
        </row>
        <row r="56">
          <cell r="F56">
            <v>0</v>
          </cell>
          <cell r="G56">
            <v>0</v>
          </cell>
          <cell r="H56">
            <v>0</v>
          </cell>
          <cell r="I56">
            <v>-8570098.9100000001</v>
          </cell>
          <cell r="J56">
            <v>-8570098.9100000001</v>
          </cell>
          <cell r="K56">
            <v>-8570098.9100000001</v>
          </cell>
        </row>
        <row r="57">
          <cell r="F57">
            <v>0</v>
          </cell>
          <cell r="G57">
            <v>0</v>
          </cell>
          <cell r="H57">
            <v>0</v>
          </cell>
          <cell r="I57">
            <v>0</v>
          </cell>
          <cell r="J57">
            <v>0</v>
          </cell>
          <cell r="K57">
            <v>0</v>
          </cell>
        </row>
        <row r="58">
          <cell r="F58">
            <v>0</v>
          </cell>
          <cell r="G58">
            <v>0</v>
          </cell>
          <cell r="H58">
            <v>0</v>
          </cell>
          <cell r="I58">
            <v>0</v>
          </cell>
          <cell r="J58">
            <v>0</v>
          </cell>
          <cell r="K58">
            <v>0</v>
          </cell>
        </row>
        <row r="59">
          <cell r="F59">
            <v>0</v>
          </cell>
          <cell r="G59">
            <v>0</v>
          </cell>
          <cell r="H59">
            <v>0</v>
          </cell>
          <cell r="I59">
            <v>0</v>
          </cell>
          <cell r="J59">
            <v>0</v>
          </cell>
          <cell r="K59">
            <v>0</v>
          </cell>
        </row>
        <row r="60">
          <cell r="F60">
            <v>1323500000</v>
          </cell>
          <cell r="G60">
            <v>0</v>
          </cell>
          <cell r="H60">
            <v>1323500000</v>
          </cell>
          <cell r="I60">
            <v>-1323500000</v>
          </cell>
          <cell r="J60">
            <v>0</v>
          </cell>
          <cell r="K60">
            <v>0</v>
          </cell>
        </row>
        <row r="61">
          <cell r="F61">
            <v>0</v>
          </cell>
          <cell r="G61">
            <v>0</v>
          </cell>
          <cell r="H61">
            <v>0</v>
          </cell>
          <cell r="I61">
            <v>1323500000</v>
          </cell>
          <cell r="J61">
            <v>1323500000</v>
          </cell>
          <cell r="K61">
            <v>1314000000</v>
          </cell>
        </row>
        <row r="62">
          <cell r="F62">
            <v>0</v>
          </cell>
          <cell r="G62">
            <v>0</v>
          </cell>
          <cell r="H62">
            <v>0</v>
          </cell>
          <cell r="I62">
            <v>0</v>
          </cell>
          <cell r="J62">
            <v>0</v>
          </cell>
          <cell r="K62">
            <v>0</v>
          </cell>
        </row>
        <row r="63">
          <cell r="F63">
            <v>40997421.149999999</v>
          </cell>
          <cell r="G63">
            <v>0</v>
          </cell>
          <cell r="H63">
            <v>40997421.149999999</v>
          </cell>
          <cell r="I63">
            <v>0</v>
          </cell>
          <cell r="J63">
            <v>40997421.149999999</v>
          </cell>
          <cell r="K63">
            <v>35368952.009999998</v>
          </cell>
        </row>
        <row r="64">
          <cell r="F64">
            <v>6080527</v>
          </cell>
          <cell r="G64">
            <v>0</v>
          </cell>
          <cell r="H64">
            <v>6080527</v>
          </cell>
          <cell r="I64">
            <v>8000</v>
          </cell>
          <cell r="J64">
            <v>6088527</v>
          </cell>
          <cell r="K64">
            <v>6056509.8200000003</v>
          </cell>
        </row>
        <row r="65">
          <cell r="F65">
            <v>0</v>
          </cell>
          <cell r="G65">
            <v>0</v>
          </cell>
          <cell r="H65">
            <v>0</v>
          </cell>
          <cell r="I65">
            <v>0</v>
          </cell>
          <cell r="J65">
            <v>0</v>
          </cell>
          <cell r="K65">
            <v>0</v>
          </cell>
        </row>
        <row r="66">
          <cell r="F66">
            <v>151247.04000000001</v>
          </cell>
          <cell r="G66">
            <v>0</v>
          </cell>
          <cell r="H66">
            <v>151247.04000000001</v>
          </cell>
          <cell r="I66">
            <v>0</v>
          </cell>
          <cell r="J66">
            <v>151247.04000000001</v>
          </cell>
          <cell r="K66">
            <v>32055.22</v>
          </cell>
        </row>
        <row r="67">
          <cell r="F67">
            <v>1521327.62</v>
          </cell>
          <cell r="G67">
            <v>0</v>
          </cell>
          <cell r="H67">
            <v>1521327.62</v>
          </cell>
          <cell r="I67">
            <v>0</v>
          </cell>
          <cell r="J67">
            <v>1521327.62</v>
          </cell>
          <cell r="K67">
            <v>0</v>
          </cell>
        </row>
        <row r="68">
          <cell r="F68">
            <v>100800</v>
          </cell>
          <cell r="G68">
            <v>0</v>
          </cell>
          <cell r="H68">
            <v>100800</v>
          </cell>
          <cell r="I68">
            <v>0</v>
          </cell>
          <cell r="J68">
            <v>100800</v>
          </cell>
          <cell r="K68">
            <v>0</v>
          </cell>
        </row>
        <row r="69">
          <cell r="F69">
            <v>0</v>
          </cell>
          <cell r="G69">
            <v>0</v>
          </cell>
          <cell r="H69">
            <v>0</v>
          </cell>
          <cell r="I69">
            <v>0</v>
          </cell>
          <cell r="J69">
            <v>0</v>
          </cell>
          <cell r="K69">
            <v>0</v>
          </cell>
        </row>
        <row r="70">
          <cell r="F70">
            <v>0</v>
          </cell>
          <cell r="G70">
            <v>0</v>
          </cell>
          <cell r="H70">
            <v>0</v>
          </cell>
          <cell r="I70">
            <v>0</v>
          </cell>
          <cell r="J70">
            <v>0</v>
          </cell>
          <cell r="K70">
            <v>134260</v>
          </cell>
        </row>
        <row r="71">
          <cell r="F71">
            <v>0</v>
          </cell>
          <cell r="G71">
            <v>0</v>
          </cell>
          <cell r="H71">
            <v>0</v>
          </cell>
          <cell r="I71">
            <v>0</v>
          </cell>
          <cell r="J71">
            <v>0</v>
          </cell>
          <cell r="K71">
            <v>0</v>
          </cell>
        </row>
        <row r="72">
          <cell r="F72">
            <v>0</v>
          </cell>
          <cell r="G72">
            <v>0</v>
          </cell>
          <cell r="H72">
            <v>0</v>
          </cell>
          <cell r="I72">
            <v>0</v>
          </cell>
          <cell r="J72">
            <v>0</v>
          </cell>
          <cell r="K72">
            <v>1434006.47</v>
          </cell>
        </row>
        <row r="73">
          <cell r="F73">
            <v>0</v>
          </cell>
          <cell r="G73">
            <v>0</v>
          </cell>
          <cell r="H73">
            <v>0</v>
          </cell>
          <cell r="I73">
            <v>0</v>
          </cell>
          <cell r="J73">
            <v>0</v>
          </cell>
          <cell r="K73">
            <v>43629125</v>
          </cell>
        </row>
        <row r="74">
          <cell r="F74">
            <v>1108970.97</v>
          </cell>
          <cell r="G74">
            <v>0</v>
          </cell>
          <cell r="H74">
            <v>1108970.97</v>
          </cell>
          <cell r="I74">
            <v>0</v>
          </cell>
          <cell r="J74">
            <v>1108970.97</v>
          </cell>
          <cell r="K74">
            <v>858094.27</v>
          </cell>
        </row>
        <row r="75">
          <cell r="F75">
            <v>-406782.39</v>
          </cell>
          <cell r="G75">
            <v>0</v>
          </cell>
          <cell r="H75">
            <v>-406782.39</v>
          </cell>
          <cell r="I75">
            <v>-37996.49</v>
          </cell>
          <cell r="J75">
            <v>-444778.88</v>
          </cell>
          <cell r="K75">
            <v>-322153.65999999997</v>
          </cell>
        </row>
        <row r="76">
          <cell r="F76">
            <v>39074920.229999997</v>
          </cell>
          <cell r="G76">
            <v>0</v>
          </cell>
          <cell r="H76">
            <v>39074920.229999997</v>
          </cell>
          <cell r="I76">
            <v>-39074919.840000004</v>
          </cell>
          <cell r="J76">
            <v>0.39</v>
          </cell>
          <cell r="K76">
            <v>0</v>
          </cell>
        </row>
        <row r="77">
          <cell r="F77">
            <v>526483.26</v>
          </cell>
          <cell r="G77">
            <v>0</v>
          </cell>
          <cell r="H77">
            <v>526483.26</v>
          </cell>
          <cell r="I77">
            <v>0</v>
          </cell>
          <cell r="J77">
            <v>526483.26</v>
          </cell>
          <cell r="K77">
            <v>609929.24</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6618244.2699999996</v>
          </cell>
          <cell r="G80">
            <v>0</v>
          </cell>
          <cell r="H80">
            <v>6618244.2699999996</v>
          </cell>
          <cell r="I80">
            <v>-95783.1</v>
          </cell>
          <cell r="J80">
            <v>6522461.1699999999</v>
          </cell>
          <cell r="K80">
            <v>2457757.37</v>
          </cell>
        </row>
        <row r="81">
          <cell r="F81">
            <v>0</v>
          </cell>
          <cell r="G81">
            <v>0</v>
          </cell>
          <cell r="H81">
            <v>0</v>
          </cell>
          <cell r="I81">
            <v>0</v>
          </cell>
          <cell r="J81">
            <v>0</v>
          </cell>
          <cell r="K81">
            <v>0</v>
          </cell>
        </row>
        <row r="82">
          <cell r="F82">
            <v>0</v>
          </cell>
          <cell r="G82">
            <v>0</v>
          </cell>
          <cell r="H82">
            <v>0</v>
          </cell>
          <cell r="I82">
            <v>0</v>
          </cell>
          <cell r="J82">
            <v>0</v>
          </cell>
          <cell r="K82">
            <v>0</v>
          </cell>
        </row>
        <row r="83">
          <cell r="F83">
            <v>0</v>
          </cell>
          <cell r="G83">
            <v>0</v>
          </cell>
          <cell r="H83">
            <v>0</v>
          </cell>
          <cell r="I83">
            <v>0</v>
          </cell>
          <cell r="J83">
            <v>0</v>
          </cell>
          <cell r="K83">
            <v>0</v>
          </cell>
        </row>
        <row r="84">
          <cell r="F84">
            <v>1427843258.0599999</v>
          </cell>
          <cell r="G84">
            <v>0</v>
          </cell>
          <cell r="H84">
            <v>1427843258.0599999</v>
          </cell>
          <cell r="I84">
            <v>-47770798.340000093</v>
          </cell>
          <cell r="J84">
            <v>1380072459.72</v>
          </cell>
          <cell r="K84">
            <v>1404258535.7399998</v>
          </cell>
        </row>
        <row r="85">
          <cell r="F85">
            <v>0</v>
          </cell>
          <cell r="G85">
            <v>0</v>
          </cell>
          <cell r="H85">
            <v>0</v>
          </cell>
          <cell r="I85">
            <v>0</v>
          </cell>
          <cell r="J85">
            <v>0</v>
          </cell>
          <cell r="K85">
            <v>0</v>
          </cell>
        </row>
        <row r="86">
          <cell r="F86">
            <v>-56818938.789999999</v>
          </cell>
          <cell r="G86">
            <v>0</v>
          </cell>
          <cell r="H86">
            <v>-56818938.789999999</v>
          </cell>
          <cell r="I86">
            <v>8665882.0099999998</v>
          </cell>
          <cell r="J86">
            <v>-48153056.780000001</v>
          </cell>
          <cell r="K86">
            <v>-48153056.780000001</v>
          </cell>
        </row>
        <row r="87">
          <cell r="F87">
            <v>-56818938.789999999</v>
          </cell>
          <cell r="G87">
            <v>0</v>
          </cell>
          <cell r="H87">
            <v>-56818938.789999999</v>
          </cell>
          <cell r="I87">
            <v>8665882.0099999998</v>
          </cell>
          <cell r="J87">
            <v>-48153056.780000001</v>
          </cell>
          <cell r="K87">
            <v>-48153056.780000001</v>
          </cell>
        </row>
        <row r="88">
          <cell r="F88">
            <v>435024326.9600001</v>
          </cell>
          <cell r="G88">
            <v>0</v>
          </cell>
          <cell r="H88">
            <v>435024326.9600001</v>
          </cell>
          <cell r="I88">
            <v>-49813004.32000003</v>
          </cell>
          <cell r="J88">
            <v>385211322.64000005</v>
          </cell>
          <cell r="K88">
            <v>1404258535.7399998</v>
          </cell>
        </row>
        <row r="89">
          <cell r="F89">
            <v>145752201.40000001</v>
          </cell>
          <cell r="G89">
            <v>0</v>
          </cell>
          <cell r="H89">
            <v>145752201.40000001</v>
          </cell>
          <cell r="I89">
            <v>0</v>
          </cell>
          <cell r="J89">
            <v>145752201.40000001</v>
          </cell>
          <cell r="K89">
            <v>194556028.47</v>
          </cell>
        </row>
        <row r="90">
          <cell r="F90">
            <v>37140338.310000002</v>
          </cell>
          <cell r="G90">
            <v>0</v>
          </cell>
          <cell r="H90">
            <v>37140338.310000002</v>
          </cell>
          <cell r="I90">
            <v>0</v>
          </cell>
          <cell r="J90">
            <v>37140338.310000002</v>
          </cell>
          <cell r="K90">
            <v>54628586.009999998</v>
          </cell>
        </row>
        <row r="91">
          <cell r="F91">
            <v>5420006.0099999998</v>
          </cell>
          <cell r="G91">
            <v>0</v>
          </cell>
          <cell r="H91">
            <v>5420006.0099999998</v>
          </cell>
          <cell r="I91">
            <v>0</v>
          </cell>
          <cell r="J91">
            <v>5420006.0099999998</v>
          </cell>
          <cell r="K91">
            <v>5452196.6100000003</v>
          </cell>
        </row>
        <row r="92">
          <cell r="F92">
            <v>359766.69</v>
          </cell>
          <cell r="G92">
            <v>0</v>
          </cell>
          <cell r="H92">
            <v>359766.69</v>
          </cell>
          <cell r="I92">
            <v>0</v>
          </cell>
          <cell r="J92">
            <v>359766.69</v>
          </cell>
          <cell r="K92">
            <v>307495.46000000002</v>
          </cell>
        </row>
        <row r="93">
          <cell r="F93">
            <v>3006928.81</v>
          </cell>
          <cell r="G93">
            <v>0</v>
          </cell>
          <cell r="H93">
            <v>3006928.81</v>
          </cell>
          <cell r="I93">
            <v>0</v>
          </cell>
          <cell r="J93">
            <v>3006928.81</v>
          </cell>
          <cell r="K93">
            <v>1620565.87</v>
          </cell>
        </row>
        <row r="94">
          <cell r="F94">
            <v>191679241.22</v>
          </cell>
          <cell r="G94">
            <v>0</v>
          </cell>
          <cell r="H94">
            <v>191679241.22</v>
          </cell>
          <cell r="I94">
            <v>0</v>
          </cell>
          <cell r="J94">
            <v>191679241.22</v>
          </cell>
          <cell r="K94">
            <v>256564872.42000002</v>
          </cell>
        </row>
        <row r="95">
          <cell r="F95">
            <v>5253666.5999999996</v>
          </cell>
          <cell r="G95">
            <v>0</v>
          </cell>
          <cell r="H95">
            <v>5253666.5999999996</v>
          </cell>
          <cell r="I95">
            <v>0</v>
          </cell>
          <cell r="J95">
            <v>5253666.5999999996</v>
          </cell>
          <cell r="K95">
            <v>5452196.6100000003</v>
          </cell>
        </row>
        <row r="96">
          <cell r="F96">
            <v>0</v>
          </cell>
          <cell r="G96">
            <v>0</v>
          </cell>
          <cell r="H96">
            <v>0</v>
          </cell>
          <cell r="I96">
            <v>0</v>
          </cell>
          <cell r="J96">
            <v>0</v>
          </cell>
          <cell r="K96">
            <v>0</v>
          </cell>
        </row>
        <row r="97">
          <cell r="F97">
            <v>3862127.55</v>
          </cell>
          <cell r="G97">
            <v>0</v>
          </cell>
          <cell r="H97">
            <v>3862127.55</v>
          </cell>
          <cell r="I97">
            <v>0</v>
          </cell>
          <cell r="J97">
            <v>3862127.55</v>
          </cell>
          <cell r="K97">
            <v>1620565.87</v>
          </cell>
        </row>
        <row r="98">
          <cell r="F98">
            <v>0</v>
          </cell>
          <cell r="G98">
            <v>0</v>
          </cell>
          <cell r="H98">
            <v>0</v>
          </cell>
          <cell r="I98">
            <v>0</v>
          </cell>
          <cell r="J98">
            <v>0</v>
          </cell>
          <cell r="K98">
            <v>0</v>
          </cell>
        </row>
        <row r="100">
          <cell r="F100">
            <v>-740789.01</v>
          </cell>
          <cell r="G100">
            <v>0</v>
          </cell>
          <cell r="H100">
            <v>-740789.01</v>
          </cell>
          <cell r="I100">
            <v>0</v>
          </cell>
          <cell r="J100">
            <v>-740789.01</v>
          </cell>
          <cell r="K100">
            <v>-740789.01</v>
          </cell>
        </row>
        <row r="101">
          <cell r="F101">
            <v>-740789.01</v>
          </cell>
          <cell r="G101">
            <v>0</v>
          </cell>
          <cell r="H101">
            <v>-740789.01</v>
          </cell>
          <cell r="I101">
            <v>0</v>
          </cell>
          <cell r="J101">
            <v>-740789.01</v>
          </cell>
          <cell r="K101">
            <v>-740789.01</v>
          </cell>
        </row>
        <row r="102">
          <cell r="F102">
            <v>0</v>
          </cell>
          <cell r="G102">
            <v>0</v>
          </cell>
          <cell r="H102">
            <v>0</v>
          </cell>
          <cell r="I102">
            <v>0</v>
          </cell>
          <cell r="J102">
            <v>0</v>
          </cell>
          <cell r="K102">
            <v>0</v>
          </cell>
        </row>
        <row r="103">
          <cell r="F103">
            <v>944469.98</v>
          </cell>
          <cell r="G103">
            <v>0</v>
          </cell>
          <cell r="H103">
            <v>944469.98</v>
          </cell>
          <cell r="I103">
            <v>0</v>
          </cell>
          <cell r="J103">
            <v>944469.98</v>
          </cell>
          <cell r="K103">
            <v>1031227.53</v>
          </cell>
        </row>
        <row r="104">
          <cell r="F104">
            <v>1634822.46</v>
          </cell>
          <cell r="G104">
            <v>0</v>
          </cell>
          <cell r="H104">
            <v>1634822.46</v>
          </cell>
          <cell r="I104">
            <v>0</v>
          </cell>
          <cell r="J104">
            <v>1634822.46</v>
          </cell>
          <cell r="K104">
            <v>1314071.94</v>
          </cell>
        </row>
        <row r="105">
          <cell r="F105">
            <v>0</v>
          </cell>
          <cell r="G105">
            <v>0</v>
          </cell>
          <cell r="H105">
            <v>0</v>
          </cell>
          <cell r="I105">
            <v>0</v>
          </cell>
          <cell r="J105">
            <v>0</v>
          </cell>
          <cell r="K105">
            <v>0</v>
          </cell>
        </row>
        <row r="106">
          <cell r="F106">
            <v>2173174.9300000002</v>
          </cell>
          <cell r="G106">
            <v>0</v>
          </cell>
          <cell r="H106">
            <v>2173174.9300000002</v>
          </cell>
          <cell r="I106">
            <v>0</v>
          </cell>
          <cell r="J106">
            <v>2173174.9300000002</v>
          </cell>
          <cell r="K106">
            <v>2806963.84</v>
          </cell>
        </row>
        <row r="107">
          <cell r="F107">
            <v>339080.65</v>
          </cell>
          <cell r="G107">
            <v>0</v>
          </cell>
          <cell r="H107">
            <v>339080.65</v>
          </cell>
          <cell r="I107">
            <v>0</v>
          </cell>
          <cell r="J107">
            <v>339080.65</v>
          </cell>
          <cell r="K107">
            <v>637074.17000000004</v>
          </cell>
        </row>
        <row r="108">
          <cell r="F108">
            <v>264910.52</v>
          </cell>
          <cell r="G108">
            <v>0</v>
          </cell>
          <cell r="H108">
            <v>264910.52</v>
          </cell>
          <cell r="I108">
            <v>-264910.52</v>
          </cell>
          <cell r="J108">
            <v>0</v>
          </cell>
          <cell r="K108">
            <v>0</v>
          </cell>
        </row>
        <row r="109">
          <cell r="F109">
            <v>0</v>
          </cell>
          <cell r="G109">
            <v>0</v>
          </cell>
          <cell r="H109">
            <v>0</v>
          </cell>
          <cell r="I109">
            <v>0</v>
          </cell>
          <cell r="J109">
            <v>0</v>
          </cell>
          <cell r="K109">
            <v>0</v>
          </cell>
        </row>
        <row r="110">
          <cell r="F110">
            <v>44217</v>
          </cell>
          <cell r="G110">
            <v>0</v>
          </cell>
          <cell r="H110">
            <v>44217</v>
          </cell>
          <cell r="I110">
            <v>0</v>
          </cell>
          <cell r="J110">
            <v>44217</v>
          </cell>
          <cell r="K110">
            <v>45284</v>
          </cell>
        </row>
        <row r="111">
          <cell r="F111">
            <v>5400675.540000001</v>
          </cell>
          <cell r="G111">
            <v>0</v>
          </cell>
          <cell r="H111">
            <v>5400675.540000001</v>
          </cell>
          <cell r="I111">
            <v>-264910.52</v>
          </cell>
          <cell r="J111">
            <v>5135765.0200000005</v>
          </cell>
          <cell r="K111">
            <v>5834621.4799999995</v>
          </cell>
        </row>
        <row r="112">
          <cell r="F112">
            <v>1125484.1200000001</v>
          </cell>
          <cell r="G112">
            <v>0</v>
          </cell>
          <cell r="H112">
            <v>1125484.1200000001</v>
          </cell>
          <cell r="I112">
            <v>-1125484.1200000001</v>
          </cell>
          <cell r="J112">
            <v>0</v>
          </cell>
          <cell r="K112">
            <v>0</v>
          </cell>
        </row>
        <row r="113">
          <cell r="F113">
            <v>237126850.58000001</v>
          </cell>
          <cell r="G113">
            <v>0</v>
          </cell>
          <cell r="H113">
            <v>237126850.58000001</v>
          </cell>
          <cell r="I113">
            <v>-11274048.25</v>
          </cell>
          <cell r="J113">
            <v>225852802.33000001</v>
          </cell>
          <cell r="K113">
            <v>225852802.33000001</v>
          </cell>
        </row>
        <row r="114">
          <cell r="F114">
            <v>237126850.58000001</v>
          </cell>
          <cell r="G114">
            <v>0</v>
          </cell>
          <cell r="H114">
            <v>237126850.58000001</v>
          </cell>
          <cell r="I114">
            <v>-11274048.25</v>
          </cell>
          <cell r="J114">
            <v>225852802.33000001</v>
          </cell>
          <cell r="K114">
            <v>225852802.33000001</v>
          </cell>
        </row>
        <row r="115">
          <cell r="F115">
            <v>6445261.54</v>
          </cell>
          <cell r="G115">
            <v>0</v>
          </cell>
          <cell r="H115">
            <v>6445261.54</v>
          </cell>
          <cell r="I115">
            <v>-1125484.1200000001</v>
          </cell>
          <cell r="J115">
            <v>5319777.42</v>
          </cell>
          <cell r="K115">
            <v>5834621.4799999995</v>
          </cell>
        </row>
        <row r="116">
          <cell r="F116">
            <v>204683463.22</v>
          </cell>
          <cell r="G116">
            <v>0</v>
          </cell>
          <cell r="H116">
            <v>204683463.22</v>
          </cell>
          <cell r="I116">
            <v>-60730446.240000002</v>
          </cell>
          <cell r="J116">
            <v>143953016.97999999</v>
          </cell>
          <cell r="K116">
            <v>143442244.12</v>
          </cell>
        </row>
        <row r="117">
          <cell r="F117">
            <v>204683463.22</v>
          </cell>
          <cell r="G117">
            <v>0</v>
          </cell>
          <cell r="H117">
            <v>204683463.22</v>
          </cell>
          <cell r="I117">
            <v>-60730446.240000002</v>
          </cell>
          <cell r="J117">
            <v>143953016.97999999</v>
          </cell>
          <cell r="K117">
            <v>143442244.12</v>
          </cell>
        </row>
        <row r="118">
          <cell r="F118">
            <v>237609850.58000001</v>
          </cell>
          <cell r="G118">
            <v>0</v>
          </cell>
          <cell r="H118">
            <v>237609850.58000001</v>
          </cell>
          <cell r="I118">
            <v>-11757048.25</v>
          </cell>
          <cell r="J118">
            <v>225852802.33000001</v>
          </cell>
          <cell r="K118">
            <v>225852802.33000001</v>
          </cell>
        </row>
        <row r="119">
          <cell r="F119">
            <v>-115619439.69</v>
          </cell>
          <cell r="G119">
            <v>0</v>
          </cell>
          <cell r="H119">
            <v>-115619439.69</v>
          </cell>
          <cell r="I119">
            <v>41131916.869999997</v>
          </cell>
          <cell r="J119">
            <v>-74487522.819999993</v>
          </cell>
          <cell r="K119">
            <v>-73021135.319999993</v>
          </cell>
        </row>
        <row r="120">
          <cell r="F120">
            <v>-115619439.69</v>
          </cell>
          <cell r="G120">
            <v>0</v>
          </cell>
          <cell r="H120">
            <v>-115619439.69</v>
          </cell>
          <cell r="I120">
            <v>41131916.869999997</v>
          </cell>
          <cell r="J120">
            <v>-74487522.819999993</v>
          </cell>
          <cell r="K120">
            <v>-73021135.319999993</v>
          </cell>
        </row>
        <row r="121">
          <cell r="F121">
            <v>204820463.22</v>
          </cell>
          <cell r="G121">
            <v>0</v>
          </cell>
          <cell r="H121">
            <v>204820463.22</v>
          </cell>
          <cell r="I121">
            <v>-60867446.240000002</v>
          </cell>
          <cell r="J121">
            <v>143953016.97999999</v>
          </cell>
          <cell r="K121">
            <v>143442244.12</v>
          </cell>
        </row>
        <row r="122">
          <cell r="F122">
            <v>0</v>
          </cell>
          <cell r="G122">
            <v>0</v>
          </cell>
          <cell r="H122">
            <v>0</v>
          </cell>
          <cell r="I122">
            <v>0</v>
          </cell>
          <cell r="J122">
            <v>0</v>
          </cell>
          <cell r="K122">
            <v>0</v>
          </cell>
        </row>
        <row r="123">
          <cell r="F123">
            <v>-117521609.38</v>
          </cell>
          <cell r="G123">
            <v>0</v>
          </cell>
          <cell r="H123">
            <v>-117521609.38</v>
          </cell>
          <cell r="I123">
            <v>41131916.869999997</v>
          </cell>
          <cell r="J123">
            <v>-76389692.510000005</v>
          </cell>
          <cell r="K123">
            <v>-73021135.319999993</v>
          </cell>
        </row>
        <row r="124">
          <cell r="F124">
            <v>0</v>
          </cell>
          <cell r="G124">
            <v>0</v>
          </cell>
          <cell r="H124">
            <v>0</v>
          </cell>
          <cell r="I124">
            <v>0</v>
          </cell>
          <cell r="J124">
            <v>0</v>
          </cell>
          <cell r="K124">
            <v>0</v>
          </cell>
        </row>
        <row r="126">
          <cell r="F126">
            <v>522143227.97000003</v>
          </cell>
          <cell r="G126">
            <v>0</v>
          </cell>
          <cell r="H126">
            <v>522143227.97000003</v>
          </cell>
          <cell r="I126">
            <v>0</v>
          </cell>
          <cell r="J126">
            <v>522143227.97000003</v>
          </cell>
          <cell r="K126">
            <v>476132822.52999997</v>
          </cell>
        </row>
        <row r="127">
          <cell r="F127">
            <v>0</v>
          </cell>
          <cell r="G127">
            <v>0</v>
          </cell>
          <cell r="H127">
            <v>0</v>
          </cell>
          <cell r="I127">
            <v>0</v>
          </cell>
          <cell r="J127">
            <v>0</v>
          </cell>
          <cell r="K127">
            <v>0</v>
          </cell>
        </row>
        <row r="128">
          <cell r="F128">
            <v>522143227.97000003</v>
          </cell>
          <cell r="G128">
            <v>0</v>
          </cell>
          <cell r="H128">
            <v>522143227.97000003</v>
          </cell>
          <cell r="I128">
            <v>0</v>
          </cell>
          <cell r="J128">
            <v>522143227.97000003</v>
          </cell>
          <cell r="K128">
            <v>476132822.52999997</v>
          </cell>
        </row>
        <row r="130">
          <cell r="F130">
            <v>-271721460.74000001</v>
          </cell>
          <cell r="G130">
            <v>0</v>
          </cell>
          <cell r="H130">
            <v>-271721460.74000001</v>
          </cell>
          <cell r="I130">
            <v>0</v>
          </cell>
          <cell r="J130">
            <v>-271721460.74000001</v>
          </cell>
          <cell r="K130">
            <v>-264438483.13999999</v>
          </cell>
        </row>
        <row r="131">
          <cell r="F131">
            <v>-271721460.74000001</v>
          </cell>
          <cell r="G131">
            <v>0</v>
          </cell>
          <cell r="H131">
            <v>-271721460.74000001</v>
          </cell>
          <cell r="I131">
            <v>0</v>
          </cell>
          <cell r="J131">
            <v>-271721460.74000001</v>
          </cell>
          <cell r="K131">
            <v>-264438483.13999999</v>
          </cell>
        </row>
        <row r="132">
          <cell r="F132">
            <v>522189919.62</v>
          </cell>
          <cell r="G132">
            <v>0</v>
          </cell>
          <cell r="H132">
            <v>522189919.62</v>
          </cell>
          <cell r="I132">
            <v>0</v>
          </cell>
          <cell r="J132">
            <v>522189919.62</v>
          </cell>
          <cell r="K132">
            <v>476132822.52999997</v>
          </cell>
        </row>
        <row r="133">
          <cell r="F133">
            <v>98687847.859999999</v>
          </cell>
          <cell r="G133">
            <v>0</v>
          </cell>
          <cell r="H133">
            <v>98687847.859999999</v>
          </cell>
          <cell r="I133">
            <v>0</v>
          </cell>
          <cell r="J133">
            <v>98687847.859999999</v>
          </cell>
          <cell r="K133">
            <v>97588527.150000006</v>
          </cell>
        </row>
        <row r="134">
          <cell r="F134">
            <v>48433431.799999997</v>
          </cell>
          <cell r="G134">
            <v>0</v>
          </cell>
          <cell r="H134">
            <v>48433431.799999997</v>
          </cell>
          <cell r="I134">
            <v>-12714911.68</v>
          </cell>
          <cell r="J134">
            <v>35718520.119999997</v>
          </cell>
          <cell r="K134">
            <v>35660220.119999997</v>
          </cell>
        </row>
        <row r="135">
          <cell r="F135">
            <v>147121279.66</v>
          </cell>
          <cell r="G135">
            <v>0</v>
          </cell>
          <cell r="H135">
            <v>147121279.66</v>
          </cell>
          <cell r="I135">
            <v>-12714911.68</v>
          </cell>
          <cell r="J135">
            <v>134406367.97999999</v>
          </cell>
          <cell r="K135">
            <v>133248747.27000001</v>
          </cell>
        </row>
        <row r="137">
          <cell r="F137">
            <v>-84971392.620000005</v>
          </cell>
          <cell r="G137">
            <v>0</v>
          </cell>
          <cell r="H137">
            <v>-84971392.620000005</v>
          </cell>
          <cell r="I137">
            <v>0</v>
          </cell>
          <cell r="J137">
            <v>-84971392.620000005</v>
          </cell>
          <cell r="K137">
            <v>-83290177.079999998</v>
          </cell>
        </row>
        <row r="138">
          <cell r="F138">
            <v>-38960174.969999999</v>
          </cell>
          <cell r="G138">
            <v>0</v>
          </cell>
          <cell r="H138">
            <v>-38960174.969999999</v>
          </cell>
          <cell r="I138">
            <v>10319793.109999999</v>
          </cell>
          <cell r="J138">
            <v>-28640381.859999999</v>
          </cell>
          <cell r="K138">
            <v>-27723922.699999999</v>
          </cell>
        </row>
        <row r="139">
          <cell r="F139">
            <v>-123931567.59</v>
          </cell>
          <cell r="G139">
            <v>0</v>
          </cell>
          <cell r="H139">
            <v>-123931567.59</v>
          </cell>
          <cell r="I139">
            <v>10319793.109999999</v>
          </cell>
          <cell r="J139">
            <v>-113611774.48</v>
          </cell>
          <cell r="K139">
            <v>-111014099.78</v>
          </cell>
        </row>
        <row r="141">
          <cell r="F141">
            <v>97528870.049999997</v>
          </cell>
          <cell r="G141">
            <v>0</v>
          </cell>
          <cell r="H141">
            <v>97528870.049999997</v>
          </cell>
          <cell r="I141">
            <v>-235000</v>
          </cell>
          <cell r="J141">
            <v>97293870.049999997</v>
          </cell>
          <cell r="K141">
            <v>89974637.069999993</v>
          </cell>
        </row>
        <row r="142">
          <cell r="F142">
            <v>97528870.049999997</v>
          </cell>
          <cell r="G142">
            <v>0</v>
          </cell>
          <cell r="H142">
            <v>97528870.049999997</v>
          </cell>
          <cell r="I142">
            <v>-235000</v>
          </cell>
          <cell r="J142">
            <v>97293870.049999997</v>
          </cell>
          <cell r="K142">
            <v>89974637.069999993</v>
          </cell>
        </row>
        <row r="143">
          <cell r="F143">
            <v>-126261690.02000001</v>
          </cell>
          <cell r="G143">
            <v>0</v>
          </cell>
          <cell r="H143">
            <v>-126261690.02000001</v>
          </cell>
          <cell r="I143">
            <v>10418300.949999999</v>
          </cell>
          <cell r="J143">
            <v>-115843389.07000001</v>
          </cell>
          <cell r="K143">
            <v>-111014099.78</v>
          </cell>
        </row>
        <row r="144">
          <cell r="F144">
            <v>-72077752.700000003</v>
          </cell>
          <cell r="G144">
            <v>0</v>
          </cell>
          <cell r="H144">
            <v>-72077752.700000003</v>
          </cell>
          <cell r="I144">
            <v>234999</v>
          </cell>
          <cell r="J144">
            <v>-71842753.700000003</v>
          </cell>
          <cell r="K144">
            <v>-69248234.090000004</v>
          </cell>
        </row>
        <row r="145">
          <cell r="F145">
            <v>-72077752.700000003</v>
          </cell>
          <cell r="G145">
            <v>0</v>
          </cell>
          <cell r="H145">
            <v>-72077752.700000003</v>
          </cell>
          <cell r="I145">
            <v>234999</v>
          </cell>
          <cell r="J145">
            <v>-71842753.700000003</v>
          </cell>
          <cell r="K145">
            <v>-69248234.090000004</v>
          </cell>
        </row>
        <row r="146">
          <cell r="F146">
            <v>97217758.939999998</v>
          </cell>
          <cell r="G146">
            <v>0</v>
          </cell>
          <cell r="H146">
            <v>97217758.939999998</v>
          </cell>
          <cell r="I146">
            <v>-235000</v>
          </cell>
          <cell r="J146">
            <v>96982758.939999998</v>
          </cell>
          <cell r="K146">
            <v>89974637.069999993</v>
          </cell>
        </row>
        <row r="147">
          <cell r="F147">
            <v>25458745.16</v>
          </cell>
          <cell r="G147">
            <v>0</v>
          </cell>
          <cell r="H147">
            <v>25458745.16</v>
          </cell>
          <cell r="I147">
            <v>0</v>
          </cell>
          <cell r="J147">
            <v>25458745.16</v>
          </cell>
          <cell r="K147">
            <v>26052376.289999999</v>
          </cell>
        </row>
        <row r="148">
          <cell r="F148">
            <v>0</v>
          </cell>
          <cell r="G148">
            <v>0</v>
          </cell>
          <cell r="H148">
            <v>0</v>
          </cell>
          <cell r="I148">
            <v>0</v>
          </cell>
          <cell r="J148">
            <v>0</v>
          </cell>
          <cell r="K148">
            <v>16111125.199999999</v>
          </cell>
        </row>
        <row r="149">
          <cell r="F149">
            <v>3772140</v>
          </cell>
          <cell r="G149">
            <v>0</v>
          </cell>
          <cell r="H149">
            <v>3772140</v>
          </cell>
          <cell r="I149">
            <v>-3697140</v>
          </cell>
          <cell r="J149">
            <v>75000</v>
          </cell>
          <cell r="K149">
            <v>75000</v>
          </cell>
        </row>
        <row r="150">
          <cell r="F150">
            <v>0</v>
          </cell>
          <cell r="G150">
            <v>0</v>
          </cell>
          <cell r="H150">
            <v>0</v>
          </cell>
          <cell r="I150">
            <v>0</v>
          </cell>
          <cell r="J150">
            <v>0</v>
          </cell>
          <cell r="K150">
            <v>18683661.010000002</v>
          </cell>
        </row>
        <row r="151">
          <cell r="F151">
            <v>0</v>
          </cell>
          <cell r="G151">
            <v>0</v>
          </cell>
          <cell r="H151">
            <v>0</v>
          </cell>
          <cell r="I151">
            <v>0</v>
          </cell>
          <cell r="J151">
            <v>0</v>
          </cell>
          <cell r="K151">
            <v>6732233</v>
          </cell>
        </row>
        <row r="152">
          <cell r="F152">
            <v>0</v>
          </cell>
          <cell r="G152">
            <v>0</v>
          </cell>
          <cell r="H152">
            <v>0</v>
          </cell>
          <cell r="I152">
            <v>0</v>
          </cell>
          <cell r="J152">
            <v>0</v>
          </cell>
          <cell r="K152">
            <v>1454482.68</v>
          </cell>
        </row>
        <row r="153">
          <cell r="F153">
            <v>2502196.29</v>
          </cell>
          <cell r="G153">
            <v>0</v>
          </cell>
          <cell r="H153">
            <v>2502196.29</v>
          </cell>
          <cell r="I153">
            <v>0</v>
          </cell>
          <cell r="J153">
            <v>2502196.29</v>
          </cell>
          <cell r="K153">
            <v>4826286.29</v>
          </cell>
        </row>
        <row r="154">
          <cell r="F154">
            <v>2380586.5299999998</v>
          </cell>
          <cell r="G154">
            <v>0</v>
          </cell>
          <cell r="H154">
            <v>2380586.5299999998</v>
          </cell>
          <cell r="I154">
            <v>0</v>
          </cell>
          <cell r="J154">
            <v>2380586.5299999998</v>
          </cell>
          <cell r="K154">
            <v>0</v>
          </cell>
        </row>
        <row r="155">
          <cell r="F155">
            <v>17155431.920000002</v>
          </cell>
          <cell r="G155">
            <v>0</v>
          </cell>
          <cell r="H155">
            <v>17155431.920000002</v>
          </cell>
          <cell r="I155">
            <v>0</v>
          </cell>
          <cell r="J155">
            <v>17155431.920000002</v>
          </cell>
          <cell r="K155">
            <v>0</v>
          </cell>
        </row>
        <row r="156">
          <cell r="F156">
            <v>0</v>
          </cell>
          <cell r="G156">
            <v>0</v>
          </cell>
          <cell r="H156">
            <v>0</v>
          </cell>
          <cell r="I156">
            <v>0</v>
          </cell>
          <cell r="J156">
            <v>0</v>
          </cell>
          <cell r="K156">
            <v>25005605.039999999</v>
          </cell>
        </row>
        <row r="157">
          <cell r="F157">
            <v>51269099.899999999</v>
          </cell>
          <cell r="G157">
            <v>0</v>
          </cell>
          <cell r="H157">
            <v>51269099.899999999</v>
          </cell>
          <cell r="I157">
            <v>-3697140</v>
          </cell>
          <cell r="J157">
            <v>47571959.900000006</v>
          </cell>
          <cell r="K157">
            <v>98940769.51000002</v>
          </cell>
        </row>
        <row r="158">
          <cell r="F158">
            <v>2339402.41</v>
          </cell>
          <cell r="G158">
            <v>0</v>
          </cell>
          <cell r="H158">
            <v>2339402.41</v>
          </cell>
          <cell r="I158">
            <v>0</v>
          </cell>
          <cell r="J158">
            <v>2339402.41</v>
          </cell>
          <cell r="K158">
            <v>0</v>
          </cell>
        </row>
        <row r="159">
          <cell r="F159">
            <v>2235674073.8200002</v>
          </cell>
          <cell r="G159">
            <v>0</v>
          </cell>
          <cell r="H159">
            <v>2235674073.8200002</v>
          </cell>
          <cell r="I159">
            <v>0</v>
          </cell>
          <cell r="J159">
            <v>2235674073.8200002</v>
          </cell>
          <cell r="K159">
            <v>2219158317.3000002</v>
          </cell>
        </row>
        <row r="160">
          <cell r="F160">
            <v>93358636.510000005</v>
          </cell>
          <cell r="G160">
            <v>0</v>
          </cell>
          <cell r="H160">
            <v>93358636.510000005</v>
          </cell>
          <cell r="I160">
            <v>0</v>
          </cell>
          <cell r="J160">
            <v>93358636.510000005</v>
          </cell>
          <cell r="K160">
            <v>93332828.310000002</v>
          </cell>
        </row>
        <row r="161">
          <cell r="F161">
            <v>188759863.86000001</v>
          </cell>
          <cell r="G161">
            <v>0</v>
          </cell>
          <cell r="H161">
            <v>188759863.86000001</v>
          </cell>
          <cell r="I161">
            <v>0</v>
          </cell>
          <cell r="J161">
            <v>188759863.86000001</v>
          </cell>
          <cell r="K161">
            <v>187153004.74000001</v>
          </cell>
        </row>
        <row r="162">
          <cell r="F162">
            <v>2517792574.1900005</v>
          </cell>
          <cell r="G162">
            <v>0</v>
          </cell>
          <cell r="H162">
            <v>2517792574.1900005</v>
          </cell>
          <cell r="I162">
            <v>0</v>
          </cell>
          <cell r="J162">
            <v>2517792574.1900005</v>
          </cell>
          <cell r="K162">
            <v>2499644150.3500004</v>
          </cell>
        </row>
        <row r="163">
          <cell r="F163">
            <v>2243379796.5799999</v>
          </cell>
          <cell r="G163">
            <v>0</v>
          </cell>
          <cell r="H163">
            <v>2243379796.5799999</v>
          </cell>
          <cell r="I163">
            <v>0</v>
          </cell>
          <cell r="J163">
            <v>2243379796.5799999</v>
          </cell>
          <cell r="K163">
            <v>2219158317.3000002</v>
          </cell>
        </row>
        <row r="164">
          <cell r="F164">
            <v>0</v>
          </cell>
          <cell r="G164">
            <v>0</v>
          </cell>
          <cell r="H164">
            <v>0</v>
          </cell>
          <cell r="I164">
            <v>0</v>
          </cell>
          <cell r="J164">
            <v>0</v>
          </cell>
          <cell r="K164">
            <v>0</v>
          </cell>
        </row>
        <row r="165">
          <cell r="F165">
            <v>-1795460375.46</v>
          </cell>
          <cell r="G165">
            <v>0</v>
          </cell>
          <cell r="H165">
            <v>-1795460375.46</v>
          </cell>
          <cell r="I165">
            <v>0</v>
          </cell>
          <cell r="J165">
            <v>-1795460375.46</v>
          </cell>
          <cell r="K165">
            <v>-1773476955.25</v>
          </cell>
        </row>
        <row r="166">
          <cell r="F166">
            <v>0</v>
          </cell>
          <cell r="G166">
            <v>0</v>
          </cell>
          <cell r="H166">
            <v>0</v>
          </cell>
          <cell r="I166">
            <v>0</v>
          </cell>
          <cell r="J166">
            <v>0</v>
          </cell>
          <cell r="K166">
            <v>0</v>
          </cell>
        </row>
        <row r="167">
          <cell r="F167">
            <v>-71739598.989999995</v>
          </cell>
          <cell r="G167">
            <v>0</v>
          </cell>
          <cell r="H167">
            <v>-71739598.989999995</v>
          </cell>
          <cell r="I167">
            <v>0</v>
          </cell>
          <cell r="J167">
            <v>-71739598.989999995</v>
          </cell>
          <cell r="K167">
            <v>-69811193.409999996</v>
          </cell>
        </row>
        <row r="168">
          <cell r="F168">
            <v>-134520745.16</v>
          </cell>
          <cell r="G168">
            <v>0</v>
          </cell>
          <cell r="H168">
            <v>-134520745.16</v>
          </cell>
          <cell r="I168">
            <v>0</v>
          </cell>
          <cell r="J168">
            <v>-134520745.16</v>
          </cell>
          <cell r="K168">
            <v>-130802039.78</v>
          </cell>
        </row>
        <row r="169">
          <cell r="F169">
            <v>-2001720719.6100001</v>
          </cell>
          <cell r="G169">
            <v>0</v>
          </cell>
          <cell r="H169">
            <v>-2001720719.6100001</v>
          </cell>
          <cell r="I169">
            <v>0</v>
          </cell>
          <cell r="J169">
            <v>-2001720719.6100001</v>
          </cell>
          <cell r="K169">
            <v>-1974090188.4400001</v>
          </cell>
        </row>
        <row r="170">
          <cell r="F170">
            <v>0</v>
          </cell>
          <cell r="G170">
            <v>0</v>
          </cell>
          <cell r="H170">
            <v>0</v>
          </cell>
          <cell r="I170">
            <v>0</v>
          </cell>
          <cell r="J170">
            <v>0</v>
          </cell>
          <cell r="K170">
            <v>0</v>
          </cell>
        </row>
        <row r="171">
          <cell r="F171">
            <v>61624227.880000003</v>
          </cell>
          <cell r="G171">
            <v>0</v>
          </cell>
          <cell r="H171">
            <v>61624227.880000003</v>
          </cell>
          <cell r="I171">
            <v>0</v>
          </cell>
          <cell r="J171">
            <v>61624227.880000003</v>
          </cell>
          <cell r="K171">
            <v>0</v>
          </cell>
        </row>
        <row r="172">
          <cell r="F172">
            <v>27478619.780000001</v>
          </cell>
          <cell r="G172">
            <v>0</v>
          </cell>
          <cell r="H172">
            <v>27478619.780000001</v>
          </cell>
          <cell r="I172">
            <v>0</v>
          </cell>
          <cell r="J172">
            <v>27478619.780000001</v>
          </cell>
          <cell r="K172">
            <v>0</v>
          </cell>
        </row>
        <row r="173">
          <cell r="F173">
            <v>0</v>
          </cell>
          <cell r="G173">
            <v>0</v>
          </cell>
          <cell r="H173">
            <v>0</v>
          </cell>
          <cell r="I173">
            <v>0</v>
          </cell>
          <cell r="J173">
            <v>0</v>
          </cell>
          <cell r="K173">
            <v>61624227.880000003</v>
          </cell>
        </row>
        <row r="174">
          <cell r="F174">
            <v>0</v>
          </cell>
          <cell r="G174">
            <v>0</v>
          </cell>
          <cell r="H174">
            <v>0</v>
          </cell>
          <cell r="I174">
            <v>0</v>
          </cell>
          <cell r="J174">
            <v>0</v>
          </cell>
          <cell r="K174">
            <v>27478619.780000001</v>
          </cell>
        </row>
        <row r="175">
          <cell r="F175">
            <v>0</v>
          </cell>
          <cell r="G175">
            <v>0</v>
          </cell>
          <cell r="H175">
            <v>0</v>
          </cell>
          <cell r="I175">
            <v>0</v>
          </cell>
          <cell r="J175">
            <v>0</v>
          </cell>
          <cell r="K175">
            <v>0</v>
          </cell>
        </row>
        <row r="176">
          <cell r="F176">
            <v>89102847.659999996</v>
          </cell>
          <cell r="G176">
            <v>0</v>
          </cell>
          <cell r="H176">
            <v>89102847.659999996</v>
          </cell>
          <cell r="I176">
            <v>0</v>
          </cell>
          <cell r="J176">
            <v>89102847.659999996</v>
          </cell>
          <cell r="K176">
            <v>89102847.659999996</v>
          </cell>
        </row>
        <row r="177">
          <cell r="F177">
            <v>0</v>
          </cell>
          <cell r="G177">
            <v>0</v>
          </cell>
          <cell r="H177">
            <v>0</v>
          </cell>
          <cell r="I177">
            <v>0</v>
          </cell>
          <cell r="J177">
            <v>0</v>
          </cell>
          <cell r="K177">
            <v>61624227.880000003</v>
          </cell>
        </row>
        <row r="178">
          <cell r="F178">
            <v>-24483839.100000001</v>
          </cell>
          <cell r="G178">
            <v>0</v>
          </cell>
          <cell r="H178">
            <v>-24483839.100000001</v>
          </cell>
          <cell r="I178">
            <v>0</v>
          </cell>
          <cell r="J178">
            <v>-24483839.100000001</v>
          </cell>
          <cell r="K178">
            <v>0</v>
          </cell>
        </row>
        <row r="179">
          <cell r="F179">
            <v>-61399580.939999998</v>
          </cell>
          <cell r="G179">
            <v>0</v>
          </cell>
          <cell r="H179">
            <v>-61399580.939999998</v>
          </cell>
          <cell r="I179">
            <v>0</v>
          </cell>
          <cell r="J179">
            <v>-61399580.939999998</v>
          </cell>
          <cell r="K179">
            <v>-61369010.170000002</v>
          </cell>
        </row>
        <row r="180">
          <cell r="F180">
            <v>0</v>
          </cell>
          <cell r="G180">
            <v>0</v>
          </cell>
          <cell r="H180">
            <v>0</v>
          </cell>
          <cell r="I180">
            <v>0</v>
          </cell>
          <cell r="J180">
            <v>0</v>
          </cell>
          <cell r="K180">
            <v>-23473533.440000001</v>
          </cell>
        </row>
        <row r="181">
          <cell r="F181">
            <v>-85883420.039999992</v>
          </cell>
          <cell r="G181">
            <v>0</v>
          </cell>
          <cell r="H181">
            <v>-85883420.039999992</v>
          </cell>
          <cell r="I181">
            <v>0</v>
          </cell>
          <cell r="J181">
            <v>-85883420.039999992</v>
          </cell>
          <cell r="K181">
            <v>-84842543.609999999</v>
          </cell>
        </row>
        <row r="182">
          <cell r="F182">
            <v>-25639998.109999999</v>
          </cell>
          <cell r="G182">
            <v>0</v>
          </cell>
          <cell r="H182">
            <v>-25639998.109999999</v>
          </cell>
          <cell r="I182">
            <v>0</v>
          </cell>
          <cell r="J182">
            <v>-25639998.109999999</v>
          </cell>
          <cell r="K182">
            <v>0</v>
          </cell>
        </row>
        <row r="183">
          <cell r="F183">
            <v>30084713.82</v>
          </cell>
          <cell r="G183">
            <v>0</v>
          </cell>
          <cell r="H183">
            <v>30084713.82</v>
          </cell>
          <cell r="I183">
            <v>0</v>
          </cell>
          <cell r="J183">
            <v>30084713.82</v>
          </cell>
          <cell r="K183">
            <v>30084713.82</v>
          </cell>
        </row>
        <row r="184">
          <cell r="F184">
            <v>11028437.4</v>
          </cell>
          <cell r="G184">
            <v>0</v>
          </cell>
          <cell r="H184">
            <v>11028437.4</v>
          </cell>
          <cell r="I184">
            <v>0</v>
          </cell>
          <cell r="J184">
            <v>11028437.4</v>
          </cell>
          <cell r="K184">
            <v>11028437.4</v>
          </cell>
        </row>
        <row r="185">
          <cell r="F185">
            <v>41113151.219999999</v>
          </cell>
          <cell r="G185">
            <v>0</v>
          </cell>
          <cell r="H185">
            <v>41113151.219999999</v>
          </cell>
          <cell r="I185">
            <v>0</v>
          </cell>
          <cell r="J185">
            <v>41113151.219999999</v>
          </cell>
          <cell r="K185">
            <v>41113151.219999999</v>
          </cell>
        </row>
        <row r="187">
          <cell r="F187">
            <v>-8672474.7599999998</v>
          </cell>
          <cell r="G187">
            <v>0</v>
          </cell>
          <cell r="H187">
            <v>-8672474.7599999998</v>
          </cell>
          <cell r="I187">
            <v>0</v>
          </cell>
          <cell r="J187">
            <v>-8672474.7599999998</v>
          </cell>
          <cell r="K187">
            <v>-8557296.5999999996</v>
          </cell>
        </row>
        <row r="188">
          <cell r="F188">
            <v>0</v>
          </cell>
          <cell r="G188">
            <v>0</v>
          </cell>
          <cell r="H188">
            <v>0</v>
          </cell>
          <cell r="I188">
            <v>0</v>
          </cell>
          <cell r="J188">
            <v>0</v>
          </cell>
          <cell r="K188">
            <v>0</v>
          </cell>
        </row>
        <row r="189">
          <cell r="F189">
            <v>0</v>
          </cell>
          <cell r="G189">
            <v>0</v>
          </cell>
          <cell r="H189">
            <v>0</v>
          </cell>
          <cell r="I189">
            <v>0</v>
          </cell>
          <cell r="J189">
            <v>0</v>
          </cell>
          <cell r="K189">
            <v>0</v>
          </cell>
        </row>
        <row r="190">
          <cell r="F190">
            <v>-8672474.7599999998</v>
          </cell>
          <cell r="G190">
            <v>0</v>
          </cell>
          <cell r="H190">
            <v>-8672474.7599999998</v>
          </cell>
          <cell r="I190">
            <v>0</v>
          </cell>
          <cell r="J190">
            <v>-8672474.7599999998</v>
          </cell>
          <cell r="K190">
            <v>-8557296.5999999996</v>
          </cell>
        </row>
        <row r="191">
          <cell r="F191">
            <v>-8789938.3599999994</v>
          </cell>
          <cell r="G191">
            <v>0</v>
          </cell>
          <cell r="H191">
            <v>-8789938.3599999994</v>
          </cell>
          <cell r="I191">
            <v>0</v>
          </cell>
          <cell r="J191">
            <v>-8789938.3599999994</v>
          </cell>
          <cell r="K191">
            <v>-8557296.5999999996</v>
          </cell>
        </row>
        <row r="192">
          <cell r="F192">
            <v>0</v>
          </cell>
          <cell r="G192">
            <v>0</v>
          </cell>
          <cell r="H192">
            <v>0</v>
          </cell>
          <cell r="I192">
            <v>180890</v>
          </cell>
          <cell r="J192">
            <v>180890</v>
          </cell>
          <cell r="K192">
            <v>180890</v>
          </cell>
        </row>
        <row r="193">
          <cell r="F193">
            <v>0</v>
          </cell>
          <cell r="G193">
            <v>0</v>
          </cell>
          <cell r="H193">
            <v>0</v>
          </cell>
          <cell r="I193">
            <v>11274048.25</v>
          </cell>
          <cell r="J193">
            <v>11274048.25</v>
          </cell>
          <cell r="K193">
            <v>11274048.25</v>
          </cell>
        </row>
        <row r="194">
          <cell r="F194">
            <v>0</v>
          </cell>
          <cell r="G194">
            <v>0</v>
          </cell>
          <cell r="H194">
            <v>0</v>
          </cell>
          <cell r="I194">
            <v>60730446.240000002</v>
          </cell>
          <cell r="J194">
            <v>60730446.240000002</v>
          </cell>
          <cell r="K194">
            <v>60730446.240000002</v>
          </cell>
        </row>
        <row r="195">
          <cell r="F195">
            <v>0</v>
          </cell>
          <cell r="G195">
            <v>0</v>
          </cell>
          <cell r="H195">
            <v>0</v>
          </cell>
          <cell r="I195">
            <v>12714911.68</v>
          </cell>
          <cell r="J195">
            <v>12714911.68</v>
          </cell>
          <cell r="K195">
            <v>12714911.68</v>
          </cell>
        </row>
        <row r="196">
          <cell r="F196">
            <v>0</v>
          </cell>
          <cell r="G196">
            <v>0</v>
          </cell>
          <cell r="H196">
            <v>0</v>
          </cell>
          <cell r="I196">
            <v>235000</v>
          </cell>
          <cell r="J196">
            <v>235000</v>
          </cell>
          <cell r="K196">
            <v>235000</v>
          </cell>
        </row>
        <row r="197">
          <cell r="F197">
            <v>0</v>
          </cell>
          <cell r="G197">
            <v>0</v>
          </cell>
          <cell r="H197">
            <v>0</v>
          </cell>
          <cell r="I197">
            <v>3697140</v>
          </cell>
          <cell r="J197">
            <v>3697140</v>
          </cell>
          <cell r="K197">
            <v>3697140</v>
          </cell>
        </row>
        <row r="198">
          <cell r="F198">
            <v>0</v>
          </cell>
          <cell r="G198">
            <v>0</v>
          </cell>
          <cell r="H198">
            <v>0</v>
          </cell>
          <cell r="I198">
            <v>-41131916.869999997</v>
          </cell>
          <cell r="J198">
            <v>-41131916.869999997</v>
          </cell>
          <cell r="K198">
            <v>-41131916.869999997</v>
          </cell>
        </row>
        <row r="199">
          <cell r="F199">
            <v>0</v>
          </cell>
          <cell r="G199">
            <v>0</v>
          </cell>
          <cell r="H199">
            <v>0</v>
          </cell>
          <cell r="I199">
            <v>-10319793.109999999</v>
          </cell>
          <cell r="J199">
            <v>-10319793.109999999</v>
          </cell>
          <cell r="K199">
            <v>-10252269.48</v>
          </cell>
        </row>
        <row r="200">
          <cell r="F200">
            <v>0</v>
          </cell>
          <cell r="G200">
            <v>0</v>
          </cell>
          <cell r="H200">
            <v>0</v>
          </cell>
          <cell r="I200">
            <v>-234999</v>
          </cell>
          <cell r="J200">
            <v>-234999</v>
          </cell>
          <cell r="K200">
            <v>-234999</v>
          </cell>
        </row>
        <row r="201">
          <cell r="F201">
            <v>6230000</v>
          </cell>
          <cell r="G201">
            <v>0</v>
          </cell>
          <cell r="H201">
            <v>6230000</v>
          </cell>
          <cell r="I201">
            <v>0</v>
          </cell>
          <cell r="J201">
            <v>6230000</v>
          </cell>
          <cell r="K201">
            <v>6230000</v>
          </cell>
        </row>
        <row r="202">
          <cell r="F202">
            <v>-6230000</v>
          </cell>
          <cell r="G202">
            <v>0</v>
          </cell>
          <cell r="H202">
            <v>-6230000</v>
          </cell>
          <cell r="I202">
            <v>0</v>
          </cell>
          <cell r="J202">
            <v>-6230000</v>
          </cell>
          <cell r="K202">
            <v>-6230000</v>
          </cell>
        </row>
        <row r="203">
          <cell r="F203">
            <v>6398710.8099999996</v>
          </cell>
          <cell r="G203">
            <v>0</v>
          </cell>
          <cell r="H203">
            <v>6398710.8099999996</v>
          </cell>
          <cell r="I203">
            <v>0</v>
          </cell>
          <cell r="J203">
            <v>6398710.8099999996</v>
          </cell>
          <cell r="K203">
            <v>6398710.8099999996</v>
          </cell>
        </row>
        <row r="204">
          <cell r="F204">
            <v>1309200</v>
          </cell>
          <cell r="G204">
            <v>0</v>
          </cell>
          <cell r="H204">
            <v>1309200</v>
          </cell>
          <cell r="I204">
            <v>0</v>
          </cell>
          <cell r="J204">
            <v>1309200</v>
          </cell>
          <cell r="K204">
            <v>2243810</v>
          </cell>
        </row>
        <row r="205">
          <cell r="F205">
            <v>49881.71</v>
          </cell>
          <cell r="G205">
            <v>0</v>
          </cell>
          <cell r="H205">
            <v>49881.71</v>
          </cell>
          <cell r="I205">
            <v>0</v>
          </cell>
          <cell r="J205">
            <v>49881.71</v>
          </cell>
          <cell r="K205">
            <v>49881.71</v>
          </cell>
        </row>
        <row r="206">
          <cell r="F206">
            <v>245691</v>
          </cell>
          <cell r="G206">
            <v>0</v>
          </cell>
          <cell r="H206">
            <v>245691</v>
          </cell>
          <cell r="I206">
            <v>0</v>
          </cell>
          <cell r="J206">
            <v>245691</v>
          </cell>
          <cell r="K206">
            <v>22531</v>
          </cell>
        </row>
        <row r="207">
          <cell r="F207">
            <v>21246397.170000002</v>
          </cell>
          <cell r="G207">
            <v>0</v>
          </cell>
          <cell r="H207">
            <v>21246397.170000002</v>
          </cell>
          <cell r="I207">
            <v>0</v>
          </cell>
          <cell r="J207">
            <v>21246397.170000002</v>
          </cell>
          <cell r="K207">
            <v>443507.17</v>
          </cell>
        </row>
        <row r="208">
          <cell r="F208">
            <v>0</v>
          </cell>
          <cell r="G208">
            <v>0</v>
          </cell>
          <cell r="H208">
            <v>0</v>
          </cell>
          <cell r="I208">
            <v>0</v>
          </cell>
          <cell r="J208">
            <v>0</v>
          </cell>
          <cell r="K208">
            <v>0</v>
          </cell>
        </row>
        <row r="209">
          <cell r="F209">
            <v>1449300</v>
          </cell>
          <cell r="G209">
            <v>0</v>
          </cell>
          <cell r="H209">
            <v>1449300</v>
          </cell>
          <cell r="I209">
            <v>0</v>
          </cell>
          <cell r="J209">
            <v>1449300</v>
          </cell>
          <cell r="K209">
            <v>2389020</v>
          </cell>
        </row>
        <row r="210">
          <cell r="F210">
            <v>0</v>
          </cell>
          <cell r="G210">
            <v>0</v>
          </cell>
          <cell r="H210">
            <v>0</v>
          </cell>
          <cell r="I210">
            <v>0</v>
          </cell>
          <cell r="J210">
            <v>0</v>
          </cell>
          <cell r="K210">
            <v>0</v>
          </cell>
        </row>
        <row r="211">
          <cell r="F211">
            <v>30699180.690000001</v>
          </cell>
          <cell r="G211">
            <v>0</v>
          </cell>
          <cell r="H211">
            <v>30699180.690000001</v>
          </cell>
          <cell r="I211">
            <v>37145727.19000002</v>
          </cell>
          <cell r="J211">
            <v>67844907.880000025</v>
          </cell>
          <cell r="K211">
            <v>48760711.510000028</v>
          </cell>
        </row>
        <row r="212">
          <cell r="F212">
            <v>4213096555.130002</v>
          </cell>
          <cell r="G212">
            <v>0</v>
          </cell>
          <cell r="H212">
            <v>4213096555.130002</v>
          </cell>
          <cell r="I212">
            <v>-39377827.350000091</v>
          </cell>
          <cell r="J212">
            <v>4173718727.7799997</v>
          </cell>
          <cell r="K212">
            <v>4050062894.4900002</v>
          </cell>
        </row>
        <row r="213">
          <cell r="F213">
            <v>223660</v>
          </cell>
          <cell r="G213">
            <v>0</v>
          </cell>
          <cell r="H213">
            <v>223660</v>
          </cell>
          <cell r="I213">
            <v>0</v>
          </cell>
          <cell r="J213">
            <v>223660</v>
          </cell>
          <cell r="K213">
            <v>22531</v>
          </cell>
        </row>
        <row r="214">
          <cell r="F214">
            <v>8852495.1199999992</v>
          </cell>
          <cell r="G214">
            <v>0</v>
          </cell>
          <cell r="H214">
            <v>8852495.1199999992</v>
          </cell>
          <cell r="I214">
            <v>0</v>
          </cell>
          <cell r="J214">
            <v>8852495.1199999992</v>
          </cell>
          <cell r="K214">
            <v>443507.17</v>
          </cell>
        </row>
        <row r="215">
          <cell r="F215">
            <v>0</v>
          </cell>
          <cell r="G215">
            <v>0</v>
          </cell>
          <cell r="H215">
            <v>0</v>
          </cell>
          <cell r="I215">
            <v>0</v>
          </cell>
          <cell r="J215">
            <v>0</v>
          </cell>
          <cell r="K215">
            <v>0</v>
          </cell>
        </row>
        <row r="216">
          <cell r="F216">
            <v>1516176</v>
          </cell>
          <cell r="G216">
            <v>0</v>
          </cell>
          <cell r="H216">
            <v>1516176</v>
          </cell>
          <cell r="I216">
            <v>0</v>
          </cell>
          <cell r="J216">
            <v>1516176</v>
          </cell>
          <cell r="K216">
            <v>2389020</v>
          </cell>
        </row>
        <row r="217">
          <cell r="F217">
            <v>0</v>
          </cell>
          <cell r="G217">
            <v>0</v>
          </cell>
          <cell r="H217">
            <v>0</v>
          </cell>
          <cell r="I217">
            <v>0</v>
          </cell>
          <cell r="J217">
            <v>0</v>
          </cell>
          <cell r="K217">
            <v>0</v>
          </cell>
        </row>
        <row r="218">
          <cell r="F218">
            <v>18326123.640000001</v>
          </cell>
          <cell r="G218">
            <v>0</v>
          </cell>
          <cell r="H218">
            <v>18326123.640000001</v>
          </cell>
          <cell r="I218">
            <v>38568079.350000024</v>
          </cell>
          <cell r="J218">
            <v>56894202.990000024</v>
          </cell>
          <cell r="K218">
            <v>48760711.510000028</v>
          </cell>
        </row>
        <row r="219">
          <cell r="F219">
            <v>3357915561.249999</v>
          </cell>
          <cell r="G219">
            <v>0</v>
          </cell>
          <cell r="H219">
            <v>3357915561.249999</v>
          </cell>
          <cell r="I219">
            <v>-42021256.930000037</v>
          </cell>
          <cell r="J219">
            <v>3315894304.3199992</v>
          </cell>
          <cell r="K219">
            <v>4050062894.4900002</v>
          </cell>
        </row>
      </sheetData>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Qualitative factors"/>
      <sheetName val="Iron Curtain Method"/>
      <sheetName val="Rollover Method"/>
      <sheetName val="Rollover Method - Example"/>
      <sheetName val="Iron Curtain Method_Q2_08"/>
    </sheetNames>
    <sheetDataSet>
      <sheetData sheetId="0"/>
      <sheetData sheetId="1"/>
      <sheetData sheetId="2">
        <row r="4">
          <cell r="L4"/>
        </row>
      </sheetData>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3-9831"/>
      <sheetName val="73-9833"/>
      <sheetName val="73-9834"/>
      <sheetName val="73-9845"/>
      <sheetName val="73-9857"/>
      <sheetName val="74-0927"/>
      <sheetName val="74-8405"/>
      <sheetName val="74-8406"/>
      <sheetName val="74-8553"/>
      <sheetName val="74-8554"/>
      <sheetName val="74-8662"/>
      <sheetName val="LPG meter"/>
      <sheetName val="Sheet1-1"/>
      <sheetName val="รายชื่อลูกค้า1-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พ.ย.46-ม.ค.47"/>
      <sheetName val="กพ.47-เมย47"/>
      <sheetName val="พ.ค.47-ก.ค.47"/>
      <sheetName val="ส.ค-ต.ค47"/>
      <sheetName val="รายละเอียดทรัพย์สิน"/>
      <sheetName val="picture"/>
      <sheetName val="Detai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UE1 CS16 - compared 2015 vs 20"/>
    </sheetNames>
    <definedNames>
      <definedName name="Module.Prix_SMC"/>
      <definedName name="Prix_SMC"/>
    </defined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cky marine"/>
      <sheetName val="Long Term Agreement"/>
      <sheetName val="Adjust entry"/>
      <sheetName val="Condition "/>
      <sheetName val="Nissan A"/>
      <sheetName val="Nissan B"/>
      <sheetName val="Nissan C"/>
      <sheetName val="Tickmarks"/>
      <sheetName val="Non-Statistical Sampling Master"/>
      <sheetName val="Two Step Revenue Testing Master"/>
      <sheetName val="Global Data"/>
      <sheetName val="q1-2003"/>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ธนาคาร-สนญ."/>
      <sheetName val="เงินสดย่อย"/>
      <sheetName val="รับจ่าย"/>
      <sheetName val="เงินกู้ PN"/>
      <sheetName val="เช็คล่วงหน้า"/>
      <sheetName val="Module1"/>
      <sheetName val="Masterประเภท"/>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1"/>
  <sheetViews>
    <sheetView tabSelected="1" zoomScale="90" zoomScaleNormal="90" zoomScaleSheetLayoutView="90" workbookViewId="0">
      <selection activeCell="N21" sqref="N21"/>
    </sheetView>
  </sheetViews>
  <sheetFormatPr defaultColWidth="6.1640625" defaultRowHeight="20.100000000000001" customHeight="1" x14ac:dyDescent="0.2"/>
  <cols>
    <col min="1" max="1" width="1.1640625" style="5" customWidth="1"/>
    <col min="2" max="2" width="1.83203125" style="5" customWidth="1"/>
    <col min="3" max="3" width="39" style="5" customWidth="1"/>
    <col min="4" max="4" width="7.33203125" style="5" customWidth="1"/>
    <col min="5" max="5" width="1" style="5" customWidth="1"/>
    <col min="6" max="6" width="17.33203125" style="5" customWidth="1"/>
    <col min="7" max="7" width="1" style="5" customWidth="1"/>
    <col min="8" max="8" width="17.33203125" style="5" customWidth="1"/>
    <col min="9" max="9" width="1" style="5" customWidth="1"/>
    <col min="10" max="10" width="16.83203125" style="5" customWidth="1"/>
    <col min="11" max="11" width="1" style="5" customWidth="1"/>
    <col min="12" max="12" width="16.83203125" style="5" customWidth="1"/>
    <col min="13" max="25" width="6.1640625" style="5" customWidth="1"/>
    <col min="26" max="16384" width="6.1640625" style="5"/>
  </cols>
  <sheetData>
    <row r="1" spans="1:12" ht="16.5" customHeight="1" x14ac:dyDescent="0.2">
      <c r="A1" s="1" t="s">
        <v>0</v>
      </c>
      <c r="B1" s="1"/>
      <c r="C1" s="1"/>
      <c r="D1" s="2"/>
      <c r="E1" s="2"/>
      <c r="F1" s="2"/>
      <c r="G1" s="2"/>
      <c r="H1" s="2"/>
      <c r="I1" s="2"/>
      <c r="J1" s="3"/>
      <c r="K1" s="4"/>
      <c r="L1" s="3"/>
    </row>
    <row r="2" spans="1:12" ht="16.5" customHeight="1" x14ac:dyDescent="0.2">
      <c r="A2" s="6" t="s">
        <v>1</v>
      </c>
      <c r="B2" s="6"/>
      <c r="C2" s="6"/>
      <c r="D2" s="6"/>
      <c r="E2" s="6"/>
      <c r="F2" s="6"/>
      <c r="G2" s="6"/>
      <c r="H2" s="6"/>
      <c r="I2" s="6"/>
      <c r="J2" s="6"/>
      <c r="K2" s="4"/>
      <c r="L2" s="6"/>
    </row>
    <row r="3" spans="1:12" ht="16.5" customHeight="1" x14ac:dyDescent="0.2">
      <c r="A3" s="7" t="s">
        <v>194</v>
      </c>
      <c r="B3" s="7"/>
      <c r="C3" s="7"/>
      <c r="D3" s="7"/>
      <c r="E3" s="7"/>
      <c r="F3" s="7"/>
      <c r="G3" s="7"/>
      <c r="H3" s="7"/>
      <c r="I3" s="7"/>
      <c r="J3" s="7"/>
      <c r="K3" s="8"/>
      <c r="L3" s="7"/>
    </row>
    <row r="4" spans="1:12" ht="15.6" customHeight="1" x14ac:dyDescent="0.2">
      <c r="A4" s="9"/>
      <c r="B4" s="9"/>
      <c r="C4" s="9"/>
      <c r="D4" s="33"/>
      <c r="E4" s="10"/>
      <c r="F4" s="11"/>
      <c r="G4" s="11"/>
      <c r="H4" s="11"/>
      <c r="I4" s="11"/>
      <c r="J4" s="11"/>
      <c r="K4" s="11"/>
      <c r="L4" s="11"/>
    </row>
    <row r="5" spans="1:12" ht="15.6" customHeight="1" x14ac:dyDescent="0.2">
      <c r="A5" s="9"/>
      <c r="B5" s="9"/>
      <c r="C5" s="9"/>
      <c r="D5" s="33"/>
      <c r="E5" s="10"/>
      <c r="F5" s="11"/>
      <c r="G5" s="11"/>
      <c r="H5" s="11"/>
      <c r="I5" s="11"/>
      <c r="J5" s="11"/>
      <c r="K5" s="11"/>
      <c r="L5" s="11"/>
    </row>
    <row r="6" spans="1:12" ht="15.6" customHeight="1" x14ac:dyDescent="0.2">
      <c r="A6" s="12"/>
      <c r="B6" s="9"/>
      <c r="C6" s="13"/>
      <c r="D6" s="53"/>
      <c r="E6" s="14"/>
      <c r="F6" s="257" t="s">
        <v>139</v>
      </c>
      <c r="G6" s="257"/>
      <c r="H6" s="257"/>
      <c r="I6" s="252"/>
      <c r="J6" s="257" t="s">
        <v>138</v>
      </c>
      <c r="K6" s="257"/>
      <c r="L6" s="257"/>
    </row>
    <row r="7" spans="1:12" ht="15.6" customHeight="1" x14ac:dyDescent="0.2">
      <c r="A7" s="16"/>
      <c r="B7" s="16"/>
      <c r="C7" s="13"/>
      <c r="D7" s="54"/>
      <c r="E7" s="17"/>
      <c r="F7" s="255" t="s">
        <v>212</v>
      </c>
      <c r="G7" s="255"/>
      <c r="H7" s="255"/>
      <c r="I7" s="135"/>
      <c r="J7" s="255" t="s">
        <v>212</v>
      </c>
      <c r="K7" s="255"/>
      <c r="L7" s="255" t="s">
        <v>100</v>
      </c>
    </row>
    <row r="8" spans="1:12" ht="15.6" customHeight="1" x14ac:dyDescent="0.2">
      <c r="A8" s="16"/>
      <c r="B8" s="16"/>
      <c r="C8" s="13"/>
      <c r="D8" s="54"/>
      <c r="E8" s="17"/>
      <c r="F8" s="18" t="s">
        <v>2</v>
      </c>
      <c r="G8" s="19"/>
      <c r="H8" s="18" t="s">
        <v>2</v>
      </c>
      <c r="I8" s="19"/>
      <c r="J8" s="18" t="s">
        <v>2</v>
      </c>
      <c r="K8" s="19"/>
      <c r="L8" s="18" t="s">
        <v>2</v>
      </c>
    </row>
    <row r="9" spans="1:12" ht="15.6" customHeight="1" x14ac:dyDescent="0.2">
      <c r="A9" s="16"/>
      <c r="B9" s="16"/>
      <c r="C9" s="13"/>
      <c r="D9" s="54"/>
      <c r="E9" s="17"/>
      <c r="F9" s="20" t="s">
        <v>137</v>
      </c>
      <c r="G9" s="19"/>
      <c r="H9" s="20" t="s">
        <v>195</v>
      </c>
      <c r="I9" s="19"/>
      <c r="J9" s="20" t="s">
        <v>137</v>
      </c>
      <c r="K9" s="19"/>
      <c r="L9" s="20" t="s">
        <v>195</v>
      </c>
    </row>
    <row r="10" spans="1:12" ht="15.6" customHeight="1" x14ac:dyDescent="0.2">
      <c r="A10" s="16"/>
      <c r="B10" s="16"/>
      <c r="C10" s="13"/>
      <c r="D10" s="55" t="s">
        <v>3</v>
      </c>
      <c r="E10" s="17"/>
      <c r="F10" s="21" t="s">
        <v>98</v>
      </c>
      <c r="G10" s="19"/>
      <c r="H10" s="21" t="s">
        <v>98</v>
      </c>
      <c r="I10" s="19"/>
      <c r="J10" s="21" t="s">
        <v>98</v>
      </c>
      <c r="K10" s="19"/>
      <c r="L10" s="21" t="s">
        <v>98</v>
      </c>
    </row>
    <row r="11" spans="1:12" ht="8.1" customHeight="1" x14ac:dyDescent="0.2">
      <c r="A11" s="16"/>
      <c r="B11" s="16"/>
      <c r="C11" s="13"/>
      <c r="D11" s="56"/>
      <c r="E11" s="17"/>
      <c r="F11" s="22"/>
      <c r="G11" s="19"/>
      <c r="H11" s="3"/>
      <c r="I11" s="19"/>
      <c r="J11" s="22"/>
      <c r="K11" s="19"/>
      <c r="L11" s="3"/>
    </row>
    <row r="12" spans="1:12" ht="15.6" customHeight="1" x14ac:dyDescent="0.2">
      <c r="A12" s="12" t="s">
        <v>4</v>
      </c>
      <c r="B12" s="9"/>
      <c r="C12" s="13"/>
      <c r="D12" s="53"/>
      <c r="E12" s="14"/>
      <c r="F12" s="23"/>
      <c r="G12" s="11"/>
      <c r="H12" s="11"/>
      <c r="I12" s="11"/>
      <c r="J12" s="23"/>
      <c r="K12" s="11"/>
      <c r="L12" s="11"/>
    </row>
    <row r="13" spans="1:12" ht="8.1" customHeight="1" x14ac:dyDescent="0.2">
      <c r="A13" s="12"/>
      <c r="B13" s="9"/>
      <c r="C13" s="13"/>
      <c r="D13" s="53"/>
      <c r="E13" s="14"/>
      <c r="F13" s="23"/>
      <c r="G13" s="11"/>
      <c r="H13" s="11"/>
      <c r="I13" s="11"/>
      <c r="J13" s="23"/>
      <c r="K13" s="11"/>
      <c r="L13" s="11"/>
    </row>
    <row r="14" spans="1:12" ht="15.6" customHeight="1" x14ac:dyDescent="0.2">
      <c r="A14" s="12" t="s">
        <v>5</v>
      </c>
      <c r="B14" s="9"/>
      <c r="C14" s="13"/>
      <c r="D14" s="53"/>
      <c r="E14" s="14"/>
      <c r="F14" s="23"/>
      <c r="G14" s="11"/>
      <c r="H14" s="11"/>
      <c r="I14" s="11"/>
      <c r="J14" s="23"/>
      <c r="K14" s="11"/>
      <c r="L14" s="11"/>
    </row>
    <row r="15" spans="1:12" ht="8.1" customHeight="1" x14ac:dyDescent="0.2">
      <c r="A15" s="12"/>
      <c r="B15" s="9"/>
      <c r="C15" s="13"/>
      <c r="D15" s="53"/>
      <c r="E15" s="14"/>
      <c r="F15" s="23"/>
      <c r="G15" s="11"/>
      <c r="H15" s="11"/>
      <c r="I15" s="11"/>
      <c r="J15" s="23"/>
      <c r="K15" s="11"/>
      <c r="L15" s="11"/>
    </row>
    <row r="16" spans="1:12" ht="15.6" customHeight="1" x14ac:dyDescent="0.2">
      <c r="A16" s="13" t="s">
        <v>6</v>
      </c>
      <c r="B16" s="13"/>
      <c r="C16" s="13"/>
      <c r="D16" s="53">
        <v>9</v>
      </c>
      <c r="E16" s="14"/>
      <c r="F16" s="23">
        <v>4689470</v>
      </c>
      <c r="G16" s="11"/>
      <c r="H16" s="11">
        <v>1585654</v>
      </c>
      <c r="I16" s="11"/>
      <c r="J16" s="23">
        <v>3659253</v>
      </c>
      <c r="K16" s="11"/>
      <c r="L16" s="11">
        <v>579537</v>
      </c>
    </row>
    <row r="17" spans="1:12" ht="15.6" customHeight="1" x14ac:dyDescent="0.2">
      <c r="A17" s="13" t="s">
        <v>7</v>
      </c>
      <c r="B17" s="13"/>
      <c r="C17" s="13"/>
      <c r="D17" s="53" t="s">
        <v>231</v>
      </c>
      <c r="E17" s="14"/>
      <c r="F17" s="23">
        <f>15640959+944-772977</f>
        <v>14868926</v>
      </c>
      <c r="G17" s="11"/>
      <c r="H17" s="11">
        <v>16018214</v>
      </c>
      <c r="I17" s="11"/>
      <c r="J17" s="23">
        <v>4398787</v>
      </c>
      <c r="K17" s="11"/>
      <c r="L17" s="11">
        <v>4840763</v>
      </c>
    </row>
    <row r="18" spans="1:12" ht="15.6" customHeight="1" x14ac:dyDescent="0.2">
      <c r="A18" s="13" t="s">
        <v>258</v>
      </c>
      <c r="B18" s="13"/>
      <c r="C18" s="13"/>
      <c r="D18" s="53">
        <v>5</v>
      </c>
      <c r="E18" s="14"/>
      <c r="F18" s="23">
        <v>132766</v>
      </c>
      <c r="G18" s="11"/>
      <c r="H18" s="11">
        <v>170850</v>
      </c>
      <c r="I18" s="11"/>
      <c r="J18" s="23">
        <v>9241776</v>
      </c>
      <c r="K18" s="11"/>
      <c r="L18" s="11">
        <v>14274734</v>
      </c>
    </row>
    <row r="19" spans="1:12" ht="15.6" customHeight="1" x14ac:dyDescent="0.2">
      <c r="A19" s="13" t="s">
        <v>253</v>
      </c>
      <c r="B19" s="13"/>
      <c r="C19" s="13"/>
      <c r="D19" s="53">
        <v>5</v>
      </c>
      <c r="E19" s="14"/>
      <c r="F19" s="23">
        <v>0</v>
      </c>
      <c r="G19" s="11"/>
      <c r="H19" s="11">
        <v>0</v>
      </c>
      <c r="I19" s="11"/>
      <c r="J19" s="23">
        <v>0</v>
      </c>
      <c r="K19" s="11"/>
      <c r="L19" s="11">
        <v>611424</v>
      </c>
    </row>
    <row r="20" spans="1:12" ht="15.6" customHeight="1" x14ac:dyDescent="0.2">
      <c r="A20" s="13" t="s">
        <v>8</v>
      </c>
      <c r="B20" s="13"/>
      <c r="C20" s="13"/>
      <c r="D20" s="53">
        <v>11</v>
      </c>
      <c r="E20" s="14"/>
      <c r="F20" s="23">
        <f>36785972+87442</f>
        <v>36873414</v>
      </c>
      <c r="G20" s="11"/>
      <c r="H20" s="11">
        <v>38371250</v>
      </c>
      <c r="I20" s="11"/>
      <c r="J20" s="23">
        <v>5024757</v>
      </c>
      <c r="K20" s="11"/>
      <c r="L20" s="11">
        <v>4498308</v>
      </c>
    </row>
    <row r="21" spans="1:12" ht="15.6" customHeight="1" x14ac:dyDescent="0.2">
      <c r="A21" s="13" t="s">
        <v>155</v>
      </c>
      <c r="B21" s="13"/>
      <c r="C21" s="13"/>
      <c r="D21" s="57" t="s">
        <v>240</v>
      </c>
      <c r="E21" s="14"/>
      <c r="F21" s="23">
        <v>1950245</v>
      </c>
      <c r="G21" s="11"/>
      <c r="H21" s="11">
        <v>616621</v>
      </c>
      <c r="I21" s="11"/>
      <c r="J21" s="23">
        <v>1829713</v>
      </c>
      <c r="K21" s="11"/>
      <c r="L21" s="11">
        <v>536781</v>
      </c>
    </row>
    <row r="22" spans="1:12" ht="15.6" customHeight="1" x14ac:dyDescent="0.2">
      <c r="A22" s="13" t="s">
        <v>9</v>
      </c>
      <c r="B22" s="13"/>
      <c r="C22" s="13"/>
      <c r="D22" s="53" t="s">
        <v>241</v>
      </c>
      <c r="E22" s="14"/>
      <c r="F22" s="24">
        <f>976982-1</f>
        <v>976981</v>
      </c>
      <c r="G22" s="15"/>
      <c r="H22" s="15">
        <v>1768512</v>
      </c>
      <c r="I22" s="15"/>
      <c r="J22" s="24">
        <v>84788</v>
      </c>
      <c r="K22" s="15"/>
      <c r="L22" s="15">
        <v>195235</v>
      </c>
    </row>
    <row r="23" spans="1:12" ht="15.6" customHeight="1" x14ac:dyDescent="0.2">
      <c r="A23" s="13" t="s">
        <v>176</v>
      </c>
      <c r="B23" s="13"/>
      <c r="C23" s="13"/>
      <c r="D23" s="53"/>
      <c r="E23" s="14"/>
      <c r="F23" s="24"/>
      <c r="G23" s="15"/>
      <c r="H23" s="15"/>
      <c r="I23" s="15"/>
      <c r="J23" s="24"/>
      <c r="K23" s="15"/>
      <c r="L23" s="15"/>
    </row>
    <row r="24" spans="1:12" ht="15.6" customHeight="1" x14ac:dyDescent="0.2">
      <c r="B24" s="13" t="s">
        <v>135</v>
      </c>
      <c r="C24" s="13"/>
      <c r="D24" s="58" t="s">
        <v>242</v>
      </c>
      <c r="F24" s="25">
        <v>54981</v>
      </c>
      <c r="G24" s="11"/>
      <c r="H24" s="26">
        <v>489926</v>
      </c>
      <c r="I24" s="11"/>
      <c r="J24" s="25">
        <v>0</v>
      </c>
      <c r="K24" s="11"/>
      <c r="L24" s="26">
        <v>0</v>
      </c>
    </row>
    <row r="25" spans="1:12" ht="8.1" customHeight="1" x14ac:dyDescent="0.2">
      <c r="B25" s="13"/>
      <c r="C25" s="13"/>
      <c r="D25" s="58"/>
      <c r="F25" s="24"/>
      <c r="G25" s="11"/>
      <c r="H25" s="15"/>
      <c r="I25" s="11"/>
      <c r="J25" s="24"/>
      <c r="K25" s="11"/>
      <c r="L25" s="15"/>
    </row>
    <row r="26" spans="1:12" ht="15.6" customHeight="1" x14ac:dyDescent="0.2">
      <c r="A26" s="12" t="s">
        <v>10</v>
      </c>
      <c r="B26" s="9"/>
      <c r="C26" s="13"/>
      <c r="D26" s="53"/>
      <c r="E26" s="14"/>
      <c r="F26" s="25">
        <f>SUM(F16:F25)</f>
        <v>59546783</v>
      </c>
      <c r="G26" s="15"/>
      <c r="H26" s="26">
        <f>SUM(H16:H25)</f>
        <v>59021027</v>
      </c>
      <c r="I26" s="15"/>
      <c r="J26" s="25">
        <f>SUM(J16:J25)</f>
        <v>24239074</v>
      </c>
      <c r="K26" s="15"/>
      <c r="L26" s="26">
        <f>SUM(L16:L25)</f>
        <v>25536782</v>
      </c>
    </row>
    <row r="27" spans="1:12" ht="15.6" customHeight="1" x14ac:dyDescent="0.2">
      <c r="A27" s="12"/>
      <c r="B27" s="9"/>
      <c r="C27" s="13"/>
      <c r="D27" s="53"/>
      <c r="E27" s="14"/>
      <c r="F27" s="23"/>
      <c r="G27" s="11"/>
      <c r="H27" s="11"/>
      <c r="I27" s="11"/>
      <c r="J27" s="23"/>
      <c r="K27" s="11"/>
      <c r="L27" s="11"/>
    </row>
    <row r="28" spans="1:12" ht="15.6" customHeight="1" x14ac:dyDescent="0.2">
      <c r="A28" s="12" t="s">
        <v>11</v>
      </c>
      <c r="B28" s="9"/>
      <c r="C28" s="13"/>
      <c r="D28" s="53"/>
      <c r="E28" s="14"/>
      <c r="F28" s="23"/>
      <c r="G28" s="11"/>
      <c r="H28" s="11"/>
      <c r="I28" s="11"/>
      <c r="J28" s="23"/>
      <c r="K28" s="11"/>
      <c r="L28" s="11"/>
    </row>
    <row r="29" spans="1:12" ht="8.1" customHeight="1" x14ac:dyDescent="0.2">
      <c r="A29" s="12"/>
      <c r="B29" s="9"/>
      <c r="C29" s="13"/>
      <c r="D29" s="53"/>
      <c r="E29" s="14"/>
      <c r="F29" s="23"/>
      <c r="G29" s="11"/>
      <c r="H29" s="11"/>
      <c r="I29" s="11"/>
      <c r="J29" s="23"/>
      <c r="K29" s="11"/>
      <c r="L29" s="11"/>
    </row>
    <row r="30" spans="1:12" ht="15.6" customHeight="1" x14ac:dyDescent="0.2">
      <c r="A30" s="27" t="s">
        <v>114</v>
      </c>
      <c r="B30" s="9"/>
      <c r="C30" s="13"/>
      <c r="D30" s="53"/>
      <c r="E30" s="14"/>
      <c r="F30" s="23">
        <f>4368-1</f>
        <v>4367</v>
      </c>
      <c r="G30" s="11"/>
      <c r="H30" s="11">
        <v>1107</v>
      </c>
      <c r="I30" s="11"/>
      <c r="J30" s="23">
        <v>0</v>
      </c>
      <c r="K30" s="11"/>
      <c r="L30" s="11">
        <v>0</v>
      </c>
    </row>
    <row r="31" spans="1:12" ht="15.6" customHeight="1" x14ac:dyDescent="0.2">
      <c r="A31" s="13" t="s">
        <v>12</v>
      </c>
      <c r="B31" s="9"/>
      <c r="C31" s="13"/>
      <c r="D31" s="53">
        <v>14</v>
      </c>
      <c r="E31" s="14"/>
      <c r="F31" s="23">
        <v>0</v>
      </c>
      <c r="G31" s="11"/>
      <c r="H31" s="11">
        <v>0</v>
      </c>
      <c r="I31" s="11"/>
      <c r="J31" s="23">
        <v>31165524</v>
      </c>
      <c r="K31" s="11"/>
      <c r="L31" s="11">
        <v>30546928</v>
      </c>
    </row>
    <row r="32" spans="1:12" ht="15.6" customHeight="1" x14ac:dyDescent="0.2">
      <c r="A32" s="13" t="s">
        <v>248</v>
      </c>
      <c r="B32" s="9"/>
      <c r="C32" s="13"/>
      <c r="D32" s="53"/>
      <c r="E32" s="14"/>
      <c r="F32" s="23"/>
      <c r="G32" s="11"/>
      <c r="H32" s="11"/>
      <c r="I32" s="11"/>
      <c r="J32" s="23"/>
      <c r="K32" s="11"/>
      <c r="L32" s="11"/>
    </row>
    <row r="33" spans="1:12" ht="15.6" customHeight="1" x14ac:dyDescent="0.2">
      <c r="A33" s="13"/>
      <c r="B33" s="9" t="s">
        <v>249</v>
      </c>
      <c r="C33" s="13"/>
      <c r="D33" s="53">
        <v>14</v>
      </c>
      <c r="E33" s="14"/>
      <c r="F33" s="23">
        <f>201943-4135+10197723-68610-46738</f>
        <v>10280183</v>
      </c>
      <c r="G33" s="11"/>
      <c r="H33" s="11">
        <f>325030+10766530</f>
        <v>11091560</v>
      </c>
      <c r="I33" s="11"/>
      <c r="J33" s="23">
        <f>959+788757</f>
        <v>789716</v>
      </c>
      <c r="K33" s="11"/>
      <c r="L33" s="11">
        <f>31600+835523</f>
        <v>867123</v>
      </c>
    </row>
    <row r="34" spans="1:12" ht="15.6" customHeight="1" x14ac:dyDescent="0.2">
      <c r="A34" s="13" t="s">
        <v>141</v>
      </c>
      <c r="B34" s="9"/>
      <c r="C34" s="13"/>
      <c r="D34" s="53" t="s">
        <v>246</v>
      </c>
      <c r="E34" s="14"/>
      <c r="F34" s="23">
        <f>10222528+1282510</f>
        <v>11505038</v>
      </c>
      <c r="G34" s="11"/>
      <c r="H34" s="11">
        <v>42071</v>
      </c>
      <c r="I34" s="11"/>
      <c r="J34" s="23">
        <v>9000</v>
      </c>
      <c r="K34" s="11"/>
      <c r="L34" s="11">
        <v>1500</v>
      </c>
    </row>
    <row r="35" spans="1:12" ht="15.6" customHeight="1" x14ac:dyDescent="0.2">
      <c r="A35" s="13" t="s">
        <v>238</v>
      </c>
      <c r="B35" s="9"/>
      <c r="C35" s="13"/>
      <c r="D35" s="53">
        <v>5</v>
      </c>
      <c r="E35" s="14"/>
      <c r="F35" s="23">
        <f>241139-1</f>
        <v>241138</v>
      </c>
      <c r="G35" s="11"/>
      <c r="H35" s="11">
        <f>11195181+3651</f>
        <v>11198832</v>
      </c>
      <c r="I35" s="11"/>
      <c r="J35" s="23">
        <v>36269769</v>
      </c>
      <c r="K35" s="11"/>
      <c r="L35" s="11">
        <v>34664704</v>
      </c>
    </row>
    <row r="36" spans="1:12" ht="15.6" customHeight="1" x14ac:dyDescent="0.2">
      <c r="A36" s="13" t="s">
        <v>168</v>
      </c>
      <c r="B36" s="9"/>
      <c r="C36" s="13"/>
      <c r="D36" s="57">
        <v>15</v>
      </c>
      <c r="E36" s="14"/>
      <c r="F36" s="23">
        <v>63636</v>
      </c>
      <c r="G36" s="11"/>
      <c r="H36" s="11">
        <v>0</v>
      </c>
      <c r="I36" s="11"/>
      <c r="J36" s="23">
        <v>442288</v>
      </c>
      <c r="K36" s="11"/>
      <c r="L36" s="11">
        <v>0</v>
      </c>
    </row>
    <row r="37" spans="1:12" ht="15.6" customHeight="1" x14ac:dyDescent="0.2">
      <c r="A37" s="13" t="s">
        <v>13</v>
      </c>
      <c r="B37" s="9"/>
      <c r="C37" s="13"/>
      <c r="D37" s="57" t="s">
        <v>230</v>
      </c>
      <c r="E37" s="14"/>
      <c r="F37" s="23">
        <f>25840728+69147</f>
        <v>25909875</v>
      </c>
      <c r="G37" s="11"/>
      <c r="H37" s="11">
        <v>26476299</v>
      </c>
      <c r="I37" s="11"/>
      <c r="J37" s="23">
        <v>4587382</v>
      </c>
      <c r="K37" s="11"/>
      <c r="L37" s="11">
        <v>4615150</v>
      </c>
    </row>
    <row r="38" spans="1:12" ht="15.6" customHeight="1" x14ac:dyDescent="0.2">
      <c r="A38" s="13" t="s">
        <v>148</v>
      </c>
      <c r="B38" s="9"/>
      <c r="C38" s="13"/>
      <c r="D38" s="57" t="s">
        <v>237</v>
      </c>
      <c r="E38" s="14"/>
      <c r="F38" s="23">
        <v>1526477</v>
      </c>
      <c r="G38" s="11"/>
      <c r="H38" s="11">
        <v>0</v>
      </c>
      <c r="I38" s="11"/>
      <c r="J38" s="23">
        <v>486068</v>
      </c>
      <c r="K38" s="11"/>
      <c r="L38" s="11">
        <v>0</v>
      </c>
    </row>
    <row r="39" spans="1:12" ht="15.6" customHeight="1" x14ac:dyDescent="0.2">
      <c r="A39" s="27" t="s">
        <v>14</v>
      </c>
      <c r="B39" s="9"/>
      <c r="C39" s="13"/>
      <c r="D39" s="53">
        <v>18</v>
      </c>
      <c r="E39" s="14"/>
      <c r="F39" s="23">
        <v>15511874</v>
      </c>
      <c r="G39" s="11"/>
      <c r="H39" s="11">
        <v>16272551</v>
      </c>
      <c r="I39" s="11"/>
      <c r="J39" s="23">
        <v>1920333</v>
      </c>
      <c r="K39" s="11"/>
      <c r="L39" s="11">
        <v>1558130</v>
      </c>
    </row>
    <row r="40" spans="1:12" ht="15.6" customHeight="1" x14ac:dyDescent="0.2">
      <c r="A40" s="13" t="s">
        <v>128</v>
      </c>
      <c r="B40" s="9"/>
      <c r="C40" s="13"/>
      <c r="D40" s="57">
        <v>20</v>
      </c>
      <c r="E40" s="14"/>
      <c r="F40" s="23">
        <f>12387483</f>
        <v>12387483</v>
      </c>
      <c r="G40" s="11"/>
      <c r="H40" s="11">
        <v>13134069</v>
      </c>
      <c r="I40" s="11"/>
      <c r="J40" s="23">
        <v>0</v>
      </c>
      <c r="K40" s="11"/>
      <c r="L40" s="11">
        <v>0</v>
      </c>
    </row>
    <row r="41" spans="1:12" ht="15.6" customHeight="1" x14ac:dyDescent="0.2">
      <c r="A41" s="13" t="s">
        <v>155</v>
      </c>
      <c r="B41" s="13"/>
      <c r="C41" s="13"/>
      <c r="D41" s="53" t="s">
        <v>240</v>
      </c>
      <c r="E41" s="14"/>
      <c r="F41" s="23">
        <f>2368106-7875</f>
        <v>2360231</v>
      </c>
      <c r="G41" s="11"/>
      <c r="H41" s="11">
        <v>1504416</v>
      </c>
      <c r="I41" s="11"/>
      <c r="J41" s="23">
        <v>2368105</v>
      </c>
      <c r="K41" s="11"/>
      <c r="L41" s="11">
        <v>1504416</v>
      </c>
    </row>
    <row r="42" spans="1:12" ht="15.6" customHeight="1" x14ac:dyDescent="0.2">
      <c r="A42" s="9" t="s">
        <v>15</v>
      </c>
      <c r="B42" s="16"/>
      <c r="C42" s="13"/>
      <c r="D42" s="57" t="s">
        <v>243</v>
      </c>
      <c r="E42" s="10"/>
      <c r="F42" s="23">
        <f>1866760+64739+37022</f>
        <v>1968521</v>
      </c>
      <c r="G42" s="11"/>
      <c r="H42" s="11">
        <v>1422412</v>
      </c>
      <c r="I42" s="11"/>
      <c r="J42" s="23">
        <v>33286</v>
      </c>
      <c r="K42" s="11"/>
      <c r="L42" s="11">
        <v>42944</v>
      </c>
    </row>
    <row r="43" spans="1:12" ht="15.6" customHeight="1" x14ac:dyDescent="0.2">
      <c r="A43" s="13" t="s">
        <v>16</v>
      </c>
      <c r="B43" s="9"/>
      <c r="C43" s="13"/>
      <c r="D43" s="57" t="s">
        <v>250</v>
      </c>
      <c r="E43" s="14"/>
      <c r="F43" s="25">
        <f>1461321-1-84899-1-772977</f>
        <v>603443</v>
      </c>
      <c r="G43" s="11"/>
      <c r="H43" s="26">
        <v>1751738</v>
      </c>
      <c r="I43" s="11"/>
      <c r="J43" s="25">
        <v>24053</v>
      </c>
      <c r="K43" s="11"/>
      <c r="L43" s="26">
        <v>551649</v>
      </c>
    </row>
    <row r="44" spans="1:12" ht="8.1" customHeight="1" x14ac:dyDescent="0.2">
      <c r="A44" s="9"/>
      <c r="B44" s="9"/>
      <c r="C44" s="13"/>
      <c r="D44" s="53"/>
      <c r="E44" s="14"/>
      <c r="F44" s="24"/>
      <c r="G44" s="15"/>
      <c r="H44" s="15"/>
      <c r="I44" s="15"/>
      <c r="J44" s="24"/>
      <c r="K44" s="15"/>
      <c r="L44" s="15"/>
    </row>
    <row r="45" spans="1:12" ht="15.6" customHeight="1" x14ac:dyDescent="0.2">
      <c r="A45" s="12" t="s">
        <v>17</v>
      </c>
      <c r="B45" s="9"/>
      <c r="C45" s="13"/>
      <c r="D45" s="53"/>
      <c r="E45" s="14"/>
      <c r="F45" s="25">
        <f>SUM(F30:F44)</f>
        <v>82362266</v>
      </c>
      <c r="G45" s="15"/>
      <c r="H45" s="26">
        <f>SUM(H30:H44)</f>
        <v>82895055</v>
      </c>
      <c r="I45" s="15"/>
      <c r="J45" s="25">
        <f>SUM(J30:J44)</f>
        <v>78095524</v>
      </c>
      <c r="K45" s="15"/>
      <c r="L45" s="26">
        <f>SUM(L30:L44)</f>
        <v>74352544</v>
      </c>
    </row>
    <row r="46" spans="1:12" ht="8.1" customHeight="1" x14ac:dyDescent="0.2">
      <c r="A46" s="12"/>
      <c r="B46" s="9"/>
      <c r="C46" s="13"/>
      <c r="D46" s="53"/>
      <c r="E46" s="14"/>
      <c r="F46" s="28"/>
      <c r="G46" s="15"/>
      <c r="H46" s="29"/>
      <c r="I46" s="15"/>
      <c r="J46" s="28"/>
      <c r="K46" s="15"/>
      <c r="L46" s="29"/>
    </row>
    <row r="47" spans="1:12" ht="15.6" customHeight="1" thickBot="1" x14ac:dyDescent="0.25">
      <c r="A47" s="12" t="s">
        <v>18</v>
      </c>
      <c r="B47" s="9"/>
      <c r="C47" s="13"/>
      <c r="D47" s="53"/>
      <c r="E47" s="14"/>
      <c r="F47" s="30">
        <f>SUM(F45,F26)</f>
        <v>141909049</v>
      </c>
      <c r="G47" s="15"/>
      <c r="H47" s="31">
        <f>SUM(H45,H26)</f>
        <v>141916082</v>
      </c>
      <c r="I47" s="15"/>
      <c r="J47" s="30">
        <f>SUM(J45,J26)</f>
        <v>102334598</v>
      </c>
      <c r="K47" s="15"/>
      <c r="L47" s="31">
        <f>SUM(L45,L26)</f>
        <v>99889326</v>
      </c>
    </row>
    <row r="48" spans="1:12" ht="15.6" customHeight="1" thickTop="1" x14ac:dyDescent="0.2">
      <c r="A48" s="12"/>
      <c r="B48" s="9"/>
      <c r="C48" s="13"/>
      <c r="D48" s="53"/>
      <c r="E48" s="14"/>
      <c r="F48" s="15"/>
      <c r="G48" s="15"/>
      <c r="H48" s="15"/>
      <c r="I48" s="15"/>
      <c r="J48" s="15"/>
      <c r="K48" s="15"/>
      <c r="L48" s="15"/>
    </row>
    <row r="49" spans="1:12" ht="15.6" customHeight="1" x14ac:dyDescent="0.2">
      <c r="A49" s="12"/>
      <c r="B49" s="9"/>
      <c r="C49" s="13"/>
      <c r="D49" s="53"/>
      <c r="E49" s="14"/>
      <c r="F49" s="15"/>
      <c r="G49" s="15"/>
      <c r="H49" s="15"/>
      <c r="I49" s="15"/>
      <c r="J49" s="15"/>
      <c r="K49" s="15"/>
      <c r="L49" s="15"/>
    </row>
    <row r="50" spans="1:12" ht="15.6" customHeight="1" x14ac:dyDescent="0.2">
      <c r="A50" s="27"/>
      <c r="B50" s="9"/>
      <c r="C50" s="13"/>
      <c r="D50" s="53"/>
      <c r="E50" s="14"/>
      <c r="F50" s="11"/>
      <c r="G50" s="11"/>
      <c r="H50" s="11"/>
      <c r="I50" s="11"/>
      <c r="J50" s="11"/>
      <c r="K50" s="11"/>
      <c r="L50" s="11"/>
    </row>
    <row r="51" spans="1:12" ht="48" customHeight="1" x14ac:dyDescent="0.2">
      <c r="A51" s="12"/>
      <c r="B51" s="32" t="s">
        <v>161</v>
      </c>
      <c r="C51" s="256" t="s">
        <v>247</v>
      </c>
      <c r="D51" s="256"/>
      <c r="E51" s="256"/>
      <c r="F51" s="256"/>
      <c r="G51" s="256"/>
      <c r="H51" s="256"/>
      <c r="I51" s="256"/>
      <c r="J51" s="256"/>
      <c r="K51" s="256"/>
      <c r="L51" s="256"/>
    </row>
    <row r="52" spans="1:12" ht="15.6" customHeight="1" x14ac:dyDescent="0.2">
      <c r="A52" s="9"/>
      <c r="B52" s="9"/>
      <c r="C52" s="13"/>
      <c r="D52" s="33"/>
      <c r="E52" s="10"/>
      <c r="F52" s="15"/>
      <c r="G52" s="15"/>
      <c r="H52" s="15"/>
      <c r="I52" s="15"/>
      <c r="J52" s="15"/>
      <c r="K52" s="15"/>
      <c r="L52" s="15"/>
    </row>
    <row r="53" spans="1:12" ht="15.6" customHeight="1" x14ac:dyDescent="0.2">
      <c r="A53" s="13"/>
      <c r="B53" s="13"/>
      <c r="C53" s="13"/>
      <c r="D53" s="53"/>
      <c r="E53" s="14"/>
      <c r="F53" s="15"/>
      <c r="G53" s="15"/>
      <c r="H53" s="15"/>
      <c r="I53" s="15"/>
      <c r="J53" s="15"/>
      <c r="K53" s="15"/>
      <c r="L53" s="15"/>
    </row>
    <row r="54" spans="1:12" ht="15.75" customHeight="1" x14ac:dyDescent="0.2">
      <c r="A54" s="12"/>
      <c r="B54" s="9"/>
      <c r="C54" s="13"/>
      <c r="D54" s="53"/>
      <c r="E54" s="14"/>
      <c r="F54" s="15"/>
      <c r="G54" s="15"/>
      <c r="H54" s="15"/>
      <c r="I54" s="15"/>
      <c r="J54" s="15"/>
      <c r="K54" s="15"/>
      <c r="L54" s="15"/>
    </row>
    <row r="55" spans="1:12" ht="15.6" customHeight="1" x14ac:dyDescent="0.2">
      <c r="A55" s="258" t="s">
        <v>136</v>
      </c>
      <c r="B55" s="258"/>
      <c r="C55" s="258"/>
      <c r="D55" s="258"/>
      <c r="E55" s="258"/>
      <c r="F55" s="258"/>
      <c r="G55" s="258"/>
      <c r="H55" s="258"/>
      <c r="I55" s="258"/>
      <c r="J55" s="258"/>
      <c r="K55" s="258"/>
      <c r="L55" s="258"/>
    </row>
    <row r="56" spans="1:12" ht="15.6" customHeight="1" x14ac:dyDescent="0.2">
      <c r="A56" s="13"/>
      <c r="B56" s="9"/>
      <c r="C56" s="13"/>
      <c r="D56" s="53"/>
      <c r="E56" s="14"/>
      <c r="F56" s="11"/>
      <c r="G56" s="11"/>
      <c r="H56" s="11"/>
      <c r="I56" s="11"/>
      <c r="J56" s="11"/>
      <c r="K56" s="11"/>
      <c r="L56" s="11"/>
    </row>
    <row r="57" spans="1:12" ht="15.6" customHeight="1" x14ac:dyDescent="0.2">
      <c r="A57" s="13"/>
      <c r="B57" s="13"/>
      <c r="C57" s="13"/>
      <c r="D57" s="53"/>
      <c r="E57" s="14"/>
      <c r="F57" s="11"/>
      <c r="G57" s="11"/>
      <c r="H57" s="11"/>
      <c r="I57" s="11"/>
      <c r="J57" s="11"/>
      <c r="K57" s="11"/>
      <c r="L57" s="11"/>
    </row>
    <row r="58" spans="1:12" ht="10.5" customHeight="1" x14ac:dyDescent="0.2">
      <c r="A58" s="9"/>
      <c r="B58" s="9"/>
      <c r="C58" s="9"/>
      <c r="D58" s="33"/>
      <c r="E58" s="10"/>
      <c r="F58" s="34"/>
      <c r="G58" s="34"/>
      <c r="H58" s="34"/>
      <c r="I58" s="11"/>
      <c r="J58" s="34"/>
      <c r="K58" s="34"/>
      <c r="L58" s="34"/>
    </row>
    <row r="59" spans="1:12" ht="22.35" customHeight="1" x14ac:dyDescent="0.2">
      <c r="A59" s="254" t="s">
        <v>196</v>
      </c>
      <c r="B59" s="254"/>
      <c r="C59" s="254"/>
      <c r="D59" s="254"/>
      <c r="E59" s="254"/>
      <c r="F59" s="254"/>
      <c r="G59" s="254"/>
      <c r="H59" s="254"/>
      <c r="I59" s="254"/>
      <c r="J59" s="254"/>
      <c r="K59" s="254"/>
      <c r="L59" s="254"/>
    </row>
    <row r="60" spans="1:12" ht="16.5" customHeight="1" x14ac:dyDescent="0.2">
      <c r="A60" s="1" t="s">
        <v>0</v>
      </c>
      <c r="B60" s="35"/>
      <c r="C60" s="35"/>
      <c r="D60" s="54"/>
      <c r="E60" s="17"/>
      <c r="F60" s="19"/>
      <c r="G60" s="19"/>
      <c r="H60" s="19"/>
      <c r="I60" s="19"/>
      <c r="J60" s="19"/>
      <c r="K60" s="19"/>
      <c r="L60" s="19"/>
    </row>
    <row r="61" spans="1:12" ht="16.5" customHeight="1" x14ac:dyDescent="0.2">
      <c r="A61" s="1" t="s">
        <v>261</v>
      </c>
      <c r="B61" s="1"/>
      <c r="C61" s="1"/>
      <c r="D61" s="1"/>
      <c r="E61" s="1"/>
      <c r="F61" s="1"/>
      <c r="G61" s="1"/>
      <c r="H61" s="1"/>
      <c r="I61" s="1"/>
      <c r="J61" s="1"/>
      <c r="K61" s="19"/>
      <c r="L61" s="1"/>
    </row>
    <row r="62" spans="1:12" ht="16.5" customHeight="1" x14ac:dyDescent="0.2">
      <c r="A62" s="7" t="str">
        <f>A3</f>
        <v>As at 31 December 2019</v>
      </c>
      <c r="B62" s="7"/>
      <c r="C62" s="7"/>
      <c r="D62" s="7"/>
      <c r="E62" s="7"/>
      <c r="F62" s="7"/>
      <c r="G62" s="7"/>
      <c r="H62" s="7"/>
      <c r="I62" s="7"/>
      <c r="J62" s="7"/>
      <c r="K62" s="8"/>
      <c r="L62" s="7"/>
    </row>
    <row r="63" spans="1:12" ht="15.6" customHeight="1" x14ac:dyDescent="0.2">
      <c r="A63" s="9"/>
      <c r="B63" s="9"/>
      <c r="C63" s="9"/>
      <c r="D63" s="33"/>
      <c r="E63" s="10"/>
      <c r="F63" s="11"/>
      <c r="G63" s="11"/>
      <c r="H63" s="11"/>
      <c r="I63" s="11"/>
      <c r="J63" s="11"/>
      <c r="K63" s="11"/>
      <c r="L63" s="11"/>
    </row>
    <row r="64" spans="1:12" ht="15.6" customHeight="1" x14ac:dyDescent="0.2">
      <c r="A64" s="36"/>
      <c r="B64" s="9"/>
      <c r="C64" s="13"/>
      <c r="D64" s="58"/>
      <c r="E64" s="37"/>
      <c r="F64" s="15"/>
      <c r="G64" s="15"/>
      <c r="H64" s="15"/>
      <c r="I64" s="15"/>
      <c r="J64" s="15"/>
      <c r="K64" s="15"/>
      <c r="L64" s="15"/>
    </row>
    <row r="65" spans="1:12" ht="15.6" customHeight="1" x14ac:dyDescent="0.2">
      <c r="A65" s="36"/>
      <c r="B65" s="9"/>
      <c r="C65" s="13"/>
      <c r="D65" s="58"/>
      <c r="E65" s="37"/>
      <c r="F65" s="257" t="s">
        <v>139</v>
      </c>
      <c r="G65" s="257"/>
      <c r="H65" s="257"/>
      <c r="I65" s="252"/>
      <c r="J65" s="257" t="s">
        <v>138</v>
      </c>
      <c r="K65" s="257"/>
      <c r="L65" s="257"/>
    </row>
    <row r="66" spans="1:12" ht="15.6" customHeight="1" x14ac:dyDescent="0.2">
      <c r="A66" s="16"/>
      <c r="B66" s="16"/>
      <c r="C66" s="16"/>
      <c r="D66" s="54"/>
      <c r="E66" s="17"/>
      <c r="F66" s="255" t="s">
        <v>212</v>
      </c>
      <c r="G66" s="255"/>
      <c r="H66" s="255"/>
      <c r="I66" s="135"/>
      <c r="J66" s="255" t="s">
        <v>212</v>
      </c>
      <c r="K66" s="255"/>
      <c r="L66" s="255" t="s">
        <v>100</v>
      </c>
    </row>
    <row r="67" spans="1:12" ht="15.6" customHeight="1" x14ac:dyDescent="0.2">
      <c r="A67" s="16"/>
      <c r="B67" s="16"/>
      <c r="C67" s="13"/>
      <c r="D67" s="54"/>
      <c r="E67" s="17"/>
      <c r="F67" s="18" t="s">
        <v>2</v>
      </c>
      <c r="G67" s="19"/>
      <c r="H67" s="18" t="s">
        <v>2</v>
      </c>
      <c r="I67" s="19"/>
      <c r="J67" s="18" t="s">
        <v>2</v>
      </c>
      <c r="K67" s="19"/>
      <c r="L67" s="18" t="s">
        <v>2</v>
      </c>
    </row>
    <row r="68" spans="1:12" ht="15.6" customHeight="1" x14ac:dyDescent="0.2">
      <c r="A68" s="16"/>
      <c r="B68" s="16"/>
      <c r="C68" s="13"/>
      <c r="D68" s="54"/>
      <c r="E68" s="17"/>
      <c r="F68" s="20" t="s">
        <v>137</v>
      </c>
      <c r="G68" s="19"/>
      <c r="H68" s="20" t="s">
        <v>195</v>
      </c>
      <c r="I68" s="19"/>
      <c r="J68" s="20" t="s">
        <v>137</v>
      </c>
      <c r="K68" s="19"/>
      <c r="L68" s="20" t="s">
        <v>195</v>
      </c>
    </row>
    <row r="69" spans="1:12" ht="15.6" customHeight="1" x14ac:dyDescent="0.2">
      <c r="A69" s="16"/>
      <c r="B69" s="16"/>
      <c r="C69" s="13"/>
      <c r="D69" s="55" t="s">
        <v>3</v>
      </c>
      <c r="E69" s="17"/>
      <c r="F69" s="21" t="s">
        <v>98</v>
      </c>
      <c r="G69" s="19"/>
      <c r="H69" s="21" t="s">
        <v>98</v>
      </c>
      <c r="I69" s="19"/>
      <c r="J69" s="21" t="s">
        <v>98</v>
      </c>
      <c r="K69" s="19"/>
      <c r="L69" s="21" t="s">
        <v>98</v>
      </c>
    </row>
    <row r="70" spans="1:12" ht="15.6" customHeight="1" x14ac:dyDescent="0.2">
      <c r="A70" s="16"/>
      <c r="B70" s="16"/>
      <c r="C70" s="13"/>
      <c r="D70" s="56"/>
      <c r="E70" s="17"/>
      <c r="F70" s="22"/>
      <c r="G70" s="19"/>
      <c r="H70" s="3"/>
      <c r="I70" s="19"/>
      <c r="J70" s="22"/>
      <c r="K70" s="19"/>
      <c r="L70" s="3"/>
    </row>
    <row r="71" spans="1:12" ht="15.6" customHeight="1" x14ac:dyDescent="0.2">
      <c r="A71" s="12" t="s">
        <v>104</v>
      </c>
      <c r="B71" s="16"/>
      <c r="C71" s="13"/>
      <c r="D71" s="56"/>
      <c r="E71" s="17"/>
      <c r="F71" s="22"/>
      <c r="G71" s="19"/>
      <c r="H71" s="3"/>
      <c r="I71" s="19"/>
      <c r="J71" s="22"/>
      <c r="K71" s="19"/>
      <c r="L71" s="3"/>
    </row>
    <row r="72" spans="1:12" ht="15.6" customHeight="1" x14ac:dyDescent="0.2">
      <c r="A72" s="12"/>
      <c r="B72" s="9"/>
      <c r="C72" s="13"/>
      <c r="D72" s="53"/>
      <c r="E72" s="14"/>
      <c r="F72" s="23"/>
      <c r="G72" s="11"/>
      <c r="H72" s="11"/>
      <c r="I72" s="11"/>
      <c r="J72" s="23"/>
      <c r="K72" s="11"/>
      <c r="L72" s="11"/>
    </row>
    <row r="73" spans="1:12" ht="15.6" customHeight="1" x14ac:dyDescent="0.2">
      <c r="A73" s="36" t="s">
        <v>19</v>
      </c>
      <c r="B73" s="9"/>
      <c r="C73" s="13"/>
      <c r="D73" s="58"/>
      <c r="E73" s="37"/>
      <c r="F73" s="23"/>
      <c r="G73" s="11"/>
      <c r="H73" s="11"/>
      <c r="I73" s="11"/>
      <c r="J73" s="23"/>
      <c r="K73" s="11"/>
      <c r="L73" s="11"/>
    </row>
    <row r="74" spans="1:12" ht="15.6" customHeight="1" x14ac:dyDescent="0.2">
      <c r="A74" s="13" t="s">
        <v>20</v>
      </c>
      <c r="B74" s="9"/>
      <c r="C74" s="13"/>
      <c r="D74" s="58"/>
      <c r="E74" s="37"/>
      <c r="F74" s="23"/>
      <c r="G74" s="11"/>
      <c r="H74" s="11"/>
      <c r="I74" s="11"/>
      <c r="J74" s="23"/>
      <c r="K74" s="11"/>
      <c r="L74" s="11"/>
    </row>
    <row r="75" spans="1:12" ht="15.6" customHeight="1" x14ac:dyDescent="0.2">
      <c r="A75" s="13"/>
      <c r="B75" s="9" t="s">
        <v>21</v>
      </c>
      <c r="C75" s="13"/>
      <c r="D75" s="58">
        <v>23</v>
      </c>
      <c r="E75" s="37"/>
      <c r="F75" s="23">
        <f>11181760</f>
        <v>11181760</v>
      </c>
      <c r="G75" s="11"/>
      <c r="H75" s="11">
        <v>13375376</v>
      </c>
      <c r="I75" s="11"/>
      <c r="J75" s="23">
        <v>1744080</v>
      </c>
      <c r="K75" s="11"/>
      <c r="L75" s="11">
        <v>3789076</v>
      </c>
    </row>
    <row r="76" spans="1:12" ht="15.6" customHeight="1" x14ac:dyDescent="0.2">
      <c r="A76" s="13" t="s">
        <v>22</v>
      </c>
      <c r="B76" s="9"/>
      <c r="C76" s="13"/>
      <c r="D76" s="58" t="s">
        <v>232</v>
      </c>
      <c r="E76" s="37"/>
      <c r="F76" s="23">
        <f>19188175-109842-192826+86340-1+113283+87442+150770</f>
        <v>19323341</v>
      </c>
      <c r="G76" s="38"/>
      <c r="H76" s="38">
        <v>19726069</v>
      </c>
      <c r="I76" s="38"/>
      <c r="J76" s="39">
        <v>4399598</v>
      </c>
      <c r="K76" s="38"/>
      <c r="L76" s="38">
        <v>4395734</v>
      </c>
    </row>
    <row r="77" spans="1:12" ht="15.6" customHeight="1" x14ac:dyDescent="0.2">
      <c r="A77" s="13" t="s">
        <v>239</v>
      </c>
      <c r="B77" s="9"/>
      <c r="C77" s="13"/>
      <c r="D77" s="58"/>
      <c r="E77" s="37"/>
      <c r="F77" s="39">
        <f>82100+13426</f>
        <v>95526</v>
      </c>
      <c r="G77" s="38"/>
      <c r="H77" s="38">
        <v>92600</v>
      </c>
      <c r="I77" s="38"/>
      <c r="J77" s="39">
        <v>8475</v>
      </c>
      <c r="K77" s="38"/>
      <c r="L77" s="38">
        <v>0</v>
      </c>
    </row>
    <row r="78" spans="1:12" ht="15.6" customHeight="1" x14ac:dyDescent="0.2">
      <c r="A78" s="13" t="s">
        <v>118</v>
      </c>
      <c r="B78" s="9"/>
      <c r="C78" s="13"/>
      <c r="D78" s="13"/>
      <c r="E78" s="13"/>
      <c r="F78" s="40"/>
      <c r="G78" s="13"/>
      <c r="H78" s="13"/>
      <c r="I78" s="13"/>
      <c r="J78" s="40"/>
      <c r="K78" s="13"/>
      <c r="L78" s="13"/>
    </row>
    <row r="79" spans="1:12" ht="15.6" customHeight="1" x14ac:dyDescent="0.2">
      <c r="A79" s="13"/>
      <c r="B79" s="9" t="s">
        <v>117</v>
      </c>
      <c r="C79" s="13"/>
      <c r="D79" s="58">
        <v>25</v>
      </c>
      <c r="E79" s="37"/>
      <c r="F79" s="23">
        <v>116038</v>
      </c>
      <c r="G79" s="38"/>
      <c r="H79" s="38">
        <v>146963</v>
      </c>
      <c r="I79" s="38"/>
      <c r="J79" s="23">
        <v>0</v>
      </c>
      <c r="K79" s="38"/>
      <c r="L79" s="11">
        <v>0</v>
      </c>
    </row>
    <row r="80" spans="1:12" ht="15.6" customHeight="1" x14ac:dyDescent="0.2">
      <c r="A80" s="13" t="s">
        <v>101</v>
      </c>
      <c r="B80" s="9"/>
      <c r="C80" s="13"/>
      <c r="D80" s="58">
        <v>26</v>
      </c>
      <c r="E80" s="37"/>
      <c r="F80" s="23">
        <v>3499883</v>
      </c>
      <c r="G80" s="38"/>
      <c r="H80" s="11">
        <v>9148592</v>
      </c>
      <c r="I80" s="38"/>
      <c r="J80" s="23">
        <v>3499883</v>
      </c>
      <c r="K80" s="38"/>
      <c r="L80" s="11">
        <v>9148592</v>
      </c>
    </row>
    <row r="81" spans="1:12" ht="15.6" customHeight="1" x14ac:dyDescent="0.2">
      <c r="A81" s="13" t="s">
        <v>144</v>
      </c>
      <c r="B81" s="9"/>
      <c r="C81" s="13"/>
      <c r="D81" s="58" t="s">
        <v>229</v>
      </c>
      <c r="E81" s="37"/>
      <c r="F81" s="23">
        <f>387289-485</f>
        <v>386804</v>
      </c>
      <c r="G81" s="11"/>
      <c r="H81" s="11">
        <v>39001</v>
      </c>
      <c r="I81" s="11"/>
      <c r="J81" s="23">
        <v>113164</v>
      </c>
      <c r="K81" s="38"/>
      <c r="L81" s="11">
        <v>6102</v>
      </c>
    </row>
    <row r="82" spans="1:12" ht="15.6" customHeight="1" x14ac:dyDescent="0.2">
      <c r="A82" s="13" t="s">
        <v>23</v>
      </c>
      <c r="B82" s="9"/>
      <c r="C82" s="13"/>
      <c r="D82" s="58"/>
      <c r="E82" s="37"/>
      <c r="F82" s="23">
        <f>548258+1</f>
        <v>548259</v>
      </c>
      <c r="G82" s="11"/>
      <c r="H82" s="38">
        <v>438669</v>
      </c>
      <c r="I82" s="11"/>
      <c r="J82" s="23">
        <v>0</v>
      </c>
      <c r="K82" s="11"/>
      <c r="L82" s="11">
        <v>0</v>
      </c>
    </row>
    <row r="83" spans="1:12" ht="15.6" customHeight="1" x14ac:dyDescent="0.2">
      <c r="A83" s="13" t="s">
        <v>156</v>
      </c>
      <c r="B83" s="13"/>
      <c r="C83" s="13"/>
      <c r="D83" s="53" t="s">
        <v>240</v>
      </c>
      <c r="E83" s="14"/>
      <c r="F83" s="23">
        <v>272610</v>
      </c>
      <c r="G83" s="11"/>
      <c r="H83" s="38">
        <v>207196</v>
      </c>
      <c r="I83" s="11"/>
      <c r="J83" s="23">
        <v>70998</v>
      </c>
      <c r="K83" s="11"/>
      <c r="L83" s="38">
        <v>118769</v>
      </c>
    </row>
    <row r="84" spans="1:12" ht="15.6" customHeight="1" x14ac:dyDescent="0.2">
      <c r="A84" s="13" t="s">
        <v>24</v>
      </c>
      <c r="B84" s="9"/>
      <c r="C84" s="13"/>
      <c r="D84" s="58">
        <v>5</v>
      </c>
      <c r="E84" s="37"/>
      <c r="F84" s="24">
        <f>247559+1+109842+113281+1-113283</f>
        <v>357401</v>
      </c>
      <c r="G84" s="15"/>
      <c r="H84" s="15">
        <v>177238</v>
      </c>
      <c r="I84" s="15"/>
      <c r="J84" s="24">
        <v>28100</v>
      </c>
      <c r="K84" s="15"/>
      <c r="L84" s="15">
        <v>29929</v>
      </c>
    </row>
    <row r="85" spans="1:12" ht="15.6" customHeight="1" x14ac:dyDescent="0.2">
      <c r="A85" s="13" t="s">
        <v>177</v>
      </c>
      <c r="B85" s="9"/>
      <c r="C85" s="13"/>
      <c r="D85" s="58"/>
      <c r="E85" s="37"/>
      <c r="F85" s="24"/>
      <c r="G85" s="15"/>
      <c r="H85" s="15"/>
      <c r="I85" s="15"/>
      <c r="J85" s="24"/>
      <c r="K85" s="15"/>
      <c r="L85" s="15"/>
    </row>
    <row r="86" spans="1:12" ht="15.6" customHeight="1" x14ac:dyDescent="0.2">
      <c r="B86" s="13" t="s">
        <v>135</v>
      </c>
      <c r="D86" s="58" t="s">
        <v>242</v>
      </c>
      <c r="E86" s="37"/>
      <c r="F86" s="41">
        <v>26256</v>
      </c>
      <c r="G86" s="11"/>
      <c r="H86" s="42">
        <v>175451</v>
      </c>
      <c r="I86" s="11"/>
      <c r="J86" s="41">
        <v>0</v>
      </c>
      <c r="K86" s="11"/>
      <c r="L86" s="42">
        <v>0</v>
      </c>
    </row>
    <row r="87" spans="1:12" ht="15.6" customHeight="1" x14ac:dyDescent="0.2">
      <c r="A87" s="13"/>
      <c r="B87" s="9"/>
      <c r="C87" s="13"/>
      <c r="D87" s="58"/>
      <c r="E87" s="37"/>
      <c r="F87" s="24"/>
      <c r="G87" s="15"/>
      <c r="H87" s="15"/>
      <c r="I87" s="15"/>
      <c r="J87" s="24"/>
      <c r="K87" s="15"/>
      <c r="L87" s="15"/>
    </row>
    <row r="88" spans="1:12" ht="15.6" customHeight="1" x14ac:dyDescent="0.2">
      <c r="A88" s="36" t="s">
        <v>25</v>
      </c>
      <c r="B88" s="9"/>
      <c r="C88" s="13"/>
      <c r="D88" s="58"/>
      <c r="E88" s="37"/>
      <c r="F88" s="25">
        <f>SUM(F75:F87)</f>
        <v>35807878</v>
      </c>
      <c r="G88" s="15"/>
      <c r="H88" s="26">
        <f>SUM(H75:H87)</f>
        <v>43527155</v>
      </c>
      <c r="I88" s="15"/>
      <c r="J88" s="25">
        <f>SUM(J75:J87)</f>
        <v>9864298</v>
      </c>
      <c r="K88" s="15"/>
      <c r="L88" s="26">
        <f>SUM(L75:L87)</f>
        <v>17488202</v>
      </c>
    </row>
    <row r="89" spans="1:12" ht="15.6" customHeight="1" x14ac:dyDescent="0.2">
      <c r="A89" s="12"/>
      <c r="B89" s="9"/>
      <c r="C89" s="13"/>
      <c r="D89" s="53"/>
      <c r="E89" s="14"/>
      <c r="F89" s="23"/>
      <c r="G89" s="11"/>
      <c r="H89" s="11"/>
      <c r="I89" s="11"/>
      <c r="J89" s="23"/>
      <c r="K89" s="11"/>
      <c r="L89" s="11"/>
    </row>
    <row r="90" spans="1:12" ht="15.6" customHeight="1" x14ac:dyDescent="0.2">
      <c r="A90" s="36" t="s">
        <v>26</v>
      </c>
      <c r="B90" s="9"/>
      <c r="C90" s="13"/>
      <c r="D90" s="58"/>
      <c r="E90" s="37"/>
      <c r="F90" s="23"/>
      <c r="G90" s="11"/>
      <c r="H90" s="11"/>
      <c r="I90" s="11"/>
      <c r="J90" s="23"/>
      <c r="K90" s="11"/>
      <c r="L90" s="11"/>
    </row>
    <row r="91" spans="1:12" ht="15.6" customHeight="1" x14ac:dyDescent="0.2">
      <c r="A91" s="13" t="s">
        <v>115</v>
      </c>
      <c r="B91" s="9"/>
      <c r="C91" s="13"/>
      <c r="D91" s="58">
        <v>25</v>
      </c>
      <c r="E91" s="37"/>
      <c r="F91" s="23">
        <v>14319118</v>
      </c>
      <c r="G91" s="11"/>
      <c r="H91" s="11">
        <v>14568721</v>
      </c>
      <c r="I91" s="11"/>
      <c r="J91" s="23">
        <v>13981467</v>
      </c>
      <c r="K91" s="11"/>
      <c r="L91" s="11">
        <v>14078732</v>
      </c>
    </row>
    <row r="92" spans="1:12" ht="15.6" customHeight="1" x14ac:dyDescent="0.2">
      <c r="A92" s="13" t="s">
        <v>27</v>
      </c>
      <c r="B92" s="9"/>
      <c r="C92" s="13"/>
      <c r="D92" s="58">
        <v>26</v>
      </c>
      <c r="E92" s="37"/>
      <c r="F92" s="23">
        <v>29342993</v>
      </c>
      <c r="G92" s="11"/>
      <c r="H92" s="11">
        <v>27013896</v>
      </c>
      <c r="I92" s="11"/>
      <c r="J92" s="23">
        <v>29342993</v>
      </c>
      <c r="K92" s="11"/>
      <c r="L92" s="11">
        <v>27013896</v>
      </c>
    </row>
    <row r="93" spans="1:12" ht="15.6" customHeight="1" x14ac:dyDescent="0.2">
      <c r="A93" s="13" t="s">
        <v>143</v>
      </c>
      <c r="B93" s="9"/>
      <c r="C93" s="13"/>
      <c r="D93" s="58" t="s">
        <v>229</v>
      </c>
      <c r="E93" s="37"/>
      <c r="F93" s="23">
        <f>962154+485</f>
        <v>962639</v>
      </c>
      <c r="G93" s="11"/>
      <c r="H93" s="11">
        <v>113978</v>
      </c>
      <c r="I93" s="11"/>
      <c r="J93" s="23">
        <v>379663</v>
      </c>
      <c r="K93" s="11"/>
      <c r="L93" s="11">
        <v>6700</v>
      </c>
    </row>
    <row r="94" spans="1:12" ht="15.6" customHeight="1" x14ac:dyDescent="0.2">
      <c r="A94" s="13" t="s">
        <v>28</v>
      </c>
      <c r="B94" s="9"/>
      <c r="C94" s="13"/>
      <c r="D94" s="58">
        <v>28</v>
      </c>
      <c r="E94" s="37"/>
      <c r="F94" s="23">
        <v>2545033</v>
      </c>
      <c r="G94" s="11"/>
      <c r="H94" s="11">
        <v>2470590</v>
      </c>
      <c r="I94" s="11"/>
      <c r="J94" s="23">
        <v>694776</v>
      </c>
      <c r="K94" s="11"/>
      <c r="L94" s="11">
        <v>786950</v>
      </c>
    </row>
    <row r="95" spans="1:12" ht="15.6" customHeight="1" x14ac:dyDescent="0.2">
      <c r="A95" s="13" t="s">
        <v>29</v>
      </c>
      <c r="B95" s="9"/>
      <c r="C95" s="13"/>
      <c r="D95" s="57" t="s">
        <v>243</v>
      </c>
      <c r="E95" s="37"/>
      <c r="F95" s="23">
        <f>4013453-3560-9607+32</f>
        <v>4000318</v>
      </c>
      <c r="G95" s="11"/>
      <c r="H95" s="11">
        <v>4359699</v>
      </c>
      <c r="I95" s="11"/>
      <c r="J95" s="23">
        <v>0</v>
      </c>
      <c r="K95" s="11"/>
      <c r="L95" s="11">
        <v>0</v>
      </c>
    </row>
    <row r="96" spans="1:12" ht="15.6" customHeight="1" x14ac:dyDescent="0.2">
      <c r="A96" s="13" t="s">
        <v>156</v>
      </c>
      <c r="B96" s="13"/>
      <c r="C96" s="13"/>
      <c r="D96" s="53" t="s">
        <v>240</v>
      </c>
      <c r="E96" s="14"/>
      <c r="F96" s="23">
        <v>789627</v>
      </c>
      <c r="G96" s="11"/>
      <c r="H96" s="11">
        <v>476329</v>
      </c>
      <c r="I96" s="11"/>
      <c r="J96" s="23">
        <v>654199</v>
      </c>
      <c r="K96" s="11"/>
      <c r="L96" s="11">
        <v>476329</v>
      </c>
    </row>
    <row r="97" spans="1:12" ht="15.6" customHeight="1" x14ac:dyDescent="0.2">
      <c r="A97" s="13" t="s">
        <v>30</v>
      </c>
      <c r="B97" s="9"/>
      <c r="C97" s="13"/>
      <c r="D97" s="58" t="s">
        <v>236</v>
      </c>
      <c r="E97" s="37"/>
      <c r="F97" s="25">
        <f>2348721+1-2238</f>
        <v>2346484</v>
      </c>
      <c r="G97" s="15"/>
      <c r="H97" s="26">
        <v>2891670</v>
      </c>
      <c r="I97" s="15"/>
      <c r="J97" s="25">
        <v>79403</v>
      </c>
      <c r="K97" s="15"/>
      <c r="L97" s="26">
        <v>532750</v>
      </c>
    </row>
    <row r="98" spans="1:12" ht="15.6" customHeight="1" x14ac:dyDescent="0.2">
      <c r="A98" s="13"/>
      <c r="B98" s="9"/>
      <c r="C98" s="13"/>
      <c r="D98" s="58"/>
      <c r="E98" s="37"/>
      <c r="F98" s="43"/>
      <c r="G98" s="44"/>
      <c r="H98" s="44"/>
      <c r="I98" s="44"/>
      <c r="J98" s="43"/>
      <c r="K98" s="44"/>
      <c r="L98" s="44"/>
    </row>
    <row r="99" spans="1:12" ht="15.6" customHeight="1" x14ac:dyDescent="0.2">
      <c r="A99" s="36" t="s">
        <v>31</v>
      </c>
      <c r="B99" s="9"/>
      <c r="C99" s="13"/>
      <c r="D99" s="58"/>
      <c r="E99" s="37"/>
      <c r="F99" s="25">
        <f>SUM(F91:F98)</f>
        <v>54306212</v>
      </c>
      <c r="G99" s="15"/>
      <c r="H99" s="26">
        <f>SUM(H91:H98)</f>
        <v>51894883</v>
      </c>
      <c r="I99" s="15"/>
      <c r="J99" s="25">
        <f>SUM(J91:J98)</f>
        <v>45132501</v>
      </c>
      <c r="K99" s="15"/>
      <c r="L99" s="26">
        <f>SUM(L91:L98)</f>
        <v>42895357</v>
      </c>
    </row>
    <row r="100" spans="1:12" ht="15.6" customHeight="1" x14ac:dyDescent="0.2">
      <c r="A100" s="13"/>
      <c r="B100" s="9"/>
      <c r="C100" s="13"/>
      <c r="D100" s="58"/>
      <c r="E100" s="37"/>
      <c r="F100" s="24"/>
      <c r="G100" s="15"/>
      <c r="H100" s="15"/>
      <c r="I100" s="15"/>
      <c r="J100" s="24"/>
      <c r="K100" s="15"/>
      <c r="L100" s="15"/>
    </row>
    <row r="101" spans="1:12" ht="15.6" customHeight="1" x14ac:dyDescent="0.2">
      <c r="A101" s="36" t="s">
        <v>32</v>
      </c>
      <c r="B101" s="9"/>
      <c r="C101" s="13"/>
      <c r="D101" s="58"/>
      <c r="E101" s="37"/>
      <c r="F101" s="25">
        <f>SUM(F99,F88)</f>
        <v>90114090</v>
      </c>
      <c r="G101" s="15"/>
      <c r="H101" s="26">
        <f>SUM(H99,H88)</f>
        <v>95422038</v>
      </c>
      <c r="I101" s="15"/>
      <c r="J101" s="25">
        <f>SUM(J99,J88)</f>
        <v>54996799</v>
      </c>
      <c r="K101" s="15"/>
      <c r="L101" s="26">
        <f>SUM(L99,L88)</f>
        <v>60383559</v>
      </c>
    </row>
    <row r="102" spans="1:12" ht="15.6" customHeight="1" x14ac:dyDescent="0.2">
      <c r="A102" s="36"/>
      <c r="B102" s="9"/>
      <c r="C102" s="13"/>
      <c r="D102" s="58"/>
      <c r="E102" s="37"/>
      <c r="F102" s="15"/>
      <c r="G102" s="15"/>
      <c r="H102" s="15"/>
      <c r="I102" s="15"/>
      <c r="J102" s="15"/>
      <c r="K102" s="15"/>
      <c r="L102" s="15"/>
    </row>
    <row r="103" spans="1:12" ht="15.6" customHeight="1" x14ac:dyDescent="0.2">
      <c r="A103" s="36"/>
      <c r="B103" s="9"/>
      <c r="C103" s="13"/>
      <c r="D103" s="58"/>
      <c r="E103" s="37"/>
      <c r="F103" s="15"/>
      <c r="G103" s="15"/>
      <c r="H103" s="15"/>
      <c r="I103" s="15"/>
      <c r="J103" s="15"/>
      <c r="K103" s="15"/>
      <c r="L103" s="15"/>
    </row>
    <row r="104" spans="1:12" ht="51" customHeight="1" x14ac:dyDescent="0.2">
      <c r="A104" s="36"/>
      <c r="B104" s="32" t="s">
        <v>161</v>
      </c>
      <c r="C104" s="256" t="s">
        <v>247</v>
      </c>
      <c r="D104" s="256"/>
      <c r="E104" s="256"/>
      <c r="F104" s="256"/>
      <c r="G104" s="256"/>
      <c r="H104" s="256"/>
      <c r="I104" s="256"/>
      <c r="J104" s="256"/>
      <c r="K104" s="256"/>
      <c r="L104" s="256"/>
    </row>
    <row r="105" spans="1:12" ht="15.6" customHeight="1" x14ac:dyDescent="0.2">
      <c r="A105" s="36"/>
      <c r="B105" s="9"/>
      <c r="C105" s="13"/>
      <c r="D105" s="53"/>
      <c r="E105" s="14"/>
      <c r="F105" s="15"/>
      <c r="G105" s="15"/>
      <c r="H105" s="15"/>
      <c r="I105" s="15"/>
      <c r="J105" s="15"/>
      <c r="K105" s="15"/>
      <c r="L105" s="15"/>
    </row>
    <row r="106" spans="1:12" ht="15.6" customHeight="1" x14ac:dyDescent="0.2">
      <c r="A106" s="36"/>
      <c r="B106" s="9"/>
      <c r="C106" s="13"/>
      <c r="D106" s="53"/>
      <c r="E106" s="14"/>
      <c r="F106" s="15"/>
      <c r="G106" s="15"/>
      <c r="H106" s="15"/>
      <c r="I106" s="15"/>
      <c r="J106" s="15"/>
      <c r="K106" s="15"/>
      <c r="L106" s="15"/>
    </row>
    <row r="107" spans="1:12" ht="15.6" customHeight="1" x14ac:dyDescent="0.2">
      <c r="A107" s="36"/>
      <c r="B107" s="9"/>
      <c r="C107" s="13"/>
      <c r="D107" s="53"/>
      <c r="E107" s="14"/>
      <c r="F107" s="15"/>
      <c r="G107" s="15"/>
      <c r="H107" s="15"/>
      <c r="I107" s="15"/>
      <c r="J107" s="15"/>
      <c r="K107" s="15"/>
      <c r="L107" s="15"/>
    </row>
    <row r="108" spans="1:12" ht="15.6" customHeight="1" x14ac:dyDescent="0.2">
      <c r="A108" s="36"/>
      <c r="B108" s="9"/>
      <c r="C108" s="13"/>
      <c r="D108" s="53"/>
      <c r="E108" s="14"/>
      <c r="F108" s="15"/>
      <c r="G108" s="15"/>
      <c r="H108" s="15"/>
      <c r="I108" s="15"/>
      <c r="J108" s="15"/>
      <c r="K108" s="15"/>
      <c r="L108" s="15"/>
    </row>
    <row r="109" spans="1:12" ht="15.6" customHeight="1" x14ac:dyDescent="0.2">
      <c r="A109" s="36"/>
      <c r="B109" s="9"/>
      <c r="C109" s="13"/>
      <c r="D109" s="53"/>
      <c r="E109" s="14"/>
      <c r="F109" s="15"/>
      <c r="G109" s="15"/>
      <c r="H109" s="15"/>
      <c r="I109" s="15"/>
      <c r="J109" s="15"/>
      <c r="K109" s="15"/>
      <c r="L109" s="15"/>
    </row>
    <row r="110" spans="1:12" ht="15.6" customHeight="1" x14ac:dyDescent="0.2">
      <c r="A110" s="36"/>
      <c r="B110" s="9"/>
      <c r="C110" s="13"/>
      <c r="D110" s="53"/>
      <c r="E110" s="14"/>
      <c r="F110" s="15"/>
      <c r="G110" s="15"/>
      <c r="H110" s="15"/>
      <c r="I110" s="15"/>
      <c r="J110" s="15"/>
      <c r="K110" s="15"/>
      <c r="L110" s="15"/>
    </row>
    <row r="111" spans="1:12" ht="15.6" customHeight="1" x14ac:dyDescent="0.2">
      <c r="A111" s="9"/>
      <c r="B111" s="9"/>
      <c r="C111" s="13"/>
      <c r="D111" s="33"/>
      <c r="E111" s="10"/>
      <c r="F111" s="15"/>
      <c r="G111" s="15"/>
      <c r="H111" s="15"/>
      <c r="I111" s="15"/>
      <c r="J111" s="15"/>
      <c r="K111" s="15"/>
      <c r="L111" s="15"/>
    </row>
    <row r="112" spans="1:12" ht="15.6" customHeight="1" x14ac:dyDescent="0.2">
      <c r="A112" s="13"/>
      <c r="B112" s="9"/>
      <c r="C112" s="13"/>
      <c r="D112" s="58"/>
      <c r="E112" s="37"/>
      <c r="F112" s="15"/>
      <c r="G112" s="15"/>
      <c r="H112" s="15"/>
      <c r="I112" s="15"/>
      <c r="J112" s="15"/>
      <c r="K112" s="11"/>
      <c r="L112" s="11"/>
    </row>
    <row r="113" spans="1:12" ht="12" customHeight="1" x14ac:dyDescent="0.2">
      <c r="A113" s="36"/>
      <c r="B113" s="9"/>
      <c r="C113" s="13"/>
      <c r="D113" s="58"/>
      <c r="E113" s="37"/>
      <c r="F113" s="15"/>
      <c r="G113" s="15"/>
      <c r="H113" s="15"/>
      <c r="I113" s="15"/>
      <c r="J113" s="15"/>
      <c r="K113" s="15"/>
      <c r="L113" s="15"/>
    </row>
    <row r="114" spans="1:12" ht="8.25" customHeight="1" x14ac:dyDescent="0.2">
      <c r="A114" s="36"/>
      <c r="B114" s="9"/>
      <c r="C114" s="13"/>
      <c r="D114" s="58"/>
      <c r="E114" s="37"/>
      <c r="F114" s="15"/>
      <c r="G114" s="15"/>
      <c r="H114" s="15"/>
      <c r="I114" s="15"/>
      <c r="J114" s="15"/>
      <c r="K114" s="15"/>
      <c r="L114" s="15"/>
    </row>
    <row r="115" spans="1:12" ht="22.35" customHeight="1" x14ac:dyDescent="0.2">
      <c r="A115" s="254" t="str">
        <f>A59</f>
        <v>The accompanying notes are an integral part of these consolidated and separate financial statements.</v>
      </c>
      <c r="B115" s="254"/>
      <c r="C115" s="254"/>
      <c r="D115" s="254"/>
      <c r="E115" s="254"/>
      <c r="F115" s="254"/>
      <c r="G115" s="254"/>
      <c r="H115" s="254"/>
      <c r="I115" s="254"/>
      <c r="J115" s="254"/>
      <c r="K115" s="254"/>
      <c r="L115" s="254"/>
    </row>
    <row r="116" spans="1:12" ht="16.5" customHeight="1" x14ac:dyDescent="0.2">
      <c r="A116" s="1" t="s">
        <v>0</v>
      </c>
      <c r="B116" s="35"/>
      <c r="C116" s="35"/>
      <c r="D116" s="54"/>
      <c r="E116" s="17"/>
      <c r="F116" s="19"/>
      <c r="G116" s="19"/>
      <c r="H116" s="19"/>
      <c r="I116" s="19"/>
      <c r="J116" s="19"/>
      <c r="K116" s="19"/>
      <c r="L116" s="19"/>
    </row>
    <row r="117" spans="1:12" ht="16.5" customHeight="1" x14ac:dyDescent="0.2">
      <c r="A117" s="1" t="s">
        <v>261</v>
      </c>
      <c r="B117" s="1"/>
      <c r="C117" s="1"/>
      <c r="D117" s="1"/>
      <c r="E117" s="1"/>
      <c r="F117" s="1"/>
      <c r="G117" s="1"/>
      <c r="H117" s="1"/>
      <c r="I117" s="1"/>
      <c r="J117" s="1"/>
      <c r="K117" s="19"/>
      <c r="L117" s="1"/>
    </row>
    <row r="118" spans="1:12" ht="16.5" customHeight="1" x14ac:dyDescent="0.2">
      <c r="A118" s="45" t="str">
        <f>A3</f>
        <v>As at 31 December 2019</v>
      </c>
      <c r="B118" s="45"/>
      <c r="C118" s="45"/>
      <c r="D118" s="45"/>
      <c r="E118" s="45"/>
      <c r="F118" s="45"/>
      <c r="G118" s="45"/>
      <c r="H118" s="45"/>
      <c r="I118" s="45"/>
      <c r="J118" s="45"/>
      <c r="K118" s="46"/>
      <c r="L118" s="45"/>
    </row>
    <row r="119" spans="1:12" ht="15.6" customHeight="1" x14ac:dyDescent="0.2">
      <c r="A119" s="47"/>
      <c r="B119" s="47"/>
      <c r="C119" s="47"/>
      <c r="D119" s="47"/>
      <c r="E119" s="47"/>
      <c r="F119" s="48"/>
      <c r="G119" s="48"/>
      <c r="H119" s="48"/>
      <c r="I119" s="48"/>
      <c r="J119" s="48"/>
      <c r="K119" s="48"/>
      <c r="L119" s="48"/>
    </row>
    <row r="120" spans="1:12" ht="15.6" customHeight="1" x14ac:dyDescent="0.2">
      <c r="A120" s="16"/>
      <c r="B120" s="16"/>
      <c r="C120" s="16"/>
      <c r="D120" s="33"/>
      <c r="E120" s="10"/>
      <c r="F120" s="11"/>
      <c r="G120" s="11"/>
      <c r="H120" s="11"/>
      <c r="I120" s="11"/>
      <c r="J120" s="11"/>
      <c r="K120" s="11"/>
      <c r="L120" s="11"/>
    </row>
    <row r="121" spans="1:12" ht="15.6" customHeight="1" x14ac:dyDescent="0.2">
      <c r="A121" s="16"/>
      <c r="B121" s="16"/>
      <c r="C121" s="16"/>
      <c r="D121" s="33"/>
      <c r="E121" s="10"/>
      <c r="F121" s="257" t="s">
        <v>139</v>
      </c>
      <c r="G121" s="257"/>
      <c r="H121" s="257"/>
      <c r="I121" s="252"/>
      <c r="J121" s="257" t="s">
        <v>138</v>
      </c>
      <c r="K121" s="257"/>
      <c r="L121" s="257"/>
    </row>
    <row r="122" spans="1:12" ht="15.6" customHeight="1" x14ac:dyDescent="0.2">
      <c r="A122" s="9"/>
      <c r="B122" s="9"/>
      <c r="C122" s="9"/>
      <c r="D122" s="54"/>
      <c r="E122" s="17"/>
      <c r="F122" s="255" t="s">
        <v>212</v>
      </c>
      <c r="G122" s="255"/>
      <c r="H122" s="255"/>
      <c r="I122" s="135"/>
      <c r="J122" s="255" t="s">
        <v>212</v>
      </c>
      <c r="K122" s="255"/>
      <c r="L122" s="255" t="s">
        <v>100</v>
      </c>
    </row>
    <row r="123" spans="1:12" ht="15.6" customHeight="1" x14ac:dyDescent="0.2">
      <c r="A123" s="16"/>
      <c r="B123" s="16"/>
      <c r="C123" s="13"/>
      <c r="D123" s="54"/>
      <c r="E123" s="17"/>
      <c r="F123" s="18" t="s">
        <v>2</v>
      </c>
      <c r="G123" s="19"/>
      <c r="H123" s="18" t="s">
        <v>2</v>
      </c>
      <c r="I123" s="19"/>
      <c r="J123" s="18" t="s">
        <v>2</v>
      </c>
      <c r="K123" s="19"/>
      <c r="L123" s="18" t="s">
        <v>2</v>
      </c>
    </row>
    <row r="124" spans="1:12" ht="15.6" customHeight="1" x14ac:dyDescent="0.2">
      <c r="A124" s="16"/>
      <c r="B124" s="16"/>
      <c r="C124" s="13"/>
      <c r="D124" s="54"/>
      <c r="E124" s="17"/>
      <c r="F124" s="20" t="s">
        <v>137</v>
      </c>
      <c r="G124" s="19"/>
      <c r="H124" s="20" t="s">
        <v>195</v>
      </c>
      <c r="I124" s="19"/>
      <c r="J124" s="20" t="s">
        <v>137</v>
      </c>
      <c r="K124" s="19"/>
      <c r="L124" s="20" t="s">
        <v>195</v>
      </c>
    </row>
    <row r="125" spans="1:12" ht="15.6" customHeight="1" x14ac:dyDescent="0.2">
      <c r="A125" s="16"/>
      <c r="B125" s="16"/>
      <c r="C125" s="13"/>
      <c r="D125" s="55" t="s">
        <v>3</v>
      </c>
      <c r="E125" s="10"/>
      <c r="F125" s="21" t="s">
        <v>98</v>
      </c>
      <c r="G125" s="19"/>
      <c r="H125" s="21" t="s">
        <v>98</v>
      </c>
      <c r="I125" s="19"/>
      <c r="J125" s="21" t="s">
        <v>98</v>
      </c>
      <c r="K125" s="19"/>
      <c r="L125" s="21" t="s">
        <v>98</v>
      </c>
    </row>
    <row r="126" spans="1:12" ht="15.6" customHeight="1" x14ac:dyDescent="0.2">
      <c r="A126" s="9"/>
      <c r="B126" s="9"/>
      <c r="C126" s="9"/>
      <c r="D126" s="56"/>
      <c r="E126" s="17"/>
      <c r="F126" s="22"/>
      <c r="G126" s="19"/>
      <c r="H126" s="3"/>
      <c r="I126" s="19"/>
      <c r="J126" s="22"/>
      <c r="K126" s="19"/>
      <c r="L126" s="3"/>
    </row>
    <row r="127" spans="1:12" ht="15.6" customHeight="1" x14ac:dyDescent="0.2">
      <c r="A127" s="12" t="s">
        <v>262</v>
      </c>
      <c r="B127" s="9"/>
      <c r="C127" s="13"/>
      <c r="D127" s="59"/>
      <c r="E127" s="49"/>
      <c r="F127" s="50"/>
      <c r="G127" s="19"/>
      <c r="H127" s="19"/>
      <c r="I127" s="19"/>
      <c r="J127" s="50"/>
      <c r="K127" s="19"/>
      <c r="L127" s="19"/>
    </row>
    <row r="128" spans="1:12" ht="15.6" customHeight="1" x14ac:dyDescent="0.2">
      <c r="A128" s="12"/>
      <c r="B128" s="16"/>
      <c r="C128" s="13"/>
      <c r="D128" s="59"/>
      <c r="E128" s="49"/>
      <c r="F128" s="50"/>
      <c r="G128" s="19"/>
      <c r="H128" s="19"/>
      <c r="I128" s="19"/>
      <c r="J128" s="50"/>
      <c r="K128" s="19"/>
      <c r="L128" s="19"/>
    </row>
    <row r="129" spans="1:12" ht="15.6" customHeight="1" x14ac:dyDescent="0.2">
      <c r="A129" s="36" t="s">
        <v>105</v>
      </c>
      <c r="B129" s="9"/>
      <c r="C129" s="13"/>
      <c r="D129" s="58"/>
      <c r="E129" s="37"/>
      <c r="F129" s="23"/>
      <c r="G129" s="11"/>
      <c r="H129" s="11"/>
      <c r="I129" s="11"/>
      <c r="J129" s="23"/>
      <c r="K129" s="11"/>
      <c r="L129" s="11"/>
    </row>
    <row r="130" spans="1:12" ht="15.6" customHeight="1" x14ac:dyDescent="0.2">
      <c r="A130" s="36"/>
      <c r="B130" s="9"/>
      <c r="C130" s="13"/>
      <c r="D130" s="58"/>
      <c r="E130" s="37"/>
      <c r="F130" s="23"/>
      <c r="G130" s="11"/>
      <c r="H130" s="11"/>
      <c r="I130" s="11"/>
      <c r="J130" s="23"/>
      <c r="K130" s="11"/>
      <c r="L130" s="11"/>
    </row>
    <row r="131" spans="1:12" ht="15.6" customHeight="1" x14ac:dyDescent="0.2">
      <c r="A131" s="51" t="s">
        <v>33</v>
      </c>
      <c r="B131" s="9"/>
      <c r="C131" s="13"/>
      <c r="D131" s="58"/>
      <c r="E131" s="37"/>
      <c r="F131" s="23"/>
      <c r="G131" s="11"/>
      <c r="H131" s="11"/>
      <c r="I131" s="11"/>
      <c r="J131" s="23"/>
      <c r="K131" s="11"/>
      <c r="L131" s="11"/>
    </row>
    <row r="132" spans="1:12" ht="15.6" customHeight="1" x14ac:dyDescent="0.2">
      <c r="A132" s="13"/>
      <c r="B132" s="51" t="s">
        <v>34</v>
      </c>
      <c r="C132" s="13"/>
      <c r="D132" s="58"/>
      <c r="E132" s="37"/>
      <c r="F132" s="23"/>
      <c r="G132" s="11"/>
      <c r="H132" s="11"/>
      <c r="I132" s="11"/>
      <c r="J132" s="23"/>
      <c r="K132" s="11"/>
      <c r="L132" s="11"/>
    </row>
    <row r="133" spans="1:12" ht="15.6" customHeight="1" x14ac:dyDescent="0.2">
      <c r="A133" s="13"/>
      <c r="B133" s="51"/>
      <c r="C133" s="13" t="s">
        <v>35</v>
      </c>
      <c r="D133" s="58"/>
      <c r="E133" s="37"/>
      <c r="F133" s="23"/>
      <c r="G133" s="11"/>
      <c r="H133" s="11"/>
      <c r="I133" s="11"/>
      <c r="J133" s="23"/>
      <c r="K133" s="11"/>
      <c r="L133" s="11"/>
    </row>
    <row r="134" spans="1:12" ht="15.6" customHeight="1" thickBot="1" x14ac:dyDescent="0.25">
      <c r="A134" s="13"/>
      <c r="B134" s="51"/>
      <c r="C134" s="13" t="s">
        <v>36</v>
      </c>
      <c r="D134" s="58"/>
      <c r="E134" s="37"/>
      <c r="F134" s="30">
        <v>1492954</v>
      </c>
      <c r="G134" s="11"/>
      <c r="H134" s="31">
        <v>1492954</v>
      </c>
      <c r="I134" s="11"/>
      <c r="J134" s="30">
        <v>1492954</v>
      </c>
      <c r="K134" s="11"/>
      <c r="L134" s="31">
        <v>1492954</v>
      </c>
    </row>
    <row r="135" spans="1:12" ht="15.6" customHeight="1" thickTop="1" x14ac:dyDescent="0.2">
      <c r="A135" s="51"/>
      <c r="B135" s="13"/>
      <c r="C135" s="13"/>
      <c r="D135" s="58"/>
      <c r="E135" s="37"/>
      <c r="F135" s="24"/>
      <c r="G135" s="11"/>
      <c r="H135" s="15"/>
      <c r="I135" s="11"/>
      <c r="J135" s="24"/>
      <c r="K135" s="11"/>
      <c r="L135" s="15"/>
    </row>
    <row r="136" spans="1:12" ht="15.6" customHeight="1" x14ac:dyDescent="0.2">
      <c r="A136" s="51"/>
      <c r="B136" s="51" t="s">
        <v>37</v>
      </c>
      <c r="C136" s="13"/>
      <c r="D136" s="58"/>
      <c r="E136" s="37"/>
      <c r="F136" s="23"/>
      <c r="G136" s="11"/>
      <c r="H136" s="11"/>
      <c r="I136" s="11"/>
      <c r="J136" s="23"/>
      <c r="K136" s="11"/>
      <c r="L136" s="11"/>
    </row>
    <row r="137" spans="1:12" ht="15.6" customHeight="1" x14ac:dyDescent="0.2">
      <c r="A137" s="51"/>
      <c r="B137" s="51"/>
      <c r="C137" s="13" t="s">
        <v>38</v>
      </c>
      <c r="D137" s="58"/>
      <c r="E137" s="37"/>
      <c r="F137" s="23"/>
      <c r="G137" s="11"/>
      <c r="H137" s="11"/>
      <c r="I137" s="11"/>
      <c r="J137" s="23"/>
      <c r="K137" s="11"/>
      <c r="L137" s="11"/>
    </row>
    <row r="138" spans="1:12" ht="15.6" customHeight="1" x14ac:dyDescent="0.2">
      <c r="A138" s="51"/>
      <c r="B138" s="13"/>
      <c r="C138" s="13" t="s">
        <v>36</v>
      </c>
      <c r="D138" s="58">
        <v>29</v>
      </c>
      <c r="E138" s="37"/>
      <c r="F138" s="39">
        <v>1192954</v>
      </c>
      <c r="G138" s="11"/>
      <c r="H138" s="38">
        <v>1192954</v>
      </c>
      <c r="I138" s="11"/>
      <c r="J138" s="39">
        <v>1192954</v>
      </c>
      <c r="K138" s="11"/>
      <c r="L138" s="38">
        <v>1192954</v>
      </c>
    </row>
    <row r="139" spans="1:12" ht="15.6" customHeight="1" x14ac:dyDescent="0.2">
      <c r="A139" s="13" t="s">
        <v>39</v>
      </c>
      <c r="B139" s="51"/>
      <c r="C139" s="13"/>
      <c r="D139" s="58">
        <v>29</v>
      </c>
      <c r="E139" s="37"/>
      <c r="F139" s="23">
        <v>19948329</v>
      </c>
      <c r="G139" s="11"/>
      <c r="H139" s="11">
        <v>19948329</v>
      </c>
      <c r="I139" s="11"/>
      <c r="J139" s="23">
        <v>19948329</v>
      </c>
      <c r="K139" s="11"/>
      <c r="L139" s="11">
        <v>19948329</v>
      </c>
    </row>
    <row r="140" spans="1:12" ht="15.6" customHeight="1" x14ac:dyDescent="0.2">
      <c r="A140" s="13" t="s">
        <v>40</v>
      </c>
      <c r="B140" s="9"/>
      <c r="C140" s="13"/>
      <c r="D140" s="58"/>
      <c r="E140" s="37"/>
      <c r="F140" s="23"/>
      <c r="G140" s="11"/>
      <c r="H140" s="11"/>
      <c r="I140" s="11"/>
      <c r="J140" s="23"/>
      <c r="K140" s="11"/>
      <c r="L140" s="11"/>
    </row>
    <row r="141" spans="1:12" ht="15.6" customHeight="1" x14ac:dyDescent="0.2">
      <c r="A141" s="13"/>
      <c r="B141" s="9" t="s">
        <v>41</v>
      </c>
      <c r="C141" s="13"/>
      <c r="D141" s="58">
        <v>32</v>
      </c>
      <c r="E141" s="37"/>
      <c r="F141" s="23">
        <v>149295</v>
      </c>
      <c r="G141" s="11"/>
      <c r="H141" s="11">
        <v>149295</v>
      </c>
      <c r="I141" s="11"/>
      <c r="J141" s="23">
        <v>149295</v>
      </c>
      <c r="K141" s="11"/>
      <c r="L141" s="11">
        <v>149295</v>
      </c>
    </row>
    <row r="142" spans="1:12" ht="15.6" customHeight="1" x14ac:dyDescent="0.2">
      <c r="A142" s="13"/>
      <c r="B142" s="9" t="s">
        <v>42</v>
      </c>
      <c r="C142" s="13"/>
      <c r="D142" s="58">
        <v>5</v>
      </c>
      <c r="E142" s="37"/>
      <c r="F142" s="23">
        <f>31699501-109-13632-214055+240-150770+37022</f>
        <v>31358197</v>
      </c>
      <c r="G142" s="11"/>
      <c r="H142" s="11">
        <v>29547602</v>
      </c>
      <c r="I142" s="11"/>
      <c r="J142" s="23">
        <f>20228997+1</f>
        <v>20228998</v>
      </c>
      <c r="K142" s="11"/>
      <c r="L142" s="11">
        <v>18215189</v>
      </c>
    </row>
    <row r="143" spans="1:12" ht="15.6" customHeight="1" x14ac:dyDescent="0.2">
      <c r="A143" s="13" t="s">
        <v>43</v>
      </c>
      <c r="B143" s="9"/>
      <c r="C143" s="13"/>
      <c r="D143" s="58">
        <v>5</v>
      </c>
      <c r="E143" s="37"/>
      <c r="F143" s="25">
        <f>-10070569-2066-63138-46282+14892-7875-223</f>
        <v>-10175261</v>
      </c>
      <c r="G143" s="11"/>
      <c r="H143" s="26">
        <v>-7604709</v>
      </c>
      <c r="I143" s="11"/>
      <c r="J143" s="41">
        <f>-131461-1</f>
        <v>-131462</v>
      </c>
      <c r="K143" s="11"/>
      <c r="L143" s="26">
        <v>0</v>
      </c>
    </row>
    <row r="144" spans="1:12" ht="15.6" customHeight="1" x14ac:dyDescent="0.2">
      <c r="A144" s="13"/>
      <c r="B144" s="9"/>
      <c r="C144" s="13"/>
      <c r="D144" s="58"/>
      <c r="E144" s="37"/>
      <c r="F144" s="24"/>
      <c r="G144" s="15"/>
      <c r="H144" s="15"/>
      <c r="I144" s="15"/>
      <c r="J144" s="24"/>
      <c r="K144" s="15"/>
      <c r="L144" s="15"/>
    </row>
    <row r="145" spans="1:12" ht="15.6" customHeight="1" x14ac:dyDescent="0.2">
      <c r="A145" s="9" t="s">
        <v>81</v>
      </c>
      <c r="B145" s="16"/>
      <c r="C145" s="16"/>
      <c r="D145" s="33"/>
      <c r="E145" s="10"/>
      <c r="F145" s="23">
        <f>SUM(F138:F144)</f>
        <v>42473514</v>
      </c>
      <c r="G145" s="11"/>
      <c r="H145" s="11">
        <f>SUM(H138:H144)</f>
        <v>43233471</v>
      </c>
      <c r="I145" s="11"/>
      <c r="J145" s="23">
        <f>SUM(J138:J144)</f>
        <v>41388114</v>
      </c>
      <c r="K145" s="11"/>
      <c r="L145" s="11">
        <f>SUM(L138:L144)</f>
        <v>39505767</v>
      </c>
    </row>
    <row r="146" spans="1:12" ht="15.6" customHeight="1" x14ac:dyDescent="0.2">
      <c r="A146" s="9" t="s">
        <v>215</v>
      </c>
      <c r="B146" s="16"/>
      <c r="C146" s="16"/>
      <c r="D146" s="58">
        <v>30</v>
      </c>
      <c r="E146" s="10"/>
      <c r="F146" s="41">
        <v>5949685</v>
      </c>
      <c r="G146" s="11"/>
      <c r="H146" s="42">
        <v>0</v>
      </c>
      <c r="I146" s="11"/>
      <c r="J146" s="41">
        <v>5949685</v>
      </c>
      <c r="K146" s="11"/>
      <c r="L146" s="42">
        <v>0</v>
      </c>
    </row>
    <row r="147" spans="1:12" ht="15.6" customHeight="1" x14ac:dyDescent="0.2">
      <c r="A147" s="16"/>
      <c r="B147" s="16"/>
      <c r="C147" s="16"/>
      <c r="D147" s="33"/>
      <c r="E147" s="10"/>
      <c r="F147" s="23"/>
      <c r="G147" s="11"/>
      <c r="H147" s="11"/>
      <c r="I147" s="11"/>
      <c r="J147" s="23"/>
      <c r="K147" s="11"/>
      <c r="L147" s="11"/>
    </row>
    <row r="148" spans="1:12" ht="15.6" customHeight="1" x14ac:dyDescent="0.2">
      <c r="A148" s="36" t="s">
        <v>263</v>
      </c>
      <c r="B148" s="16"/>
      <c r="C148" s="16"/>
      <c r="D148" s="33"/>
      <c r="E148" s="10"/>
      <c r="F148" s="23"/>
      <c r="G148" s="11"/>
      <c r="H148" s="11"/>
      <c r="I148" s="11"/>
      <c r="J148" s="23"/>
      <c r="K148" s="11"/>
      <c r="L148" s="11"/>
    </row>
    <row r="149" spans="1:12" ht="15.6" customHeight="1" x14ac:dyDescent="0.2">
      <c r="A149" s="36" t="s">
        <v>264</v>
      </c>
      <c r="B149" s="16"/>
      <c r="C149" s="13"/>
      <c r="D149" s="58"/>
      <c r="E149" s="37"/>
      <c r="F149" s="23">
        <f>+SUM(F145:F147)</f>
        <v>48423199</v>
      </c>
      <c r="G149" s="11"/>
      <c r="H149" s="11">
        <f>+SUM(H145:H147)</f>
        <v>43233471</v>
      </c>
      <c r="I149" s="11"/>
      <c r="J149" s="23">
        <f>+SUM(J145:J147)</f>
        <v>47337799</v>
      </c>
      <c r="K149" s="11"/>
      <c r="L149" s="11">
        <f>+SUM(L145:L147)</f>
        <v>39505767</v>
      </c>
    </row>
    <row r="150" spans="1:12" ht="15.6" customHeight="1" x14ac:dyDescent="0.2">
      <c r="A150" s="13" t="s">
        <v>44</v>
      </c>
      <c r="B150" s="9"/>
      <c r="C150" s="13"/>
      <c r="D150" s="58"/>
      <c r="E150" s="37"/>
      <c r="F150" s="25">
        <f>3371809-49</f>
        <v>3371760</v>
      </c>
      <c r="G150" s="15"/>
      <c r="H150" s="26">
        <v>3260573</v>
      </c>
      <c r="I150" s="15"/>
      <c r="J150" s="25">
        <v>0</v>
      </c>
      <c r="K150" s="11"/>
      <c r="L150" s="26">
        <v>0</v>
      </c>
    </row>
    <row r="151" spans="1:12" ht="15.6" customHeight="1" x14ac:dyDescent="0.2">
      <c r="A151" s="13"/>
      <c r="B151" s="9"/>
      <c r="C151" s="13"/>
      <c r="D151" s="58"/>
      <c r="E151" s="37"/>
      <c r="F151" s="24"/>
      <c r="G151" s="15"/>
      <c r="H151" s="15"/>
      <c r="I151" s="15"/>
      <c r="J151" s="24"/>
      <c r="K151" s="15"/>
      <c r="L151" s="15"/>
    </row>
    <row r="152" spans="1:12" ht="15.6" customHeight="1" x14ac:dyDescent="0.2">
      <c r="A152" s="36" t="s">
        <v>61</v>
      </c>
      <c r="B152" s="9"/>
      <c r="C152" s="13"/>
      <c r="D152" s="58"/>
      <c r="E152" s="37"/>
      <c r="F152" s="25">
        <f>SUM(F149:F151)</f>
        <v>51794959</v>
      </c>
      <c r="G152" s="15"/>
      <c r="H152" s="26">
        <f>SUM(H149:H151)</f>
        <v>46494044</v>
      </c>
      <c r="I152" s="15"/>
      <c r="J152" s="25">
        <f>SUM(J149:J151)</f>
        <v>47337799</v>
      </c>
      <c r="K152" s="15"/>
      <c r="L152" s="26">
        <f>SUM(L149:L151)</f>
        <v>39505767</v>
      </c>
    </row>
    <row r="153" spans="1:12" ht="15.6" customHeight="1" x14ac:dyDescent="0.2">
      <c r="A153" s="16"/>
      <c r="B153" s="16"/>
      <c r="C153" s="13"/>
      <c r="D153" s="33"/>
      <c r="E153" s="10"/>
      <c r="F153" s="24"/>
      <c r="G153" s="11"/>
      <c r="H153" s="15"/>
      <c r="I153" s="11"/>
      <c r="J153" s="24"/>
      <c r="K153" s="11"/>
      <c r="L153" s="15"/>
    </row>
    <row r="154" spans="1:12" ht="15.6" customHeight="1" thickBot="1" x14ac:dyDescent="0.25">
      <c r="A154" s="36" t="s">
        <v>106</v>
      </c>
      <c r="B154" s="16"/>
      <c r="C154" s="13"/>
      <c r="D154" s="58"/>
      <c r="E154" s="37"/>
      <c r="F154" s="30">
        <f>F152+F101</f>
        <v>141909049</v>
      </c>
      <c r="G154" s="15"/>
      <c r="H154" s="31">
        <f>H152+H101</f>
        <v>141916082</v>
      </c>
      <c r="I154" s="15"/>
      <c r="J154" s="30">
        <f>J152+J101</f>
        <v>102334598</v>
      </c>
      <c r="K154" s="15"/>
      <c r="L154" s="31">
        <f>L152+L101</f>
        <v>99889326</v>
      </c>
    </row>
    <row r="155" spans="1:12" ht="15.6" customHeight="1" thickTop="1" x14ac:dyDescent="0.2">
      <c r="A155" s="36"/>
      <c r="B155" s="16"/>
      <c r="C155" s="13"/>
      <c r="D155" s="58"/>
      <c r="E155" s="37"/>
      <c r="F155" s="52"/>
      <c r="G155" s="15"/>
      <c r="H155" s="52"/>
      <c r="I155" s="15"/>
      <c r="J155" s="52"/>
      <c r="K155" s="15"/>
      <c r="L155" s="52"/>
    </row>
    <row r="156" spans="1:12" ht="15.6" customHeight="1" x14ac:dyDescent="0.2">
      <c r="A156" s="36"/>
      <c r="B156" s="16"/>
      <c r="C156" s="13"/>
      <c r="D156" s="58"/>
      <c r="E156" s="37"/>
      <c r="F156" s="15"/>
      <c r="G156" s="15"/>
      <c r="H156" s="15"/>
      <c r="I156" s="15"/>
      <c r="J156" s="15"/>
      <c r="K156" s="15"/>
      <c r="L156" s="15"/>
    </row>
    <row r="157" spans="1:12" ht="51" customHeight="1" x14ac:dyDescent="0.2">
      <c r="A157" s="16"/>
      <c r="B157" s="32" t="s">
        <v>161</v>
      </c>
      <c r="C157" s="256" t="s">
        <v>247</v>
      </c>
      <c r="D157" s="256"/>
      <c r="E157" s="256"/>
      <c r="F157" s="256"/>
      <c r="G157" s="256"/>
      <c r="H157" s="256"/>
      <c r="I157" s="256"/>
      <c r="J157" s="256"/>
      <c r="K157" s="256"/>
      <c r="L157" s="256"/>
    </row>
    <row r="158" spans="1:12" ht="15.6" customHeight="1" x14ac:dyDescent="0.2">
      <c r="A158" s="16"/>
      <c r="B158" s="9"/>
      <c r="C158" s="13"/>
      <c r="D158" s="53"/>
      <c r="E158" s="14"/>
      <c r="F158" s="15"/>
      <c r="G158" s="15"/>
      <c r="H158" s="15"/>
      <c r="I158" s="15"/>
      <c r="J158" s="15"/>
      <c r="K158" s="15"/>
      <c r="L158" s="11"/>
    </row>
    <row r="159" spans="1:12" ht="15.6" customHeight="1" x14ac:dyDescent="0.2">
      <c r="A159" s="16"/>
      <c r="B159" s="9"/>
      <c r="C159" s="13"/>
      <c r="D159" s="53"/>
      <c r="E159" s="14"/>
      <c r="F159" s="15"/>
      <c r="G159" s="15"/>
      <c r="H159" s="15"/>
      <c r="I159" s="15"/>
      <c r="J159" s="15"/>
      <c r="K159" s="15"/>
      <c r="L159" s="11"/>
    </row>
    <row r="160" spans="1:12" ht="15.6" customHeight="1" x14ac:dyDescent="0.2">
      <c r="A160" s="47"/>
      <c r="B160" s="47"/>
      <c r="C160" s="47"/>
      <c r="D160" s="47"/>
      <c r="E160" s="47"/>
      <c r="F160" s="34"/>
      <c r="G160" s="34"/>
      <c r="H160" s="34"/>
      <c r="I160" s="11"/>
      <c r="J160" s="34"/>
      <c r="K160" s="34"/>
      <c r="L160" s="34"/>
    </row>
    <row r="161" spans="1:12" ht="15.6" customHeight="1" x14ac:dyDescent="0.2">
      <c r="A161" s="9"/>
      <c r="B161" s="9"/>
      <c r="C161" s="13"/>
      <c r="D161" s="33"/>
      <c r="E161" s="10"/>
      <c r="F161" s="15"/>
      <c r="G161" s="15"/>
      <c r="H161" s="15"/>
      <c r="I161" s="15"/>
      <c r="J161" s="15"/>
      <c r="K161" s="15"/>
      <c r="L161" s="15"/>
    </row>
    <row r="162" spans="1:12" ht="15.6" customHeight="1" x14ac:dyDescent="0.2">
      <c r="A162" s="16"/>
      <c r="B162" s="16"/>
      <c r="C162" s="16"/>
      <c r="D162" s="33"/>
      <c r="E162" s="10"/>
      <c r="F162" s="11"/>
      <c r="G162" s="11"/>
      <c r="H162" s="11"/>
      <c r="I162" s="11"/>
      <c r="J162" s="11"/>
      <c r="K162" s="11"/>
      <c r="L162" s="11"/>
    </row>
    <row r="163" spans="1:12" ht="15.6" customHeight="1" x14ac:dyDescent="0.2">
      <c r="A163" s="16"/>
      <c r="B163" s="16"/>
      <c r="C163" s="16"/>
      <c r="D163" s="33"/>
      <c r="E163" s="10"/>
      <c r="F163" s="11"/>
      <c r="G163" s="11"/>
      <c r="H163" s="11"/>
      <c r="I163" s="11"/>
      <c r="J163" s="11"/>
      <c r="K163" s="11"/>
      <c r="L163" s="11"/>
    </row>
    <row r="164" spans="1:12" ht="15.6" customHeight="1" x14ac:dyDescent="0.2">
      <c r="A164" s="16"/>
      <c r="B164" s="16"/>
      <c r="C164" s="16"/>
      <c r="D164" s="33"/>
      <c r="E164" s="10"/>
      <c r="F164" s="11"/>
      <c r="G164" s="11"/>
      <c r="H164" s="11"/>
      <c r="I164" s="11"/>
      <c r="J164" s="11"/>
      <c r="K164" s="11"/>
      <c r="L164" s="11"/>
    </row>
    <row r="165" spans="1:12" ht="15.6" customHeight="1" x14ac:dyDescent="0.2">
      <c r="A165" s="16"/>
      <c r="B165" s="16"/>
      <c r="C165" s="16"/>
      <c r="D165" s="33"/>
      <c r="E165" s="10"/>
      <c r="F165" s="11"/>
      <c r="G165" s="11"/>
      <c r="H165" s="11"/>
      <c r="I165" s="11"/>
      <c r="J165" s="11"/>
      <c r="K165" s="11"/>
      <c r="L165" s="11"/>
    </row>
    <row r="166" spans="1:12" ht="15.6" customHeight="1" x14ac:dyDescent="0.2">
      <c r="A166" s="16"/>
      <c r="B166" s="16"/>
      <c r="C166" s="16"/>
      <c r="D166" s="33"/>
      <c r="E166" s="10"/>
      <c r="F166" s="11"/>
      <c r="G166" s="11"/>
      <c r="H166" s="11"/>
      <c r="I166" s="11"/>
      <c r="J166" s="11"/>
      <c r="K166" s="11"/>
      <c r="L166" s="11"/>
    </row>
    <row r="167" spans="1:12" ht="15.6" customHeight="1" x14ac:dyDescent="0.2">
      <c r="A167" s="16"/>
      <c r="B167" s="16"/>
      <c r="C167" s="16"/>
      <c r="D167" s="33"/>
      <c r="E167" s="10"/>
      <c r="F167" s="11"/>
      <c r="G167" s="11"/>
      <c r="H167" s="11"/>
      <c r="I167" s="11"/>
      <c r="J167" s="11"/>
      <c r="K167" s="11"/>
      <c r="L167" s="11"/>
    </row>
    <row r="168" spans="1:12" ht="15.6" customHeight="1" x14ac:dyDescent="0.2">
      <c r="A168" s="16"/>
      <c r="B168" s="16"/>
      <c r="C168" s="16"/>
      <c r="D168" s="33"/>
      <c r="E168" s="10"/>
      <c r="F168" s="11"/>
      <c r="G168" s="11"/>
      <c r="H168" s="11"/>
      <c r="I168" s="11"/>
      <c r="J168" s="11"/>
      <c r="K168" s="11"/>
      <c r="L168" s="11"/>
    </row>
    <row r="169" spans="1:12" ht="10.5" customHeight="1" x14ac:dyDescent="0.2">
      <c r="A169" s="16"/>
      <c r="B169" s="16"/>
      <c r="C169" s="16"/>
      <c r="D169" s="33"/>
      <c r="E169" s="10"/>
      <c r="F169" s="11"/>
      <c r="G169" s="11"/>
      <c r="H169" s="11"/>
      <c r="I169" s="11"/>
      <c r="J169" s="11"/>
      <c r="K169" s="11"/>
      <c r="L169" s="11"/>
    </row>
    <row r="170" spans="1:12" ht="7.5" customHeight="1" x14ac:dyDescent="0.2">
      <c r="A170" s="16"/>
      <c r="B170" s="16"/>
      <c r="C170" s="16"/>
      <c r="D170" s="33"/>
      <c r="E170" s="10"/>
      <c r="F170" s="11"/>
      <c r="G170" s="11"/>
      <c r="H170" s="11"/>
      <c r="I170" s="11"/>
      <c r="J170" s="11"/>
      <c r="K170" s="11"/>
      <c r="L170" s="11"/>
    </row>
    <row r="171" spans="1:12" ht="22.35" customHeight="1" x14ac:dyDescent="0.2">
      <c r="A171" s="253" t="str">
        <f>A59</f>
        <v>The accompanying notes are an integral part of these consolidated and separate financial statements.</v>
      </c>
      <c r="B171" s="253"/>
      <c r="C171" s="253"/>
      <c r="D171" s="253"/>
      <c r="E171" s="253"/>
      <c r="F171" s="253"/>
      <c r="G171" s="253"/>
      <c r="H171" s="253"/>
      <c r="I171" s="253"/>
      <c r="J171" s="253"/>
      <c r="K171" s="253"/>
      <c r="L171" s="253"/>
    </row>
  </sheetData>
  <mergeCells count="19">
    <mergeCell ref="F6:H6"/>
    <mergeCell ref="J6:L6"/>
    <mergeCell ref="F65:H65"/>
    <mergeCell ref="J65:L65"/>
    <mergeCell ref="F121:H121"/>
    <mergeCell ref="J121:L121"/>
    <mergeCell ref="F7:H7"/>
    <mergeCell ref="J7:L7"/>
    <mergeCell ref="A55:L55"/>
    <mergeCell ref="F66:H66"/>
    <mergeCell ref="A171:L171"/>
    <mergeCell ref="A59:L59"/>
    <mergeCell ref="J66:L66"/>
    <mergeCell ref="A115:L115"/>
    <mergeCell ref="C51:L51"/>
    <mergeCell ref="C104:L104"/>
    <mergeCell ref="C157:L157"/>
    <mergeCell ref="J122:L122"/>
    <mergeCell ref="F122:H122"/>
  </mergeCells>
  <pageMargins left="0.8" right="0.5" top="0.5" bottom="0.6" header="0.49" footer="0.4"/>
  <pageSetup paperSize="9" scale="89" firstPageNumber="6" orientation="portrait" useFirstPageNumber="1" horizontalDpi="1200" verticalDpi="1200" r:id="rId1"/>
  <headerFooter>
    <oddFooter>&amp;R&amp;"Arial,Regular"&amp;9&amp;P</oddFooter>
  </headerFooter>
  <rowBreaks count="2" manualBreakCount="2">
    <brk id="59" max="16383" man="1"/>
    <brk id="115" max="16383" man="1"/>
  </rowBreaks>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7"/>
  <sheetViews>
    <sheetView zoomScale="90" zoomScaleNormal="90" zoomScaleSheetLayoutView="110" workbookViewId="0">
      <selection activeCell="F1" sqref="F1:N1048576"/>
    </sheetView>
  </sheetViews>
  <sheetFormatPr defaultColWidth="6.1640625" defaultRowHeight="20.100000000000001" customHeight="1" x14ac:dyDescent="0.2"/>
  <cols>
    <col min="1" max="4" width="1.1640625" style="5" customWidth="1"/>
    <col min="5" max="5" width="39.5" style="5" customWidth="1"/>
    <col min="6" max="6" width="10.1640625" style="5" bestFit="1" customWidth="1"/>
    <col min="7" max="7" width="0.6640625" style="5" customWidth="1"/>
    <col min="8" max="8" width="16.1640625" style="5" customWidth="1"/>
    <col min="9" max="9" width="0.6640625" style="5" customWidth="1"/>
    <col min="10" max="10" width="16.1640625" style="5" customWidth="1"/>
    <col min="11" max="11" width="0.6640625" style="5" customWidth="1"/>
    <col min="12" max="12" width="16.1640625" style="5" customWidth="1"/>
    <col min="13" max="13" width="0.6640625" style="5" customWidth="1"/>
    <col min="14" max="14" width="16.1640625" style="5" customWidth="1"/>
    <col min="15" max="16" width="6.1640625" style="5"/>
    <col min="17" max="17" width="15" style="5" bestFit="1" customWidth="1"/>
    <col min="18" max="18" width="14.5" style="5" bestFit="1" customWidth="1"/>
    <col min="19" max="19" width="15" style="5" bestFit="1" customWidth="1"/>
    <col min="20" max="16384" width="6.1640625" style="5"/>
  </cols>
  <sheetData>
    <row r="1" spans="1:14" ht="16.5" customHeight="1" x14ac:dyDescent="0.2">
      <c r="A1" s="1" t="s">
        <v>0</v>
      </c>
      <c r="B1" s="60"/>
      <c r="C1" s="60"/>
      <c r="D1" s="60"/>
      <c r="E1" s="60"/>
      <c r="F1" s="57"/>
      <c r="G1" s="60"/>
      <c r="H1" s="61"/>
      <c r="I1" s="61"/>
      <c r="J1" s="61"/>
      <c r="K1" s="61"/>
      <c r="L1" s="61"/>
      <c r="M1" s="61"/>
      <c r="N1" s="61"/>
    </row>
    <row r="2" spans="1:14" ht="16.5" customHeight="1" x14ac:dyDescent="0.2">
      <c r="A2" s="62" t="s">
        <v>198</v>
      </c>
      <c r="B2" s="62"/>
      <c r="C2" s="62"/>
      <c r="D2" s="62"/>
      <c r="E2" s="62"/>
      <c r="F2" s="57"/>
      <c r="G2" s="60"/>
      <c r="H2" s="61"/>
      <c r="I2" s="61"/>
      <c r="J2" s="61"/>
      <c r="K2" s="61"/>
      <c r="L2" s="61"/>
      <c r="M2" s="61"/>
      <c r="N2" s="61"/>
    </row>
    <row r="3" spans="1:14" ht="16.5" customHeight="1" x14ac:dyDescent="0.2">
      <c r="A3" s="63" t="s">
        <v>197</v>
      </c>
      <c r="B3" s="64"/>
      <c r="C3" s="64"/>
      <c r="D3" s="64"/>
      <c r="E3" s="64"/>
      <c r="F3" s="65"/>
      <c r="G3" s="64"/>
      <c r="H3" s="66"/>
      <c r="I3" s="66"/>
      <c r="J3" s="66"/>
      <c r="K3" s="66"/>
      <c r="L3" s="66"/>
      <c r="M3" s="66"/>
      <c r="N3" s="66"/>
    </row>
    <row r="4" spans="1:14" ht="15.6" customHeight="1" x14ac:dyDescent="0.2">
      <c r="A4" s="67"/>
      <c r="B4" s="68"/>
      <c r="C4" s="68"/>
      <c r="D4" s="68"/>
      <c r="E4" s="68"/>
      <c r="F4" s="69"/>
      <c r="G4" s="68"/>
      <c r="H4" s="70"/>
      <c r="I4" s="70"/>
      <c r="J4" s="70"/>
      <c r="K4" s="70"/>
      <c r="L4" s="70"/>
      <c r="M4" s="70"/>
      <c r="N4" s="70"/>
    </row>
    <row r="5" spans="1:14" ht="15.6" customHeight="1" x14ac:dyDescent="0.2">
      <c r="A5" s="67"/>
      <c r="B5" s="68"/>
      <c r="C5" s="68"/>
      <c r="D5" s="68"/>
      <c r="E5" s="68"/>
      <c r="F5" s="69"/>
      <c r="G5" s="68"/>
      <c r="H5" s="70"/>
      <c r="I5" s="70"/>
      <c r="J5" s="70"/>
      <c r="K5" s="70"/>
      <c r="L5" s="70"/>
      <c r="M5" s="70"/>
      <c r="N5" s="70"/>
    </row>
    <row r="6" spans="1:14" ht="15.6" customHeight="1" x14ac:dyDescent="0.2">
      <c r="A6" s="67"/>
      <c r="B6" s="68"/>
      <c r="C6" s="68"/>
      <c r="D6" s="68"/>
      <c r="E6" s="68"/>
      <c r="F6" s="69"/>
      <c r="G6" s="68"/>
      <c r="H6" s="257" t="s">
        <v>139</v>
      </c>
      <c r="I6" s="257"/>
      <c r="J6" s="257"/>
      <c r="K6" s="135"/>
      <c r="L6" s="257" t="s">
        <v>138</v>
      </c>
      <c r="M6" s="257"/>
      <c r="N6" s="257"/>
    </row>
    <row r="7" spans="1:14" ht="15.6" customHeight="1" x14ac:dyDescent="0.2">
      <c r="A7" s="71"/>
      <c r="B7" s="71"/>
      <c r="C7" s="71"/>
      <c r="D7" s="71"/>
      <c r="E7" s="71"/>
      <c r="F7" s="71"/>
      <c r="G7" s="71"/>
      <c r="H7" s="255" t="s">
        <v>212</v>
      </c>
      <c r="I7" s="255"/>
      <c r="J7" s="255"/>
      <c r="K7" s="135"/>
      <c r="L7" s="255" t="s">
        <v>212</v>
      </c>
      <c r="M7" s="255"/>
      <c r="N7" s="255" t="s">
        <v>100</v>
      </c>
    </row>
    <row r="8" spans="1:14" ht="15.6" customHeight="1" x14ac:dyDescent="0.2">
      <c r="A8" s="71"/>
      <c r="B8" s="71"/>
      <c r="C8" s="71"/>
      <c r="D8" s="71"/>
      <c r="E8" s="71"/>
      <c r="F8" s="71"/>
      <c r="G8" s="71"/>
      <c r="H8" s="20" t="s">
        <v>2</v>
      </c>
      <c r="I8" s="19"/>
      <c r="J8" s="20" t="s">
        <v>2</v>
      </c>
      <c r="K8" s="19"/>
      <c r="L8" s="20" t="s">
        <v>2</v>
      </c>
      <c r="M8" s="19"/>
      <c r="N8" s="20" t="s">
        <v>2</v>
      </c>
    </row>
    <row r="9" spans="1:14" ht="15.6" customHeight="1" x14ac:dyDescent="0.2">
      <c r="A9" s="71"/>
      <c r="B9" s="71"/>
      <c r="C9" s="71"/>
      <c r="D9" s="71"/>
      <c r="E9" s="71"/>
      <c r="F9" s="71"/>
      <c r="G9" s="71"/>
      <c r="H9" s="20" t="s">
        <v>137</v>
      </c>
      <c r="I9" s="19"/>
      <c r="J9" s="20" t="s">
        <v>129</v>
      </c>
      <c r="K9" s="19"/>
      <c r="L9" s="20" t="s">
        <v>137</v>
      </c>
      <c r="M9" s="19"/>
      <c r="N9" s="20" t="s">
        <v>129</v>
      </c>
    </row>
    <row r="10" spans="1:14" ht="15.6" customHeight="1" x14ac:dyDescent="0.2">
      <c r="A10" s="71"/>
      <c r="B10" s="71"/>
      <c r="C10" s="71"/>
      <c r="D10" s="71"/>
      <c r="E10" s="71"/>
      <c r="F10" s="72" t="s">
        <v>3</v>
      </c>
      <c r="G10" s="73"/>
      <c r="H10" s="74" t="s">
        <v>98</v>
      </c>
      <c r="I10" s="75"/>
      <c r="J10" s="74" t="s">
        <v>98</v>
      </c>
      <c r="K10" s="75"/>
      <c r="L10" s="74" t="s">
        <v>98</v>
      </c>
      <c r="M10" s="75"/>
      <c r="N10" s="74" t="s">
        <v>98</v>
      </c>
    </row>
    <row r="11" spans="1:14" ht="15.6" customHeight="1" x14ac:dyDescent="0.2">
      <c r="A11" s="62"/>
      <c r="B11" s="60"/>
      <c r="C11" s="60"/>
      <c r="D11" s="60"/>
      <c r="E11" s="60"/>
      <c r="F11" s="57"/>
      <c r="G11" s="60"/>
      <c r="H11" s="76"/>
      <c r="I11" s="77"/>
      <c r="J11" s="77"/>
      <c r="K11" s="77"/>
      <c r="L11" s="76"/>
      <c r="M11" s="77"/>
      <c r="N11" s="77"/>
    </row>
    <row r="12" spans="1:14" ht="15.6" customHeight="1" x14ac:dyDescent="0.2">
      <c r="A12" s="60" t="s">
        <v>45</v>
      </c>
      <c r="B12" s="60"/>
      <c r="C12" s="60"/>
      <c r="D12" s="60"/>
      <c r="E12" s="60"/>
      <c r="F12" s="57" t="s">
        <v>233</v>
      </c>
      <c r="G12" s="60"/>
      <c r="H12" s="78">
        <v>126275247</v>
      </c>
      <c r="I12" s="79"/>
      <c r="J12" s="79">
        <v>133284638</v>
      </c>
      <c r="K12" s="79"/>
      <c r="L12" s="78">
        <v>27651325</v>
      </c>
      <c r="M12" s="79"/>
      <c r="N12" s="79">
        <v>26616698</v>
      </c>
    </row>
    <row r="13" spans="1:14" ht="15.6" customHeight="1" x14ac:dyDescent="0.2">
      <c r="A13" s="60" t="s">
        <v>46</v>
      </c>
      <c r="B13" s="71"/>
      <c r="C13" s="71"/>
      <c r="D13" s="71"/>
      <c r="E13" s="71"/>
      <c r="F13" s="57">
        <v>41</v>
      </c>
      <c r="G13" s="71"/>
      <c r="H13" s="80">
        <v>-106165148</v>
      </c>
      <c r="I13" s="79"/>
      <c r="J13" s="81">
        <v>-114393062</v>
      </c>
      <c r="K13" s="79"/>
      <c r="L13" s="80">
        <v>-25145611</v>
      </c>
      <c r="M13" s="79"/>
      <c r="N13" s="81">
        <v>-24418526</v>
      </c>
    </row>
    <row r="14" spans="1:14" ht="5.0999999999999996" customHeight="1" x14ac:dyDescent="0.2">
      <c r="A14" s="62"/>
      <c r="B14" s="71"/>
      <c r="C14" s="71"/>
      <c r="D14" s="71"/>
      <c r="E14" s="71"/>
      <c r="F14" s="57"/>
      <c r="G14" s="71"/>
      <c r="H14" s="82"/>
      <c r="I14" s="83"/>
      <c r="J14" s="83"/>
      <c r="K14" s="83"/>
      <c r="L14" s="82"/>
      <c r="M14" s="83"/>
      <c r="N14" s="83"/>
    </row>
    <row r="15" spans="1:14" ht="15.6" customHeight="1" x14ac:dyDescent="0.2">
      <c r="A15" s="62" t="s">
        <v>47</v>
      </c>
      <c r="B15" s="84"/>
      <c r="C15" s="84"/>
      <c r="D15" s="73"/>
      <c r="E15" s="73"/>
      <c r="F15" s="57"/>
      <c r="G15" s="60"/>
      <c r="H15" s="85">
        <f>H12+H13</f>
        <v>20110099</v>
      </c>
      <c r="I15" s="77"/>
      <c r="J15" s="86">
        <f>J12+J13</f>
        <v>18891576</v>
      </c>
      <c r="K15" s="87"/>
      <c r="L15" s="85">
        <f>L12+L13</f>
        <v>2505714</v>
      </c>
      <c r="M15" s="87"/>
      <c r="N15" s="86">
        <f>N12+N13</f>
        <v>2198172</v>
      </c>
    </row>
    <row r="16" spans="1:14" ht="15.6" customHeight="1" x14ac:dyDescent="0.2">
      <c r="A16" s="88" t="s">
        <v>85</v>
      </c>
      <c r="B16" s="84"/>
      <c r="C16" s="84"/>
      <c r="D16" s="73"/>
      <c r="E16" s="73"/>
      <c r="F16" s="57">
        <v>41</v>
      </c>
      <c r="G16" s="60"/>
      <c r="H16" s="89">
        <f>1034134-710414</f>
        <v>323720</v>
      </c>
      <c r="I16" s="90"/>
      <c r="J16" s="90">
        <v>1054490</v>
      </c>
      <c r="K16" s="91"/>
      <c r="L16" s="89">
        <v>1846312</v>
      </c>
      <c r="M16" s="90"/>
      <c r="N16" s="90">
        <v>1893534</v>
      </c>
    </row>
    <row r="17" spans="1:19" ht="15.6" customHeight="1" x14ac:dyDescent="0.2">
      <c r="A17" s="88" t="s">
        <v>48</v>
      </c>
      <c r="B17" s="84"/>
      <c r="C17" s="84"/>
      <c r="D17" s="73"/>
      <c r="E17" s="73"/>
      <c r="F17" s="57">
        <v>41</v>
      </c>
      <c r="G17" s="60"/>
      <c r="H17" s="89">
        <v>28</v>
      </c>
      <c r="I17" s="90"/>
      <c r="J17" s="90">
        <v>6800</v>
      </c>
      <c r="K17" s="91"/>
      <c r="L17" s="89">
        <v>3759540</v>
      </c>
      <c r="M17" s="90"/>
      <c r="N17" s="90">
        <v>4937371</v>
      </c>
    </row>
    <row r="18" spans="1:19" ht="15.6" customHeight="1" x14ac:dyDescent="0.2">
      <c r="A18" s="92" t="s">
        <v>49</v>
      </c>
      <c r="B18" s="84"/>
      <c r="C18" s="84"/>
      <c r="D18" s="73"/>
      <c r="E18" s="73"/>
      <c r="F18" s="57" t="s">
        <v>260</v>
      </c>
      <c r="G18" s="60"/>
      <c r="H18" s="93">
        <f>648769-1994</f>
        <v>646775</v>
      </c>
      <c r="I18" s="90"/>
      <c r="J18" s="94">
        <v>932805</v>
      </c>
      <c r="K18" s="91"/>
      <c r="L18" s="93">
        <v>245576</v>
      </c>
      <c r="M18" s="90"/>
      <c r="N18" s="94">
        <v>204867</v>
      </c>
    </row>
    <row r="19" spans="1:19" ht="5.0999999999999996" customHeight="1" x14ac:dyDescent="0.2">
      <c r="A19" s="62"/>
      <c r="B19" s="71"/>
      <c r="C19" s="71"/>
      <c r="D19" s="71"/>
      <c r="E19" s="71"/>
      <c r="F19" s="57"/>
      <c r="G19" s="71"/>
      <c r="H19" s="82"/>
      <c r="I19" s="83"/>
      <c r="J19" s="83"/>
      <c r="K19" s="83"/>
      <c r="L19" s="82"/>
      <c r="M19" s="83"/>
      <c r="N19" s="83"/>
    </row>
    <row r="20" spans="1:19" ht="15.6" customHeight="1" x14ac:dyDescent="0.2">
      <c r="A20" s="95" t="s">
        <v>142</v>
      </c>
      <c r="B20" s="84"/>
      <c r="C20" s="84"/>
      <c r="D20" s="73"/>
      <c r="E20" s="73"/>
      <c r="F20" s="57"/>
      <c r="G20" s="60"/>
      <c r="H20" s="89">
        <f>SUM(H15:H18)</f>
        <v>21080622</v>
      </c>
      <c r="I20" s="90"/>
      <c r="J20" s="90">
        <f>SUM(J15:J18)</f>
        <v>20885671</v>
      </c>
      <c r="K20" s="91"/>
      <c r="L20" s="89">
        <f>SUM(L15:L18)</f>
        <v>8357142</v>
      </c>
      <c r="M20" s="90"/>
      <c r="N20" s="90">
        <f>SUM(N15:N18)</f>
        <v>9233944</v>
      </c>
    </row>
    <row r="21" spans="1:19" ht="15.6" customHeight="1" x14ac:dyDescent="0.2">
      <c r="A21" s="96" t="s">
        <v>50</v>
      </c>
      <c r="B21" s="84"/>
      <c r="C21" s="84"/>
      <c r="D21" s="73"/>
      <c r="E21" s="73"/>
      <c r="F21" s="57"/>
      <c r="G21" s="60"/>
      <c r="H21" s="97">
        <f>-7205951</f>
        <v>-7205951</v>
      </c>
      <c r="I21" s="98"/>
      <c r="J21" s="98">
        <v>-6845471</v>
      </c>
      <c r="K21" s="99"/>
      <c r="L21" s="97">
        <v>-741290</v>
      </c>
      <c r="M21" s="98"/>
      <c r="N21" s="98">
        <v>-778792</v>
      </c>
    </row>
    <row r="22" spans="1:19" ht="15.6" customHeight="1" x14ac:dyDescent="0.2">
      <c r="A22" s="96" t="s">
        <v>51</v>
      </c>
      <c r="B22" s="84"/>
      <c r="C22" s="84"/>
      <c r="D22" s="73"/>
      <c r="E22" s="73"/>
      <c r="F22" s="57"/>
      <c r="G22" s="60"/>
      <c r="H22" s="97">
        <f>-8969073+60271-150770</f>
        <v>-9059572</v>
      </c>
      <c r="I22" s="90"/>
      <c r="J22" s="90">
        <f>-8803284-164292</f>
        <v>-8967576</v>
      </c>
      <c r="K22" s="91"/>
      <c r="L22" s="97">
        <f>-1887847+11734</f>
        <v>-1876113</v>
      </c>
      <c r="M22" s="90"/>
      <c r="N22" s="90">
        <f>-1559906-159017</f>
        <v>-1718923</v>
      </c>
      <c r="Q22" s="100"/>
    </row>
    <row r="23" spans="1:19" ht="15.6" customHeight="1" x14ac:dyDescent="0.2">
      <c r="A23" s="92" t="s">
        <v>184</v>
      </c>
      <c r="B23" s="84"/>
      <c r="C23" s="84"/>
      <c r="D23" s="73"/>
      <c r="E23" s="73"/>
      <c r="F23" s="57"/>
      <c r="G23" s="60"/>
      <c r="H23" s="89">
        <v>95059</v>
      </c>
      <c r="I23" s="90"/>
      <c r="J23" s="90">
        <v>182289</v>
      </c>
      <c r="K23" s="91"/>
      <c r="L23" s="89">
        <v>28360</v>
      </c>
      <c r="M23" s="90"/>
      <c r="N23" s="90">
        <v>4979422</v>
      </c>
    </row>
    <row r="24" spans="1:19" ht="15.6" customHeight="1" x14ac:dyDescent="0.2">
      <c r="A24" s="88" t="s">
        <v>149</v>
      </c>
      <c r="B24" s="84"/>
      <c r="C24" s="84"/>
      <c r="D24" s="73"/>
      <c r="E24" s="73"/>
      <c r="F24" s="57"/>
      <c r="G24" s="60"/>
      <c r="H24" s="89">
        <v>54061</v>
      </c>
      <c r="I24" s="90"/>
      <c r="J24" s="90">
        <v>971834</v>
      </c>
      <c r="K24" s="91"/>
      <c r="L24" s="89">
        <v>-492852</v>
      </c>
      <c r="M24" s="90"/>
      <c r="N24" s="90">
        <v>744538</v>
      </c>
    </row>
    <row r="25" spans="1:19" ht="15.6" customHeight="1" x14ac:dyDescent="0.2">
      <c r="A25" s="96" t="s">
        <v>251</v>
      </c>
      <c r="B25" s="84"/>
      <c r="C25" s="84"/>
      <c r="D25" s="73"/>
      <c r="E25" s="73"/>
      <c r="F25" s="57">
        <v>44</v>
      </c>
      <c r="G25" s="60"/>
      <c r="H25" s="89">
        <v>1199933</v>
      </c>
      <c r="I25" s="90"/>
      <c r="J25" s="90">
        <v>0</v>
      </c>
      <c r="K25" s="91"/>
      <c r="L25" s="89">
        <v>483358</v>
      </c>
      <c r="M25" s="90"/>
      <c r="N25" s="90">
        <v>0</v>
      </c>
    </row>
    <row r="26" spans="1:19" ht="15.6" customHeight="1" x14ac:dyDescent="0.2">
      <c r="A26" s="96" t="s">
        <v>219</v>
      </c>
      <c r="B26" s="84"/>
      <c r="C26" s="84"/>
      <c r="D26" s="73"/>
      <c r="E26" s="73"/>
      <c r="F26" s="57">
        <v>36</v>
      </c>
      <c r="G26" s="68"/>
      <c r="H26" s="93">
        <f>275755+710414+2199-H25-60271</f>
        <v>-271836</v>
      </c>
      <c r="I26" s="90"/>
      <c r="J26" s="94">
        <f>24113-1</f>
        <v>24112</v>
      </c>
      <c r="K26" s="91"/>
      <c r="L26" s="93">
        <f>460229-L25-11734</f>
        <v>-34863</v>
      </c>
      <c r="M26" s="90"/>
      <c r="N26" s="94">
        <v>38078</v>
      </c>
      <c r="Q26" s="100"/>
      <c r="R26" s="100"/>
      <c r="S26" s="100"/>
    </row>
    <row r="27" spans="1:19" ht="5.0999999999999996" customHeight="1" x14ac:dyDescent="0.2">
      <c r="A27" s="96"/>
      <c r="B27" s="84"/>
      <c r="C27" s="84"/>
      <c r="D27" s="73"/>
      <c r="E27" s="73"/>
      <c r="F27" s="57"/>
      <c r="G27" s="60"/>
      <c r="H27" s="89"/>
      <c r="I27" s="98"/>
      <c r="J27" s="90"/>
      <c r="K27" s="99"/>
      <c r="L27" s="89"/>
      <c r="M27" s="98"/>
      <c r="N27" s="90"/>
    </row>
    <row r="28" spans="1:19" ht="15.6" customHeight="1" x14ac:dyDescent="0.2">
      <c r="A28" s="62" t="s">
        <v>52</v>
      </c>
      <c r="B28" s="60"/>
      <c r="C28" s="60"/>
      <c r="D28" s="60"/>
      <c r="E28" s="60"/>
      <c r="F28" s="57"/>
      <c r="G28" s="60"/>
      <c r="H28" s="85">
        <f>SUM(H20:H27)</f>
        <v>5892316</v>
      </c>
      <c r="I28" s="86"/>
      <c r="J28" s="86">
        <f>SUM(J20:J27)</f>
        <v>6250859</v>
      </c>
      <c r="K28" s="86"/>
      <c r="L28" s="85">
        <f>SUM(L20:L27)</f>
        <v>5723742</v>
      </c>
      <c r="M28" s="86"/>
      <c r="N28" s="86">
        <f>SUM(N20:N27)</f>
        <v>12498267</v>
      </c>
      <c r="Q28" s="100"/>
      <c r="R28" s="100"/>
      <c r="S28" s="100"/>
    </row>
    <row r="29" spans="1:19" ht="15.6" customHeight="1" x14ac:dyDescent="0.2">
      <c r="A29" s="60" t="s">
        <v>53</v>
      </c>
      <c r="B29" s="60"/>
      <c r="C29" s="60"/>
      <c r="D29" s="60"/>
      <c r="E29" s="60"/>
      <c r="F29" s="57">
        <v>37</v>
      </c>
      <c r="G29" s="60"/>
      <c r="H29" s="101">
        <v>-2055567</v>
      </c>
      <c r="I29" s="98"/>
      <c r="J29" s="102">
        <v>-2025349</v>
      </c>
      <c r="K29" s="99"/>
      <c r="L29" s="101">
        <v>-1660459</v>
      </c>
      <c r="M29" s="98"/>
      <c r="N29" s="102">
        <v>-1714448</v>
      </c>
    </row>
    <row r="30" spans="1:19" ht="5.0999999999999996" customHeight="1" x14ac:dyDescent="0.2">
      <c r="A30" s="84"/>
      <c r="B30" s="84"/>
      <c r="C30" s="84"/>
      <c r="D30" s="73"/>
      <c r="E30" s="73"/>
      <c r="F30" s="57"/>
      <c r="G30" s="60"/>
      <c r="H30" s="85"/>
      <c r="I30" s="103"/>
      <c r="J30" s="86"/>
      <c r="K30" s="86"/>
      <c r="L30" s="85"/>
      <c r="M30" s="86"/>
      <c r="N30" s="86"/>
    </row>
    <row r="31" spans="1:19" ht="15.6" customHeight="1" x14ac:dyDescent="0.2">
      <c r="A31" s="62" t="s">
        <v>178</v>
      </c>
      <c r="B31" s="104"/>
      <c r="C31" s="84"/>
      <c r="D31" s="73"/>
      <c r="E31" s="73"/>
      <c r="F31" s="57"/>
      <c r="G31" s="60"/>
      <c r="H31" s="85"/>
      <c r="I31" s="103"/>
      <c r="J31" s="86"/>
      <c r="K31" s="86"/>
      <c r="L31" s="85"/>
      <c r="M31" s="86"/>
      <c r="N31" s="86"/>
    </row>
    <row r="32" spans="1:19" ht="15.6" customHeight="1" x14ac:dyDescent="0.2">
      <c r="A32" s="62"/>
      <c r="B32" s="104" t="s">
        <v>109</v>
      </c>
      <c r="C32" s="60"/>
      <c r="D32" s="60"/>
      <c r="E32" s="60"/>
      <c r="F32" s="57"/>
      <c r="G32" s="60"/>
      <c r="H32" s="105">
        <f>SUM(H28:H30)</f>
        <v>3836749</v>
      </c>
      <c r="I32" s="106"/>
      <c r="J32" s="106">
        <f>SUM(J28:J30)</f>
        <v>4225510</v>
      </c>
      <c r="K32" s="106"/>
      <c r="L32" s="105">
        <f>SUM(L28:L30)</f>
        <v>4063283</v>
      </c>
      <c r="M32" s="106"/>
      <c r="N32" s="106">
        <f>SUM(N28:N30)</f>
        <v>10783819</v>
      </c>
    </row>
    <row r="33" spans="1:14" ht="15.6" customHeight="1" x14ac:dyDescent="0.2">
      <c r="A33" s="60" t="s">
        <v>134</v>
      </c>
      <c r="B33" s="62"/>
      <c r="C33" s="60"/>
      <c r="D33" s="60"/>
      <c r="E33" s="60"/>
      <c r="F33" s="57"/>
      <c r="G33" s="60"/>
      <c r="H33" s="85"/>
      <c r="I33" s="86"/>
      <c r="J33" s="86"/>
      <c r="K33" s="86"/>
      <c r="L33" s="85"/>
      <c r="M33" s="86"/>
      <c r="N33" s="86"/>
    </row>
    <row r="34" spans="1:14" ht="15.6" customHeight="1" x14ac:dyDescent="0.2">
      <c r="A34" s="60"/>
      <c r="B34" s="60" t="s">
        <v>54</v>
      </c>
      <c r="C34" s="60"/>
      <c r="D34" s="60"/>
      <c r="E34" s="60"/>
      <c r="F34" s="57">
        <v>14</v>
      </c>
      <c r="G34" s="60"/>
      <c r="H34" s="101">
        <v>591288</v>
      </c>
      <c r="I34" s="98"/>
      <c r="J34" s="102">
        <v>263170</v>
      </c>
      <c r="K34" s="99"/>
      <c r="L34" s="101">
        <v>0</v>
      </c>
      <c r="M34" s="98"/>
      <c r="N34" s="102">
        <v>0</v>
      </c>
    </row>
    <row r="35" spans="1:14" ht="5.0999999999999996" customHeight="1" x14ac:dyDescent="0.2">
      <c r="A35" s="84"/>
      <c r="B35" s="84"/>
      <c r="C35" s="84"/>
      <c r="D35" s="73"/>
      <c r="E35" s="73"/>
      <c r="F35" s="57"/>
      <c r="G35" s="60"/>
      <c r="H35" s="85"/>
      <c r="I35" s="103"/>
      <c r="J35" s="86"/>
      <c r="K35" s="86"/>
      <c r="L35" s="85"/>
      <c r="M35" s="86"/>
      <c r="N35" s="86"/>
    </row>
    <row r="36" spans="1:14" ht="15.6" customHeight="1" x14ac:dyDescent="0.2">
      <c r="A36" s="62" t="s">
        <v>169</v>
      </c>
      <c r="B36" s="60"/>
      <c r="C36" s="60"/>
      <c r="D36" s="60"/>
      <c r="E36" s="60"/>
      <c r="F36" s="57"/>
      <c r="G36" s="60"/>
      <c r="H36" s="105">
        <f>SUM(H32:H35)</f>
        <v>4428037</v>
      </c>
      <c r="I36" s="106"/>
      <c r="J36" s="106">
        <f>SUM(J32:J35)</f>
        <v>4488680</v>
      </c>
      <c r="K36" s="106"/>
      <c r="L36" s="105">
        <f>SUM(L32:L35)</f>
        <v>4063283</v>
      </c>
      <c r="M36" s="106"/>
      <c r="N36" s="106">
        <f>SUM(N32:N35)</f>
        <v>10783819</v>
      </c>
    </row>
    <row r="37" spans="1:14" ht="15.6" customHeight="1" x14ac:dyDescent="0.2">
      <c r="A37" s="60" t="s">
        <v>119</v>
      </c>
      <c r="B37" s="60"/>
      <c r="C37" s="60"/>
      <c r="D37" s="60"/>
      <c r="E37" s="60"/>
      <c r="F37" s="57">
        <v>39</v>
      </c>
      <c r="G37" s="60"/>
      <c r="H37" s="101">
        <f>-194959+37022</f>
        <v>-157937</v>
      </c>
      <c r="I37" s="98"/>
      <c r="J37" s="102">
        <v>-121120</v>
      </c>
      <c r="K37" s="99"/>
      <c r="L37" s="101">
        <v>-23163</v>
      </c>
      <c r="M37" s="98"/>
      <c r="N37" s="102">
        <v>7296</v>
      </c>
    </row>
    <row r="38" spans="1:14" ht="5.0999999999999996" customHeight="1" x14ac:dyDescent="0.2">
      <c r="A38" s="60"/>
      <c r="B38" s="60"/>
      <c r="C38" s="60"/>
      <c r="D38" s="60"/>
      <c r="E38" s="60"/>
      <c r="F38" s="57"/>
      <c r="G38" s="60"/>
      <c r="H38" s="85"/>
      <c r="I38" s="103"/>
      <c r="J38" s="86"/>
      <c r="K38" s="103"/>
      <c r="L38" s="85"/>
      <c r="M38" s="103"/>
      <c r="N38" s="86"/>
    </row>
    <row r="39" spans="1:14" ht="15.6" customHeight="1" x14ac:dyDescent="0.2">
      <c r="A39" s="62" t="s">
        <v>200</v>
      </c>
      <c r="B39" s="62"/>
      <c r="C39" s="60"/>
      <c r="D39" s="60"/>
      <c r="E39" s="60"/>
      <c r="F39" s="57"/>
      <c r="G39" s="60"/>
      <c r="H39" s="85">
        <f>SUM(H36:H38)</f>
        <v>4270100</v>
      </c>
      <c r="I39" s="103"/>
      <c r="J39" s="86">
        <f>SUM(J36:J38)</f>
        <v>4367560</v>
      </c>
      <c r="K39" s="103"/>
      <c r="L39" s="85">
        <f>SUM(L36:L38)</f>
        <v>4040120</v>
      </c>
      <c r="M39" s="103"/>
      <c r="N39" s="86">
        <f>SUM(N36:N38)</f>
        <v>10791115</v>
      </c>
    </row>
    <row r="40" spans="1:14" ht="15.6" customHeight="1" x14ac:dyDescent="0.2">
      <c r="A40" s="60" t="s">
        <v>201</v>
      </c>
      <c r="B40" s="60"/>
      <c r="C40" s="60"/>
      <c r="D40" s="60"/>
      <c r="E40" s="60"/>
      <c r="F40" s="57">
        <v>13</v>
      </c>
      <c r="G40" s="60"/>
      <c r="H40" s="107">
        <v>-102448</v>
      </c>
      <c r="I40" s="103"/>
      <c r="J40" s="108">
        <v>-713090</v>
      </c>
      <c r="K40" s="103"/>
      <c r="L40" s="107">
        <v>0</v>
      </c>
      <c r="M40" s="103"/>
      <c r="N40" s="108">
        <v>0</v>
      </c>
    </row>
    <row r="41" spans="1:14" ht="5.0999999999999996" customHeight="1" x14ac:dyDescent="0.2">
      <c r="A41" s="60"/>
      <c r="B41" s="60"/>
      <c r="C41" s="60"/>
      <c r="D41" s="60"/>
      <c r="E41" s="60"/>
      <c r="F41" s="57"/>
      <c r="G41" s="60"/>
      <c r="H41" s="85"/>
      <c r="I41" s="103"/>
      <c r="J41" s="86"/>
      <c r="K41" s="103"/>
      <c r="L41" s="85"/>
      <c r="M41" s="103"/>
      <c r="N41" s="86"/>
    </row>
    <row r="42" spans="1:14" ht="15.6" customHeight="1" thickBot="1" x14ac:dyDescent="0.25">
      <c r="A42" s="84" t="s">
        <v>202</v>
      </c>
      <c r="B42" s="73"/>
      <c r="C42" s="73"/>
      <c r="D42" s="73"/>
      <c r="E42" s="73"/>
      <c r="F42" s="57"/>
      <c r="G42" s="60"/>
      <c r="H42" s="109">
        <f>SUM(H39:H41)</f>
        <v>4167652</v>
      </c>
      <c r="I42" s="86"/>
      <c r="J42" s="110">
        <f>SUM(J39:J41)</f>
        <v>3654470</v>
      </c>
      <c r="K42" s="86"/>
      <c r="L42" s="109">
        <f>SUM(L39:L41)</f>
        <v>4040120</v>
      </c>
      <c r="M42" s="86"/>
      <c r="N42" s="110">
        <f>SUM(N39:N41)</f>
        <v>10791115</v>
      </c>
    </row>
    <row r="43" spans="1:14" ht="15.6" customHeight="1" thickTop="1" x14ac:dyDescent="0.2">
      <c r="A43" s="84"/>
      <c r="B43" s="84"/>
      <c r="C43" s="84"/>
      <c r="D43" s="73"/>
      <c r="E43" s="73"/>
      <c r="F43" s="57"/>
      <c r="G43" s="60"/>
      <c r="H43" s="111"/>
      <c r="I43" s="112"/>
      <c r="J43" s="113"/>
      <c r="K43" s="114"/>
      <c r="L43" s="111"/>
      <c r="M43" s="114"/>
      <c r="N43" s="113"/>
    </row>
    <row r="44" spans="1:14" ht="15.6" customHeight="1" x14ac:dyDescent="0.2">
      <c r="A44" s="62" t="s">
        <v>189</v>
      </c>
      <c r="B44" s="73"/>
      <c r="C44" s="73"/>
      <c r="D44" s="73"/>
      <c r="E44" s="73"/>
      <c r="F44" s="60"/>
      <c r="G44" s="60"/>
      <c r="H44" s="105"/>
      <c r="I44" s="103"/>
      <c r="J44" s="106"/>
      <c r="K44" s="86"/>
      <c r="L44" s="85"/>
      <c r="M44" s="86"/>
      <c r="N44" s="86"/>
    </row>
    <row r="45" spans="1:14" ht="15.6" customHeight="1" x14ac:dyDescent="0.2">
      <c r="A45" s="88"/>
      <c r="B45" s="88" t="s">
        <v>55</v>
      </c>
      <c r="C45" s="73"/>
      <c r="D45" s="73"/>
      <c r="E45" s="73"/>
      <c r="F45" s="60"/>
      <c r="G45" s="60"/>
      <c r="H45" s="115"/>
      <c r="I45" s="90"/>
      <c r="K45" s="91"/>
      <c r="L45" s="89"/>
      <c r="M45" s="90"/>
      <c r="N45" s="90"/>
    </row>
    <row r="46" spans="1:14" ht="15.6" customHeight="1" x14ac:dyDescent="0.2">
      <c r="A46" s="88"/>
      <c r="B46" s="88"/>
      <c r="C46" s="88" t="s">
        <v>102</v>
      </c>
      <c r="D46" s="73"/>
      <c r="E46" s="73"/>
      <c r="F46" s="60"/>
      <c r="G46" s="60"/>
      <c r="H46" s="89">
        <f>4031868+205-150770+37022</f>
        <v>3918325</v>
      </c>
      <c r="I46" s="90"/>
      <c r="J46" s="90">
        <v>3969301</v>
      </c>
      <c r="K46" s="91"/>
      <c r="L46" s="89">
        <v>4040120</v>
      </c>
      <c r="M46" s="90"/>
      <c r="N46" s="90">
        <v>10791115</v>
      </c>
    </row>
    <row r="47" spans="1:14" ht="15.6" customHeight="1" x14ac:dyDescent="0.2">
      <c r="A47" s="88"/>
      <c r="B47" s="88"/>
      <c r="C47" s="88" t="s">
        <v>132</v>
      </c>
      <c r="D47" s="73"/>
      <c r="E47" s="73"/>
      <c r="F47" s="60"/>
      <c r="G47" s="60"/>
      <c r="H47" s="93">
        <v>-102448</v>
      </c>
      <c r="I47" s="90"/>
      <c r="J47" s="94">
        <v>-713090</v>
      </c>
      <c r="K47" s="91"/>
      <c r="L47" s="93">
        <v>0</v>
      </c>
      <c r="M47" s="90"/>
      <c r="N47" s="94">
        <v>0</v>
      </c>
    </row>
    <row r="48" spans="1:14" ht="5.0999999999999996" customHeight="1" x14ac:dyDescent="0.2">
      <c r="A48" s="88"/>
      <c r="B48" s="88"/>
      <c r="C48" s="73"/>
      <c r="D48" s="73"/>
      <c r="E48" s="73"/>
      <c r="F48" s="60"/>
      <c r="G48" s="60"/>
      <c r="H48" s="89"/>
      <c r="I48" s="90"/>
      <c r="J48" s="90"/>
      <c r="K48" s="91"/>
      <c r="L48" s="89"/>
      <c r="M48" s="90"/>
      <c r="N48" s="90"/>
    </row>
    <row r="49" spans="1:14" ht="15.6" customHeight="1" x14ac:dyDescent="0.2">
      <c r="A49" s="88"/>
      <c r="B49" s="88"/>
      <c r="C49" s="73"/>
      <c r="D49" s="73"/>
      <c r="E49" s="73"/>
      <c r="F49" s="60"/>
      <c r="G49" s="60"/>
      <c r="H49" s="89">
        <f>SUM(H45:H48)</f>
        <v>3815877</v>
      </c>
      <c r="I49" s="90"/>
      <c r="J49" s="90">
        <f>SUM(J45:J48)</f>
        <v>3256211</v>
      </c>
      <c r="K49" s="91"/>
      <c r="L49" s="89">
        <f>SUM(L46:L48)</f>
        <v>4040120</v>
      </c>
      <c r="M49" s="90"/>
      <c r="N49" s="90">
        <f>SUM(N46:N48)</f>
        <v>10791115</v>
      </c>
    </row>
    <row r="50" spans="1:14" ht="15.6" customHeight="1" x14ac:dyDescent="0.2">
      <c r="A50" s="60"/>
      <c r="B50" s="88" t="s">
        <v>44</v>
      </c>
      <c r="C50" s="73"/>
      <c r="D50" s="73"/>
      <c r="E50" s="73"/>
      <c r="F50" s="60"/>
      <c r="G50" s="60"/>
      <c r="H50" s="101">
        <v>351775</v>
      </c>
      <c r="I50" s="98"/>
      <c r="J50" s="102">
        <v>398259</v>
      </c>
      <c r="K50" s="91"/>
      <c r="L50" s="93">
        <v>0</v>
      </c>
      <c r="M50" s="90"/>
      <c r="N50" s="102">
        <v>0</v>
      </c>
    </row>
    <row r="51" spans="1:14" ht="5.0999999999999996" customHeight="1" x14ac:dyDescent="0.2">
      <c r="A51" s="88"/>
      <c r="B51" s="73"/>
      <c r="C51" s="73"/>
      <c r="D51" s="73"/>
      <c r="E51" s="73"/>
      <c r="F51" s="60"/>
      <c r="G51" s="60"/>
      <c r="H51" s="85"/>
      <c r="I51" s="116"/>
      <c r="J51" s="86"/>
      <c r="K51" s="116"/>
      <c r="L51" s="78"/>
      <c r="M51" s="79"/>
      <c r="N51" s="79"/>
    </row>
    <row r="52" spans="1:14" ht="15.6" customHeight="1" thickBot="1" x14ac:dyDescent="0.25">
      <c r="A52" s="84" t="s">
        <v>202</v>
      </c>
      <c r="B52" s="73"/>
      <c r="C52" s="73"/>
      <c r="D52" s="73"/>
      <c r="E52" s="73"/>
      <c r="F52" s="57"/>
      <c r="G52" s="60"/>
      <c r="H52" s="109">
        <f>SUM(H49:H51)</f>
        <v>4167652</v>
      </c>
      <c r="I52" s="86"/>
      <c r="J52" s="110">
        <f>SUM(J49:J51)</f>
        <v>3654470</v>
      </c>
      <c r="K52" s="86"/>
      <c r="L52" s="109">
        <f>SUM(L49:L51)</f>
        <v>4040120</v>
      </c>
      <c r="M52" s="86"/>
      <c r="N52" s="110">
        <f>SUM(N49:N51)</f>
        <v>10791115</v>
      </c>
    </row>
    <row r="53" spans="1:14" ht="15.6" customHeight="1" thickTop="1" x14ac:dyDescent="0.2">
      <c r="A53" s="84"/>
      <c r="B53" s="84"/>
      <c r="C53" s="84"/>
      <c r="D53" s="73"/>
      <c r="E53" s="73"/>
      <c r="F53" s="57"/>
      <c r="G53" s="60"/>
      <c r="H53" s="117"/>
      <c r="I53" s="77"/>
      <c r="J53" s="113"/>
      <c r="K53" s="87"/>
      <c r="L53" s="117"/>
      <c r="M53" s="87"/>
      <c r="N53" s="113"/>
    </row>
    <row r="54" spans="1:14" ht="15.6" customHeight="1" x14ac:dyDescent="0.2">
      <c r="A54" s="84" t="s">
        <v>181</v>
      </c>
      <c r="B54" s="84"/>
      <c r="C54" s="73"/>
      <c r="D54" s="73"/>
      <c r="E54" s="73"/>
      <c r="F54" s="60"/>
      <c r="G54" s="60"/>
      <c r="H54" s="118"/>
      <c r="I54" s="77"/>
      <c r="J54" s="119"/>
      <c r="K54" s="87"/>
      <c r="L54" s="118"/>
      <c r="M54" s="87"/>
      <c r="N54" s="119"/>
    </row>
    <row r="55" spans="1:14" ht="15.6" customHeight="1" x14ac:dyDescent="0.2">
      <c r="A55" s="84"/>
      <c r="B55" s="84" t="s">
        <v>140</v>
      </c>
      <c r="C55" s="73"/>
      <c r="D55" s="73"/>
      <c r="E55" s="73"/>
      <c r="F55" s="57"/>
      <c r="G55" s="60"/>
      <c r="H55" s="120"/>
      <c r="I55" s="61"/>
      <c r="J55" s="121"/>
      <c r="K55" s="61"/>
      <c r="L55" s="122"/>
      <c r="M55" s="61"/>
      <c r="N55" s="61"/>
    </row>
    <row r="56" spans="1:14" ht="15.6" customHeight="1" x14ac:dyDescent="0.2">
      <c r="A56" s="60"/>
      <c r="B56" s="88" t="s">
        <v>182</v>
      </c>
      <c r="C56" s="60"/>
      <c r="D56" s="60"/>
      <c r="E56" s="60"/>
      <c r="F56" s="57">
        <v>40</v>
      </c>
      <c r="G56" s="60"/>
      <c r="H56" s="123"/>
      <c r="I56" s="124"/>
      <c r="J56" s="124"/>
      <c r="L56" s="115"/>
    </row>
    <row r="57" spans="1:14" ht="15.6" customHeight="1" x14ac:dyDescent="0.2">
      <c r="A57" s="60"/>
      <c r="B57" s="88"/>
      <c r="C57" s="60" t="s">
        <v>102</v>
      </c>
      <c r="D57" s="73"/>
      <c r="E57" s="60"/>
      <c r="F57" s="57"/>
      <c r="G57" s="60"/>
      <c r="H57" s="123">
        <v>0.82</v>
      </c>
      <c r="I57" s="124"/>
      <c r="J57" s="124">
        <v>0.83</v>
      </c>
      <c r="K57" s="124"/>
      <c r="L57" s="123">
        <v>0.85</v>
      </c>
      <c r="M57" s="124"/>
      <c r="N57" s="124">
        <v>2.2599999999999998</v>
      </c>
    </row>
    <row r="58" spans="1:14" ht="15.6" customHeight="1" x14ac:dyDescent="0.2">
      <c r="A58" s="60"/>
      <c r="B58" s="88"/>
      <c r="C58" s="60" t="s">
        <v>132</v>
      </c>
      <c r="D58" s="73"/>
      <c r="E58" s="60"/>
      <c r="F58" s="57"/>
      <c r="G58" s="60"/>
      <c r="H58" s="125">
        <v>-0.02</v>
      </c>
      <c r="I58" s="124"/>
      <c r="J58" s="126">
        <v>-0.15</v>
      </c>
      <c r="K58" s="127"/>
      <c r="L58" s="125">
        <v>0</v>
      </c>
      <c r="M58" s="124"/>
      <c r="N58" s="126">
        <v>0</v>
      </c>
    </row>
    <row r="59" spans="1:14" ht="6" customHeight="1" x14ac:dyDescent="0.2">
      <c r="A59" s="60"/>
      <c r="B59" s="88"/>
      <c r="C59" s="60"/>
      <c r="D59" s="73"/>
      <c r="E59" s="60"/>
      <c r="F59" s="57"/>
      <c r="G59" s="60"/>
      <c r="H59" s="128"/>
      <c r="I59" s="124"/>
      <c r="J59" s="129"/>
      <c r="K59" s="127"/>
      <c r="L59" s="128"/>
      <c r="M59" s="124"/>
      <c r="N59" s="129"/>
    </row>
    <row r="60" spans="1:14" ht="15.6" customHeight="1" thickBot="1" x14ac:dyDescent="0.25">
      <c r="A60" s="60"/>
      <c r="B60" s="88"/>
      <c r="C60" s="60" t="s">
        <v>173</v>
      </c>
      <c r="D60" s="60"/>
      <c r="E60" s="60"/>
      <c r="F60" s="57"/>
      <c r="G60" s="60"/>
      <c r="H60" s="130">
        <f>SUM(H57:H58)</f>
        <v>0.79999999999999993</v>
      </c>
      <c r="I60" s="124"/>
      <c r="J60" s="131">
        <f>SUM(J57:J58)</f>
        <v>0.67999999999999994</v>
      </c>
      <c r="K60" s="127"/>
      <c r="L60" s="130">
        <f>SUM(L57:L58)</f>
        <v>0.85</v>
      </c>
      <c r="M60" s="124"/>
      <c r="N60" s="131">
        <f>SUM(N57:N58)</f>
        <v>2.2599999999999998</v>
      </c>
    </row>
    <row r="61" spans="1:14" ht="15.6" customHeight="1" thickTop="1" x14ac:dyDescent="0.2">
      <c r="A61" s="60"/>
      <c r="B61" s="88"/>
      <c r="C61" s="60"/>
      <c r="D61" s="60"/>
      <c r="E61" s="60"/>
      <c r="F61" s="57"/>
      <c r="G61" s="60"/>
      <c r="H61" s="124"/>
      <c r="I61" s="124"/>
      <c r="J61" s="124"/>
      <c r="K61" s="127"/>
      <c r="L61" s="129"/>
      <c r="M61" s="124"/>
      <c r="N61" s="124"/>
    </row>
    <row r="62" spans="1:14" ht="15.6" hidden="1" customHeight="1" x14ac:dyDescent="0.2">
      <c r="A62" s="96"/>
      <c r="B62" s="88"/>
      <c r="C62" s="84"/>
      <c r="D62" s="73"/>
      <c r="E62" s="73"/>
      <c r="F62" s="57"/>
      <c r="G62" s="60"/>
      <c r="H62" s="124">
        <f>H46/4771815</f>
        <v>0.82113933587115173</v>
      </c>
      <c r="I62" s="124">
        <f t="shared" ref="H62:N63" si="0">I46/4771815</f>
        <v>0</v>
      </c>
      <c r="J62" s="124">
        <f t="shared" si="0"/>
        <v>0.83182206351252097</v>
      </c>
      <c r="K62" s="124">
        <f t="shared" si="0"/>
        <v>0</v>
      </c>
      <c r="L62" s="124">
        <f t="shared" si="0"/>
        <v>0.8466631669501018</v>
      </c>
      <c r="M62" s="124">
        <f t="shared" si="0"/>
        <v>0</v>
      </c>
      <c r="N62" s="124">
        <f t="shared" si="0"/>
        <v>2.2614277795765343</v>
      </c>
    </row>
    <row r="63" spans="1:14" ht="15.6" hidden="1" customHeight="1" x14ac:dyDescent="0.2">
      <c r="A63" s="96"/>
      <c r="B63" s="88"/>
      <c r="C63" s="84"/>
      <c r="D63" s="73"/>
      <c r="E63" s="73"/>
      <c r="F63" s="57"/>
      <c r="G63" s="60"/>
      <c r="H63" s="124">
        <f t="shared" si="0"/>
        <v>-2.1469398960353658E-2</v>
      </c>
      <c r="I63" s="124">
        <f t="shared" si="0"/>
        <v>0</v>
      </c>
      <c r="J63" s="124">
        <f t="shared" si="0"/>
        <v>-0.14943789731999249</v>
      </c>
      <c r="K63" s="124">
        <f t="shared" si="0"/>
        <v>0</v>
      </c>
      <c r="L63" s="124">
        <f t="shared" si="0"/>
        <v>0</v>
      </c>
      <c r="M63" s="124">
        <f t="shared" si="0"/>
        <v>0</v>
      </c>
      <c r="N63" s="124">
        <f t="shared" si="0"/>
        <v>0</v>
      </c>
    </row>
    <row r="64" spans="1:14" ht="15.6" hidden="1" customHeight="1" x14ac:dyDescent="0.2">
      <c r="A64" s="96"/>
      <c r="B64" s="88"/>
      <c r="C64" s="84"/>
      <c r="D64" s="73"/>
      <c r="E64" s="73"/>
      <c r="F64" s="57"/>
      <c r="G64" s="60"/>
      <c r="H64" s="124">
        <f>H49/4771815</f>
        <v>0.79966993691079813</v>
      </c>
      <c r="I64" s="124">
        <f t="shared" ref="I64:N64" si="1">I49/4771815</f>
        <v>0</v>
      </c>
      <c r="J64" s="124">
        <f t="shared" si="1"/>
        <v>0.6823841661925284</v>
      </c>
      <c r="K64" s="124">
        <f t="shared" si="1"/>
        <v>0</v>
      </c>
      <c r="L64" s="124">
        <f t="shared" si="1"/>
        <v>0.8466631669501018</v>
      </c>
      <c r="M64" s="124">
        <f t="shared" si="1"/>
        <v>0</v>
      </c>
      <c r="N64" s="124">
        <f t="shared" si="1"/>
        <v>2.2614277795765343</v>
      </c>
    </row>
    <row r="65" spans="1:14" ht="18" customHeight="1" x14ac:dyDescent="0.2">
      <c r="A65" s="60"/>
      <c r="B65" s="88"/>
      <c r="C65" s="132"/>
      <c r="D65" s="133"/>
      <c r="E65" s="133"/>
      <c r="F65" s="133"/>
      <c r="G65" s="133"/>
      <c r="H65" s="133"/>
      <c r="I65" s="133"/>
      <c r="J65" s="133"/>
      <c r="K65" s="133"/>
      <c r="L65" s="133"/>
      <c r="M65" s="133"/>
      <c r="N65" s="133"/>
    </row>
    <row r="66" spans="1:14" ht="15" customHeight="1" x14ac:dyDescent="0.2">
      <c r="A66" s="60"/>
      <c r="B66" s="88"/>
      <c r="C66" s="132"/>
      <c r="D66" s="134"/>
      <c r="E66" s="134"/>
      <c r="F66" s="134"/>
      <c r="G66" s="134"/>
      <c r="H66" s="134"/>
      <c r="I66" s="134"/>
      <c r="J66" s="134"/>
      <c r="K66" s="134"/>
      <c r="L66" s="134"/>
      <c r="M66" s="134"/>
      <c r="N66" s="134"/>
    </row>
    <row r="67" spans="1:14" ht="21.95" customHeight="1" x14ac:dyDescent="0.2">
      <c r="A67" s="259" t="str">
        <f>'BS 6-8'!A59</f>
        <v>The accompanying notes are an integral part of these consolidated and separate financial statements.</v>
      </c>
      <c r="B67" s="259"/>
      <c r="C67" s="259"/>
      <c r="D67" s="259"/>
      <c r="E67" s="259"/>
      <c r="F67" s="259"/>
      <c r="G67" s="259"/>
      <c r="H67" s="259"/>
      <c r="I67" s="259"/>
      <c r="J67" s="259"/>
      <c r="K67" s="259"/>
      <c r="L67" s="259"/>
      <c r="M67" s="259"/>
      <c r="N67" s="259"/>
    </row>
  </sheetData>
  <mergeCells count="5">
    <mergeCell ref="H6:J6"/>
    <mergeCell ref="L6:N6"/>
    <mergeCell ref="H7:J7"/>
    <mergeCell ref="L7:N7"/>
    <mergeCell ref="A67:N67"/>
  </mergeCells>
  <pageMargins left="0.8" right="0.5" top="0.5" bottom="0.6" header="0.49" footer="0.4"/>
  <pageSetup paperSize="9" scale="89" firstPageNumber="9" orientation="portrait" useFirstPageNumber="1" horizontalDpi="1200" verticalDpi="1200" r:id="rId1"/>
  <headerFooter>
    <oddFooter>&amp;R&amp;"Arial,Regular"&amp;9&amp;P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8"/>
  <sheetViews>
    <sheetView zoomScaleNormal="100" zoomScaleSheetLayoutView="100" workbookViewId="0">
      <selection activeCell="D1" sqref="D1:L1048576"/>
    </sheetView>
  </sheetViews>
  <sheetFormatPr defaultColWidth="6.1640625" defaultRowHeight="15.6" customHeight="1" x14ac:dyDescent="0.2"/>
  <cols>
    <col min="1" max="2" width="1.1640625" style="5" customWidth="1"/>
    <col min="3" max="3" width="48.6640625" style="5" customWidth="1"/>
    <col min="4" max="4" width="6.1640625" style="5" customWidth="1"/>
    <col min="5" max="5" width="0.6640625" style="5" customWidth="1"/>
    <col min="6" max="6" width="16.1640625" style="5" customWidth="1"/>
    <col min="7" max="7" width="0.6640625" style="5" customWidth="1"/>
    <col min="8" max="8" width="16.1640625" style="5" customWidth="1"/>
    <col min="9" max="9" width="0.6640625" style="5" customWidth="1"/>
    <col min="10" max="10" width="16.1640625" style="5" customWidth="1"/>
    <col min="11" max="11" width="0.6640625" style="5" customWidth="1"/>
    <col min="12" max="12" width="16.1640625" style="5" customWidth="1"/>
    <col min="13" max="16384" width="6.1640625" style="5"/>
  </cols>
  <sheetData>
    <row r="1" spans="1:12" ht="16.5" customHeight="1" x14ac:dyDescent="0.2">
      <c r="A1" s="1" t="s">
        <v>0</v>
      </c>
      <c r="B1" s="60"/>
      <c r="C1" s="60"/>
      <c r="D1" s="60"/>
      <c r="E1" s="60"/>
      <c r="F1" s="60"/>
      <c r="G1" s="60"/>
      <c r="H1" s="60"/>
      <c r="I1" s="60"/>
      <c r="J1" s="61"/>
      <c r="K1" s="61"/>
      <c r="L1" s="61"/>
    </row>
    <row r="2" spans="1:12" ht="16.5" customHeight="1" x14ac:dyDescent="0.2">
      <c r="A2" s="62" t="s">
        <v>205</v>
      </c>
      <c r="B2" s="62"/>
      <c r="C2" s="62"/>
      <c r="D2" s="62"/>
      <c r="E2" s="62"/>
      <c r="F2" s="62"/>
      <c r="G2" s="62"/>
      <c r="H2" s="62"/>
      <c r="I2" s="62"/>
      <c r="J2" s="136"/>
      <c r="K2" s="136"/>
      <c r="L2" s="136"/>
    </row>
    <row r="3" spans="1:12" ht="16.5" customHeight="1" x14ac:dyDescent="0.2">
      <c r="A3" s="63" t="str">
        <f>+'PL 9'!A3</f>
        <v>For the year ended 31 December 2019</v>
      </c>
      <c r="B3" s="64"/>
      <c r="C3" s="64"/>
      <c r="D3" s="64"/>
      <c r="E3" s="64"/>
      <c r="F3" s="64"/>
      <c r="G3" s="64"/>
      <c r="H3" s="64"/>
      <c r="I3" s="64"/>
      <c r="J3" s="66"/>
      <c r="K3" s="66"/>
      <c r="L3" s="66"/>
    </row>
    <row r="4" spans="1:12" ht="15.6" customHeight="1" x14ac:dyDescent="0.2">
      <c r="A4" s="1"/>
      <c r="B4" s="1"/>
      <c r="C4" s="1"/>
      <c r="D4" s="1"/>
      <c r="E4" s="1"/>
      <c r="F4" s="1"/>
      <c r="G4" s="1"/>
      <c r="H4" s="1"/>
      <c r="I4" s="1"/>
      <c r="J4" s="1"/>
      <c r="K4" s="1"/>
      <c r="L4" s="1"/>
    </row>
    <row r="5" spans="1:12" ht="15.6" customHeight="1" x14ac:dyDescent="0.2">
      <c r="A5" s="1"/>
      <c r="B5" s="1"/>
      <c r="C5" s="1"/>
      <c r="D5" s="1"/>
      <c r="E5" s="1"/>
      <c r="F5" s="1"/>
      <c r="G5" s="1"/>
      <c r="H5" s="1"/>
      <c r="I5" s="1"/>
      <c r="J5" s="1"/>
      <c r="K5" s="1"/>
      <c r="L5" s="1"/>
    </row>
    <row r="6" spans="1:12" ht="15.6" customHeight="1" x14ac:dyDescent="0.2">
      <c r="A6" s="137"/>
      <c r="B6" s="138"/>
      <c r="C6" s="138"/>
      <c r="D6" s="138"/>
      <c r="E6" s="139"/>
      <c r="F6" s="257" t="s">
        <v>139</v>
      </c>
      <c r="G6" s="257"/>
      <c r="H6" s="257"/>
      <c r="I6" s="135"/>
      <c r="J6" s="257" t="s">
        <v>138</v>
      </c>
      <c r="K6" s="257"/>
      <c r="L6" s="257"/>
    </row>
    <row r="7" spans="1:12" ht="15.6" customHeight="1" x14ac:dyDescent="0.2">
      <c r="A7" s="140"/>
      <c r="B7" s="140"/>
      <c r="C7" s="140"/>
      <c r="D7" s="140"/>
      <c r="E7" s="140"/>
      <c r="F7" s="255" t="s">
        <v>212</v>
      </c>
      <c r="G7" s="255"/>
      <c r="H7" s="255"/>
      <c r="I7" s="135"/>
      <c r="J7" s="255" t="s">
        <v>212</v>
      </c>
      <c r="K7" s="255"/>
      <c r="L7" s="255" t="s">
        <v>100</v>
      </c>
    </row>
    <row r="8" spans="1:12" ht="15.6" customHeight="1" x14ac:dyDescent="0.2">
      <c r="A8" s="16"/>
      <c r="B8" s="16"/>
      <c r="C8" s="13"/>
      <c r="D8" s="13"/>
      <c r="E8" s="19"/>
      <c r="F8" s="20" t="s">
        <v>2</v>
      </c>
      <c r="G8" s="19"/>
      <c r="H8" s="20" t="s">
        <v>2</v>
      </c>
      <c r="I8" s="19"/>
      <c r="J8" s="20" t="s">
        <v>2</v>
      </c>
      <c r="K8" s="19"/>
      <c r="L8" s="20" t="s">
        <v>2</v>
      </c>
    </row>
    <row r="9" spans="1:12" ht="15.6" customHeight="1" x14ac:dyDescent="0.2">
      <c r="A9" s="141"/>
      <c r="B9" s="141"/>
      <c r="C9" s="141"/>
      <c r="D9" s="137"/>
      <c r="E9" s="19"/>
      <c r="F9" s="20" t="s">
        <v>137</v>
      </c>
      <c r="G9" s="19"/>
      <c r="H9" s="20" t="s">
        <v>129</v>
      </c>
      <c r="I9" s="19"/>
      <c r="J9" s="20" t="s">
        <v>137</v>
      </c>
      <c r="K9" s="19"/>
      <c r="L9" s="20" t="s">
        <v>129</v>
      </c>
    </row>
    <row r="10" spans="1:12" ht="15.6" customHeight="1" x14ac:dyDescent="0.2">
      <c r="A10" s="137"/>
      <c r="B10" s="137"/>
      <c r="C10" s="137"/>
      <c r="D10" s="72" t="s">
        <v>3</v>
      </c>
      <c r="E10" s="142"/>
      <c r="F10" s="74" t="s">
        <v>98</v>
      </c>
      <c r="G10" s="75"/>
      <c r="H10" s="74" t="s">
        <v>98</v>
      </c>
      <c r="I10" s="75"/>
      <c r="J10" s="74" t="s">
        <v>98</v>
      </c>
      <c r="K10" s="75"/>
      <c r="L10" s="74" t="s">
        <v>98</v>
      </c>
    </row>
    <row r="11" spans="1:12" ht="15.6" customHeight="1" x14ac:dyDescent="0.2">
      <c r="A11" s="137"/>
      <c r="B11" s="137"/>
      <c r="C11" s="137"/>
      <c r="D11" s="57"/>
      <c r="E11" s="143"/>
      <c r="F11" s="144"/>
      <c r="G11" s="143"/>
      <c r="H11" s="145"/>
      <c r="I11" s="146"/>
      <c r="J11" s="144"/>
      <c r="K11" s="143"/>
      <c r="L11" s="145"/>
    </row>
    <row r="12" spans="1:12" ht="15.6" customHeight="1" x14ac:dyDescent="0.2">
      <c r="A12" s="147" t="s">
        <v>202</v>
      </c>
      <c r="B12" s="140"/>
      <c r="C12" s="148"/>
      <c r="D12" s="57"/>
      <c r="E12" s="98"/>
      <c r="F12" s="149">
        <f>'PL 9'!H42</f>
        <v>4167652</v>
      </c>
      <c r="G12" s="150"/>
      <c r="H12" s="151">
        <f>+'PL 9'!J42</f>
        <v>3654470</v>
      </c>
      <c r="I12" s="150"/>
      <c r="J12" s="149">
        <f>'PL 9'!L42</f>
        <v>4040120</v>
      </c>
      <c r="K12" s="150"/>
      <c r="L12" s="151">
        <f>+'PL 9'!N42</f>
        <v>10791115</v>
      </c>
    </row>
    <row r="13" spans="1:12" ht="15.6" customHeight="1" x14ac:dyDescent="0.2">
      <c r="A13" s="147"/>
      <c r="B13" s="140"/>
      <c r="C13" s="148"/>
      <c r="D13" s="148"/>
      <c r="E13" s="98"/>
      <c r="F13" s="152"/>
      <c r="G13" s="150"/>
      <c r="H13" s="153"/>
      <c r="I13" s="150"/>
      <c r="J13" s="152"/>
      <c r="K13" s="150"/>
      <c r="L13" s="153"/>
    </row>
    <row r="14" spans="1:12" ht="15.6" customHeight="1" x14ac:dyDescent="0.2">
      <c r="A14" s="137" t="s">
        <v>107</v>
      </c>
      <c r="B14" s="141"/>
      <c r="C14" s="148"/>
      <c r="D14" s="148"/>
      <c r="E14" s="154"/>
      <c r="F14" s="155"/>
      <c r="G14" s="154"/>
      <c r="H14" s="154"/>
      <c r="I14" s="154"/>
      <c r="J14" s="155"/>
      <c r="K14" s="154"/>
      <c r="L14" s="154"/>
    </row>
    <row r="15" spans="1:12" ht="15.6" customHeight="1" x14ac:dyDescent="0.2">
      <c r="A15" s="147" t="s">
        <v>56</v>
      </c>
      <c r="B15" s="140"/>
      <c r="C15" s="148"/>
      <c r="D15" s="148"/>
      <c r="E15" s="154"/>
      <c r="F15" s="155"/>
      <c r="G15" s="154"/>
      <c r="H15" s="154"/>
      <c r="I15" s="154"/>
      <c r="J15" s="155"/>
      <c r="K15" s="154"/>
      <c r="L15" s="154"/>
    </row>
    <row r="16" spans="1:12" ht="15.6" customHeight="1" x14ac:dyDescent="0.2">
      <c r="A16" s="147"/>
      <c r="B16" s="140" t="s">
        <v>57</v>
      </c>
      <c r="C16" s="148"/>
      <c r="D16" s="148"/>
      <c r="E16" s="154"/>
      <c r="F16" s="155"/>
      <c r="G16" s="154"/>
      <c r="H16" s="154"/>
      <c r="I16" s="154"/>
      <c r="J16" s="155"/>
      <c r="K16" s="154"/>
      <c r="L16" s="154"/>
    </row>
    <row r="17" spans="1:12" ht="15.6" customHeight="1" x14ac:dyDescent="0.2">
      <c r="A17" s="137"/>
      <c r="B17" s="137"/>
      <c r="C17" s="156" t="s">
        <v>244</v>
      </c>
      <c r="D17" s="140"/>
      <c r="E17" s="157"/>
      <c r="F17" s="155"/>
      <c r="J17" s="155"/>
    </row>
    <row r="18" spans="1:12" ht="15.6" customHeight="1" x14ac:dyDescent="0.2">
      <c r="A18" s="147"/>
      <c r="B18" s="140"/>
      <c r="C18" s="140" t="s">
        <v>245</v>
      </c>
      <c r="D18" s="148"/>
      <c r="E18" s="154"/>
      <c r="F18" s="155">
        <f>236204-322</f>
        <v>235882</v>
      </c>
      <c r="G18" s="154"/>
      <c r="H18" s="154">
        <v>61767</v>
      </c>
      <c r="I18" s="154"/>
      <c r="J18" s="155">
        <f>196414+1</f>
        <v>196415</v>
      </c>
      <c r="K18" s="154"/>
      <c r="L18" s="154">
        <v>0</v>
      </c>
    </row>
    <row r="19" spans="1:12" ht="15.6" customHeight="1" x14ac:dyDescent="0.2">
      <c r="A19" s="137"/>
      <c r="B19" s="138"/>
      <c r="C19" s="156" t="s">
        <v>199</v>
      </c>
      <c r="D19" s="57">
        <v>14</v>
      </c>
      <c r="E19" s="139"/>
      <c r="F19" s="155">
        <v>-46846</v>
      </c>
      <c r="G19" s="139"/>
      <c r="H19" s="139">
        <v>-208677</v>
      </c>
      <c r="I19" s="139"/>
      <c r="J19" s="155">
        <v>0</v>
      </c>
      <c r="K19" s="139"/>
      <c r="L19" s="139">
        <v>0</v>
      </c>
    </row>
    <row r="20" spans="1:12" ht="15.6" customHeight="1" x14ac:dyDescent="0.2">
      <c r="A20" s="147"/>
      <c r="B20" s="140"/>
      <c r="C20" s="156" t="s">
        <v>120</v>
      </c>
      <c r="D20" s="140"/>
      <c r="E20" s="150"/>
      <c r="F20" s="149">
        <f>-59819-F19</f>
        <v>-12973</v>
      </c>
      <c r="G20" s="150"/>
      <c r="H20" s="151">
        <v>213556</v>
      </c>
      <c r="I20" s="150"/>
      <c r="J20" s="149">
        <v>0</v>
      </c>
      <c r="K20" s="150"/>
      <c r="L20" s="151">
        <v>0</v>
      </c>
    </row>
    <row r="21" spans="1:12" ht="15.6" customHeight="1" x14ac:dyDescent="0.2">
      <c r="A21" s="147"/>
      <c r="B21" s="140"/>
      <c r="C21" s="140"/>
      <c r="D21" s="140"/>
      <c r="E21" s="150"/>
      <c r="F21" s="152"/>
      <c r="G21" s="150"/>
      <c r="H21" s="153"/>
      <c r="I21" s="150"/>
      <c r="J21" s="152"/>
      <c r="K21" s="150"/>
      <c r="L21" s="153"/>
    </row>
    <row r="22" spans="1:12" ht="15.6" customHeight="1" x14ac:dyDescent="0.2">
      <c r="A22" s="147"/>
      <c r="B22" s="140"/>
      <c r="C22" s="140" t="s">
        <v>123</v>
      </c>
      <c r="D22" s="140"/>
      <c r="E22" s="150"/>
      <c r="F22" s="152"/>
      <c r="G22" s="150"/>
      <c r="H22" s="153"/>
      <c r="I22" s="150"/>
      <c r="J22" s="152"/>
      <c r="K22" s="150"/>
      <c r="L22" s="153"/>
    </row>
    <row r="23" spans="1:12" ht="15.6" customHeight="1" x14ac:dyDescent="0.2">
      <c r="A23" s="147"/>
      <c r="B23" s="140"/>
      <c r="C23" s="140" t="s">
        <v>124</v>
      </c>
      <c r="D23" s="140"/>
      <c r="E23" s="150"/>
      <c r="F23" s="149">
        <f>SUM(F18:F20)</f>
        <v>176063</v>
      </c>
      <c r="G23" s="150"/>
      <c r="H23" s="151">
        <f>SUM(H18:H20)</f>
        <v>66646</v>
      </c>
      <c r="I23" s="150"/>
      <c r="J23" s="149">
        <f>SUM(J18:J20)</f>
        <v>196415</v>
      </c>
      <c r="K23" s="150"/>
      <c r="L23" s="151">
        <f>SUM(L18:L20)</f>
        <v>0</v>
      </c>
    </row>
    <row r="24" spans="1:12" ht="15.6" customHeight="1" x14ac:dyDescent="0.2">
      <c r="A24" s="147"/>
      <c r="B24" s="140"/>
      <c r="C24" s="140"/>
      <c r="D24" s="140"/>
      <c r="E24" s="150"/>
      <c r="F24" s="152"/>
      <c r="G24" s="150"/>
      <c r="H24" s="153"/>
      <c r="I24" s="150"/>
      <c r="J24" s="152"/>
      <c r="K24" s="150"/>
      <c r="L24" s="153"/>
    </row>
    <row r="25" spans="1:12" ht="15.6" customHeight="1" x14ac:dyDescent="0.2">
      <c r="A25" s="147" t="s">
        <v>58</v>
      </c>
      <c r="B25" s="140"/>
      <c r="C25" s="148"/>
      <c r="D25" s="148"/>
      <c r="E25" s="154"/>
      <c r="F25" s="155"/>
      <c r="G25" s="154"/>
      <c r="H25" s="154"/>
      <c r="I25" s="154"/>
      <c r="J25" s="155"/>
      <c r="K25" s="154"/>
      <c r="L25" s="154"/>
    </row>
    <row r="26" spans="1:12" ht="15.6" customHeight="1" x14ac:dyDescent="0.2">
      <c r="A26" s="147"/>
      <c r="B26" s="140" t="s">
        <v>57</v>
      </c>
      <c r="C26" s="148"/>
      <c r="D26" s="148"/>
      <c r="E26" s="154"/>
      <c r="F26" s="155"/>
      <c r="G26" s="154"/>
      <c r="H26" s="154"/>
      <c r="I26" s="154"/>
      <c r="J26" s="155"/>
      <c r="K26" s="154"/>
      <c r="L26" s="154"/>
    </row>
    <row r="27" spans="1:12" ht="15.6" customHeight="1" x14ac:dyDescent="0.2">
      <c r="A27" s="147"/>
      <c r="B27" s="140"/>
      <c r="C27" s="156" t="s">
        <v>125</v>
      </c>
      <c r="D27" s="148"/>
      <c r="E27" s="154"/>
      <c r="F27" s="155"/>
      <c r="G27" s="154"/>
      <c r="H27" s="154"/>
      <c r="I27" s="154"/>
      <c r="J27" s="155"/>
      <c r="K27" s="154"/>
      <c r="L27" s="154"/>
    </row>
    <row r="28" spans="1:12" ht="15.6" customHeight="1" x14ac:dyDescent="0.2">
      <c r="A28" s="147"/>
      <c r="B28" s="140"/>
      <c r="C28" s="140" t="s">
        <v>126</v>
      </c>
      <c r="D28" s="148"/>
      <c r="E28" s="154"/>
      <c r="F28" s="155">
        <v>-2163482</v>
      </c>
      <c r="G28" s="154"/>
      <c r="H28" s="154">
        <v>-1224938</v>
      </c>
      <c r="I28" s="154"/>
      <c r="J28" s="152">
        <v>0</v>
      </c>
      <c r="K28" s="154"/>
      <c r="L28" s="154">
        <v>0</v>
      </c>
    </row>
    <row r="29" spans="1:12" ht="15.6" customHeight="1" x14ac:dyDescent="0.2">
      <c r="A29" s="147"/>
      <c r="B29" s="140"/>
      <c r="C29" s="156" t="s">
        <v>154</v>
      </c>
      <c r="D29" s="148"/>
      <c r="E29" s="154"/>
      <c r="F29" s="155"/>
      <c r="G29" s="154"/>
      <c r="H29" s="154"/>
      <c r="I29" s="154"/>
      <c r="J29" s="152"/>
      <c r="K29" s="154"/>
      <c r="L29" s="154"/>
    </row>
    <row r="30" spans="1:12" ht="15.6" customHeight="1" x14ac:dyDescent="0.2">
      <c r="A30" s="147"/>
      <c r="B30" s="140"/>
      <c r="C30" s="140" t="s">
        <v>147</v>
      </c>
      <c r="D30" s="148"/>
      <c r="E30" s="154"/>
      <c r="F30" s="155">
        <f>4534+1</f>
        <v>4535</v>
      </c>
      <c r="G30" s="154"/>
      <c r="H30" s="153">
        <v>59010</v>
      </c>
      <c r="I30" s="154"/>
      <c r="J30" s="152">
        <v>0</v>
      </c>
      <c r="K30" s="154"/>
      <c r="L30" s="154">
        <v>61302</v>
      </c>
    </row>
    <row r="31" spans="1:12" ht="15.6" customHeight="1" x14ac:dyDescent="0.2">
      <c r="A31" s="147"/>
      <c r="B31" s="140"/>
      <c r="C31" s="156" t="s">
        <v>165</v>
      </c>
      <c r="D31" s="148"/>
      <c r="E31" s="154"/>
      <c r="F31" s="155"/>
      <c r="G31" s="154"/>
      <c r="H31" s="153"/>
      <c r="I31" s="154"/>
      <c r="J31" s="152"/>
      <c r="K31" s="154"/>
      <c r="L31" s="154"/>
    </row>
    <row r="32" spans="1:12" ht="15.6" customHeight="1" x14ac:dyDescent="0.2">
      <c r="A32" s="147"/>
      <c r="B32" s="140"/>
      <c r="C32" s="156" t="s">
        <v>164</v>
      </c>
      <c r="D32" s="148"/>
      <c r="E32" s="154"/>
      <c r="F32" s="155">
        <v>0</v>
      </c>
      <c r="G32" s="154"/>
      <c r="H32" s="153">
        <v>-27633</v>
      </c>
      <c r="I32" s="154"/>
      <c r="J32" s="152">
        <v>0</v>
      </c>
      <c r="K32" s="154"/>
      <c r="L32" s="154">
        <v>-27633</v>
      </c>
    </row>
    <row r="33" spans="1:12" ht="15.6" customHeight="1" x14ac:dyDescent="0.2">
      <c r="A33" s="147"/>
      <c r="B33" s="140"/>
      <c r="C33" s="156" t="s">
        <v>150</v>
      </c>
      <c r="D33" s="148"/>
      <c r="E33" s="154"/>
      <c r="F33" s="152"/>
      <c r="G33" s="150"/>
      <c r="H33" s="153"/>
      <c r="I33" s="150"/>
      <c r="J33" s="152"/>
      <c r="K33" s="150"/>
      <c r="L33" s="153"/>
    </row>
    <row r="34" spans="1:12" ht="15.6" customHeight="1" x14ac:dyDescent="0.2">
      <c r="A34" s="147"/>
      <c r="B34" s="140"/>
      <c r="C34" s="140" t="s">
        <v>147</v>
      </c>
      <c r="D34" s="57">
        <v>33</v>
      </c>
      <c r="E34" s="154"/>
      <c r="F34" s="152">
        <f>2067390-38935</f>
        <v>2028455</v>
      </c>
      <c r="G34" s="150"/>
      <c r="H34" s="153">
        <v>0</v>
      </c>
      <c r="I34" s="150"/>
      <c r="J34" s="152">
        <f>2239941-6679</f>
        <v>2233262</v>
      </c>
      <c r="K34" s="150"/>
      <c r="L34" s="153">
        <v>0</v>
      </c>
    </row>
    <row r="35" spans="1:12" ht="16.5" customHeight="1" x14ac:dyDescent="0.2">
      <c r="A35" s="147"/>
      <c r="B35" s="140"/>
      <c r="C35" s="156" t="s">
        <v>146</v>
      </c>
      <c r="D35" s="148"/>
      <c r="E35" s="154"/>
      <c r="F35" s="152"/>
      <c r="G35" s="150"/>
      <c r="H35" s="153"/>
      <c r="I35" s="150"/>
      <c r="J35" s="152"/>
      <c r="K35" s="150"/>
      <c r="L35" s="153"/>
    </row>
    <row r="36" spans="1:12" ht="16.5" customHeight="1" x14ac:dyDescent="0.2">
      <c r="A36" s="147"/>
      <c r="B36" s="140"/>
      <c r="C36" s="140" t="s">
        <v>147</v>
      </c>
      <c r="D36" s="57">
        <v>33</v>
      </c>
      <c r="E36" s="154"/>
      <c r="F36" s="149">
        <f>-2096119+38935</f>
        <v>-2057184</v>
      </c>
      <c r="G36" s="150"/>
      <c r="H36" s="151">
        <v>0</v>
      </c>
      <c r="I36" s="150"/>
      <c r="J36" s="149">
        <f>-2131297+6679</f>
        <v>-2124618</v>
      </c>
      <c r="K36" s="150"/>
      <c r="L36" s="151">
        <v>0</v>
      </c>
    </row>
    <row r="37" spans="1:12" ht="15.6" customHeight="1" x14ac:dyDescent="0.2">
      <c r="A37" s="147"/>
      <c r="B37" s="140"/>
      <c r="C37" s="140"/>
      <c r="D37" s="140"/>
      <c r="E37" s="150"/>
      <c r="F37" s="152"/>
      <c r="G37" s="150"/>
      <c r="H37" s="153"/>
      <c r="I37" s="150"/>
      <c r="J37" s="152"/>
      <c r="K37" s="150"/>
      <c r="L37" s="153"/>
    </row>
    <row r="38" spans="1:12" ht="15.6" customHeight="1" x14ac:dyDescent="0.2">
      <c r="A38" s="147"/>
      <c r="B38" s="140"/>
      <c r="C38" s="140" t="s">
        <v>122</v>
      </c>
      <c r="D38" s="140"/>
      <c r="E38" s="150"/>
      <c r="F38" s="152"/>
      <c r="G38" s="150"/>
      <c r="H38" s="153"/>
      <c r="I38" s="150"/>
      <c r="J38" s="152"/>
      <c r="K38" s="150"/>
      <c r="L38" s="153"/>
    </row>
    <row r="39" spans="1:12" ht="15.6" customHeight="1" x14ac:dyDescent="0.2">
      <c r="A39" s="147"/>
      <c r="B39" s="140"/>
      <c r="C39" s="140" t="s">
        <v>121</v>
      </c>
      <c r="D39" s="140"/>
      <c r="E39" s="150"/>
      <c r="F39" s="149">
        <f>SUM(F27:F36)</f>
        <v>-2187676</v>
      </c>
      <c r="G39" s="150"/>
      <c r="H39" s="151">
        <f>SUM(H27:H36)</f>
        <v>-1193561</v>
      </c>
      <c r="I39" s="150"/>
      <c r="J39" s="149">
        <f>SUM(J27:J36)</f>
        <v>108644</v>
      </c>
      <c r="K39" s="150"/>
      <c r="L39" s="151">
        <f>SUM(L27:L36)</f>
        <v>33669</v>
      </c>
    </row>
    <row r="40" spans="1:12" ht="15.6" customHeight="1" x14ac:dyDescent="0.2">
      <c r="A40" s="147"/>
      <c r="B40" s="140"/>
      <c r="C40" s="148"/>
      <c r="D40" s="148"/>
      <c r="E40" s="154"/>
      <c r="F40" s="158"/>
      <c r="G40" s="154"/>
      <c r="H40" s="150"/>
      <c r="I40" s="154"/>
      <c r="J40" s="158"/>
      <c r="K40" s="154"/>
      <c r="L40" s="150"/>
    </row>
    <row r="41" spans="1:12" ht="15.6" customHeight="1" x14ac:dyDescent="0.2">
      <c r="A41" s="137" t="s">
        <v>174</v>
      </c>
      <c r="B41" s="140"/>
      <c r="C41" s="148"/>
      <c r="D41" s="148"/>
      <c r="E41" s="154"/>
      <c r="F41" s="158"/>
      <c r="G41" s="154"/>
      <c r="H41" s="150"/>
      <c r="I41" s="154"/>
      <c r="J41" s="158"/>
      <c r="K41" s="154"/>
      <c r="L41" s="150"/>
    </row>
    <row r="42" spans="1:12" ht="15.6" customHeight="1" x14ac:dyDescent="0.2">
      <c r="A42" s="137"/>
      <c r="B42" s="141" t="s">
        <v>203</v>
      </c>
      <c r="D42" s="140"/>
      <c r="E42" s="157"/>
      <c r="F42" s="159">
        <f>SUM(F23,F39)</f>
        <v>-2011613</v>
      </c>
      <c r="G42" s="157"/>
      <c r="H42" s="160">
        <f>SUM(H23,H39)</f>
        <v>-1126915</v>
      </c>
      <c r="I42" s="157"/>
      <c r="J42" s="159">
        <f>SUM(J23,J39)</f>
        <v>305059</v>
      </c>
      <c r="K42" s="157"/>
      <c r="L42" s="160">
        <f>SUM(L23,L39)</f>
        <v>33669</v>
      </c>
    </row>
    <row r="43" spans="1:12" ht="15.6" customHeight="1" x14ac:dyDescent="0.2">
      <c r="A43" s="137"/>
      <c r="B43" s="147"/>
      <c r="C43" s="140"/>
      <c r="D43" s="140"/>
      <c r="E43" s="157"/>
      <c r="F43" s="161"/>
      <c r="G43" s="157"/>
      <c r="H43" s="157"/>
      <c r="I43" s="157"/>
      <c r="J43" s="161"/>
      <c r="K43" s="157"/>
      <c r="L43" s="157"/>
    </row>
    <row r="44" spans="1:12" ht="15.6" customHeight="1" thickBot="1" x14ac:dyDescent="0.25">
      <c r="A44" s="137" t="s">
        <v>204</v>
      </c>
      <c r="B44" s="137"/>
      <c r="C44" s="140"/>
      <c r="D44" s="140"/>
      <c r="E44" s="157"/>
      <c r="F44" s="162">
        <f>SUM(F12,F23,F39)</f>
        <v>2156039</v>
      </c>
      <c r="G44" s="157"/>
      <c r="H44" s="163">
        <f>SUM(H12,H23,H39)</f>
        <v>2527555</v>
      </c>
      <c r="I44" s="157"/>
      <c r="J44" s="162">
        <f>SUM(J12,J23,J39)</f>
        <v>4345179</v>
      </c>
      <c r="K44" s="157"/>
      <c r="L44" s="163">
        <f>SUM(L12,L23,L39)</f>
        <v>10824784</v>
      </c>
    </row>
    <row r="45" spans="1:12" ht="15.6" customHeight="1" thickTop="1" x14ac:dyDescent="0.2">
      <c r="A45" s="147"/>
      <c r="B45" s="147"/>
      <c r="C45" s="140"/>
      <c r="D45" s="140"/>
      <c r="E45" s="150"/>
      <c r="F45" s="89"/>
      <c r="G45" s="150"/>
      <c r="H45" s="90"/>
      <c r="I45" s="90"/>
      <c r="J45" s="89"/>
      <c r="K45" s="150"/>
      <c r="L45" s="90"/>
    </row>
    <row r="46" spans="1:12" ht="15.6" customHeight="1" x14ac:dyDescent="0.2">
      <c r="A46" s="147"/>
      <c r="B46" s="138"/>
      <c r="C46" s="138"/>
      <c r="D46" s="138"/>
      <c r="E46" s="90"/>
      <c r="F46" s="155"/>
      <c r="G46" s="90"/>
      <c r="H46" s="154"/>
      <c r="I46" s="90"/>
      <c r="J46" s="155"/>
      <c r="K46" s="139"/>
      <c r="L46" s="154"/>
    </row>
    <row r="47" spans="1:12" ht="15.6" customHeight="1" x14ac:dyDescent="0.2">
      <c r="A47" s="137" t="s">
        <v>252</v>
      </c>
      <c r="B47" s="138"/>
      <c r="C47" s="138"/>
      <c r="D47" s="138"/>
      <c r="E47" s="90"/>
      <c r="F47" s="89"/>
      <c r="G47" s="90"/>
      <c r="H47" s="90"/>
      <c r="I47" s="91"/>
      <c r="J47" s="89"/>
      <c r="K47" s="90"/>
      <c r="L47" s="90"/>
    </row>
    <row r="48" spans="1:12" ht="15.6" customHeight="1" x14ac:dyDescent="0.2">
      <c r="A48" s="140"/>
      <c r="B48" s="147" t="s">
        <v>59</v>
      </c>
      <c r="C48" s="138"/>
      <c r="D48" s="138"/>
      <c r="E48" s="139"/>
      <c r="F48" s="158">
        <f>'EQ 11'!AB41</f>
        <v>1807737</v>
      </c>
      <c r="G48" s="139"/>
      <c r="H48" s="139">
        <v>2133675</v>
      </c>
      <c r="I48" s="139"/>
      <c r="J48" s="155">
        <f>4345178+1</f>
        <v>4345179</v>
      </c>
      <c r="K48" s="139"/>
      <c r="L48" s="139">
        <v>10824784</v>
      </c>
    </row>
    <row r="49" spans="1:12" ht="15.6" customHeight="1" x14ac:dyDescent="0.2">
      <c r="A49" s="140"/>
      <c r="B49" s="147" t="s">
        <v>44</v>
      </c>
      <c r="C49" s="138"/>
      <c r="D49" s="138"/>
      <c r="E49" s="139"/>
      <c r="F49" s="159">
        <f>'EQ 11'!AD41</f>
        <v>348302</v>
      </c>
      <c r="G49" s="139"/>
      <c r="H49" s="164">
        <v>393880</v>
      </c>
      <c r="I49" s="139"/>
      <c r="J49" s="159">
        <v>0</v>
      </c>
      <c r="K49" s="139"/>
      <c r="L49" s="164">
        <v>0</v>
      </c>
    </row>
    <row r="50" spans="1:12" ht="15.6" customHeight="1" x14ac:dyDescent="0.2">
      <c r="A50" s="147"/>
      <c r="B50" s="138"/>
      <c r="C50" s="138"/>
      <c r="D50" s="138"/>
      <c r="E50" s="157"/>
      <c r="F50" s="161"/>
      <c r="G50" s="157"/>
      <c r="H50" s="157"/>
      <c r="I50" s="157"/>
      <c r="J50" s="161"/>
      <c r="K50" s="139"/>
      <c r="L50" s="157"/>
    </row>
    <row r="51" spans="1:12" ht="15.6" customHeight="1" thickBot="1" x14ac:dyDescent="0.25">
      <c r="A51" s="137" t="s">
        <v>204</v>
      </c>
      <c r="B51" s="138"/>
      <c r="C51" s="138"/>
      <c r="D51" s="138"/>
      <c r="E51" s="139"/>
      <c r="F51" s="165">
        <f>SUM(F48:F49)</f>
        <v>2156039</v>
      </c>
      <c r="G51" s="139"/>
      <c r="H51" s="166">
        <f>SUM(H48:H49)</f>
        <v>2527555</v>
      </c>
      <c r="I51" s="139"/>
      <c r="J51" s="165">
        <f>SUM(J48:J50)</f>
        <v>4345179</v>
      </c>
      <c r="K51" s="139"/>
      <c r="L51" s="166">
        <f>SUM(L48:L49)</f>
        <v>10824784</v>
      </c>
    </row>
    <row r="52" spans="1:12" ht="15.6" customHeight="1" thickTop="1" x14ac:dyDescent="0.2">
      <c r="A52" s="137"/>
      <c r="B52" s="138"/>
      <c r="C52" s="138"/>
      <c r="D52" s="138"/>
      <c r="E52" s="139"/>
      <c r="F52" s="167"/>
      <c r="G52" s="139"/>
      <c r="H52" s="167"/>
      <c r="I52" s="139"/>
      <c r="J52" s="167"/>
      <c r="K52" s="139"/>
      <c r="L52" s="167"/>
    </row>
    <row r="53" spans="1:12" ht="6" customHeight="1" x14ac:dyDescent="0.2">
      <c r="B53" s="132"/>
      <c r="C53" s="133"/>
      <c r="D53" s="133"/>
      <c r="E53" s="133"/>
      <c r="F53" s="133"/>
      <c r="G53" s="133"/>
      <c r="H53" s="133"/>
      <c r="I53" s="133"/>
      <c r="J53" s="133"/>
      <c r="K53" s="133"/>
      <c r="L53" s="133"/>
    </row>
    <row r="54" spans="1:12" ht="33" customHeight="1" x14ac:dyDescent="0.2">
      <c r="B54" s="132"/>
      <c r="C54" s="133"/>
      <c r="D54" s="133"/>
      <c r="E54" s="133"/>
      <c r="F54" s="133"/>
      <c r="G54" s="133"/>
      <c r="H54" s="133"/>
      <c r="I54" s="133"/>
      <c r="J54" s="133"/>
      <c r="K54" s="133"/>
      <c r="L54" s="133"/>
    </row>
    <row r="55" spans="1:12" ht="24.75" customHeight="1" x14ac:dyDescent="0.2">
      <c r="B55" s="132"/>
      <c r="C55" s="133"/>
      <c r="D55" s="133"/>
      <c r="E55" s="133"/>
      <c r="F55" s="133"/>
      <c r="G55" s="133"/>
      <c r="H55" s="133"/>
      <c r="I55" s="133"/>
      <c r="J55" s="133"/>
      <c r="K55" s="133"/>
      <c r="L55" s="133"/>
    </row>
    <row r="56" spans="1:12" ht="15.6" customHeight="1" x14ac:dyDescent="0.2">
      <c r="A56" s="137"/>
      <c r="B56" s="138"/>
      <c r="C56" s="138"/>
      <c r="D56" s="138"/>
      <c r="E56" s="139"/>
      <c r="F56" s="139"/>
      <c r="G56" s="139"/>
      <c r="H56" s="139"/>
      <c r="I56" s="139"/>
      <c r="J56" s="139"/>
      <c r="K56" s="139"/>
      <c r="L56" s="139"/>
    </row>
    <row r="57" spans="1:12" ht="10.5" customHeight="1" x14ac:dyDescent="0.2">
      <c r="A57" s="137"/>
      <c r="B57" s="138"/>
      <c r="C57" s="138"/>
      <c r="D57" s="138"/>
      <c r="E57" s="139"/>
      <c r="F57" s="139"/>
      <c r="G57" s="139"/>
      <c r="H57" s="139"/>
      <c r="I57" s="139"/>
      <c r="J57" s="139"/>
      <c r="K57" s="139"/>
      <c r="L57" s="139"/>
    </row>
    <row r="58" spans="1:12" ht="21.95" customHeight="1" x14ac:dyDescent="0.2">
      <c r="A58" s="259" t="str">
        <f>'BS 6-8'!A59</f>
        <v>The accompanying notes are an integral part of these consolidated and separate financial statements.</v>
      </c>
      <c r="B58" s="259"/>
      <c r="C58" s="259"/>
      <c r="D58" s="259"/>
      <c r="E58" s="259"/>
      <c r="F58" s="259"/>
      <c r="G58" s="259"/>
      <c r="H58" s="259"/>
      <c r="I58" s="259"/>
      <c r="J58" s="259"/>
      <c r="K58" s="259"/>
      <c r="L58" s="259"/>
    </row>
  </sheetData>
  <mergeCells count="5">
    <mergeCell ref="F6:H6"/>
    <mergeCell ref="J6:L6"/>
    <mergeCell ref="F7:H7"/>
    <mergeCell ref="J7:L7"/>
    <mergeCell ref="A58:L58"/>
  </mergeCells>
  <pageMargins left="0.8" right="0.5" top="0.5" bottom="0.6" header="0.49" footer="0.4"/>
  <pageSetup paperSize="9" scale="87" firstPageNumber="10" orientation="portrait"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50"/>
  <sheetViews>
    <sheetView zoomScale="84" zoomScaleNormal="84" zoomScaleSheetLayoutView="80" workbookViewId="0">
      <selection activeCell="D1" sqref="D1:AF1048576"/>
    </sheetView>
  </sheetViews>
  <sheetFormatPr defaultColWidth="6.1640625" defaultRowHeight="16.5" customHeight="1" x14ac:dyDescent="0.2"/>
  <cols>
    <col min="1" max="2" width="1.1640625" style="5" customWidth="1"/>
    <col min="3" max="3" width="38.5" style="5" customWidth="1"/>
    <col min="4" max="4" width="7.1640625" style="5" bestFit="1" customWidth="1"/>
    <col min="5" max="5" width="0.5" style="5" customWidth="1"/>
    <col min="6" max="6" width="13.5" style="5" customWidth="1"/>
    <col min="7" max="7" width="0.5" style="5" customWidth="1"/>
    <col min="8" max="8" width="12.6640625" style="5" customWidth="1"/>
    <col min="9" max="9" width="0.5" style="5" customWidth="1"/>
    <col min="10" max="10" width="14.5" style="5" customWidth="1"/>
    <col min="11" max="11" width="0.5" style="5" customWidth="1"/>
    <col min="12" max="12" width="19.5" style="5" bestFit="1" customWidth="1"/>
    <col min="13" max="13" width="0.33203125" style="5" customWidth="1"/>
    <col min="14" max="14" width="15.6640625" style="5" customWidth="1"/>
    <col min="15" max="15" width="0.5" style="5" customWidth="1"/>
    <col min="16" max="16" width="14.1640625" style="5" customWidth="1"/>
    <col min="17" max="17" width="0.5" style="5" customWidth="1"/>
    <col min="18" max="18" width="13.1640625" style="5" bestFit="1" customWidth="1"/>
    <col min="19" max="19" width="0.5" style="5" customWidth="1"/>
    <col min="20" max="20" width="13.6640625" style="5" customWidth="1"/>
    <col min="21" max="21" width="0.5" style="5" customWidth="1"/>
    <col min="22" max="22" width="13.6640625" style="5" bestFit="1" customWidth="1"/>
    <col min="23" max="23" width="0.5" style="5" customWidth="1"/>
    <col min="24" max="24" width="14" style="5" bestFit="1" customWidth="1"/>
    <col min="25" max="25" width="0.5" style="5" customWidth="1"/>
    <col min="26" max="26" width="14" style="5" bestFit="1" customWidth="1"/>
    <col min="27" max="27" width="0.5" style="5" customWidth="1"/>
    <col min="28" max="28" width="14" style="5" bestFit="1" customWidth="1"/>
    <col min="29" max="29" width="0.5" style="5" customWidth="1"/>
    <col min="30" max="30" width="16.6640625" style="5" customWidth="1"/>
    <col min="31" max="31" width="0.5" style="5" customWidth="1"/>
    <col min="32" max="32" width="13.1640625" style="5" customWidth="1"/>
    <col min="33" max="16384" width="6.1640625" style="5"/>
  </cols>
  <sheetData>
    <row r="1" spans="1:32" ht="16.5" customHeight="1" x14ac:dyDescent="0.2">
      <c r="A1" s="1" t="str">
        <f>+'PL 10'!A1</f>
        <v>Thai Union Group Public Company Limited</v>
      </c>
      <c r="B1" s="35"/>
      <c r="C1" s="35"/>
      <c r="D1" s="35"/>
      <c r="E1" s="168"/>
      <c r="F1" s="168"/>
      <c r="G1" s="168"/>
      <c r="H1" s="168"/>
      <c r="I1" s="168"/>
      <c r="J1" s="168"/>
      <c r="K1" s="168"/>
      <c r="L1" s="169"/>
      <c r="M1" s="169"/>
      <c r="N1" s="61"/>
      <c r="O1" s="169"/>
      <c r="P1" s="61"/>
      <c r="Q1" s="169"/>
      <c r="R1" s="169"/>
      <c r="S1" s="169"/>
      <c r="T1" s="61"/>
      <c r="U1" s="169"/>
      <c r="V1" s="61"/>
      <c r="W1" s="169"/>
      <c r="X1" s="61"/>
      <c r="Y1" s="169"/>
      <c r="Z1" s="61"/>
      <c r="AA1" s="169"/>
      <c r="AB1" s="61"/>
      <c r="AC1" s="169"/>
      <c r="AD1" s="61"/>
      <c r="AE1" s="169"/>
      <c r="AF1" s="170"/>
    </row>
    <row r="2" spans="1:32" ht="16.5" customHeight="1" x14ac:dyDescent="0.2">
      <c r="A2" s="171" t="s">
        <v>206</v>
      </c>
      <c r="B2" s="171"/>
      <c r="C2" s="171"/>
      <c r="D2" s="171"/>
      <c r="E2" s="168"/>
      <c r="F2" s="168"/>
      <c r="G2" s="168"/>
      <c r="H2" s="168"/>
      <c r="I2" s="168"/>
      <c r="J2" s="168"/>
      <c r="K2" s="168"/>
      <c r="L2" s="169"/>
      <c r="M2" s="169"/>
      <c r="N2" s="61"/>
      <c r="O2" s="169"/>
      <c r="P2" s="61"/>
      <c r="Q2" s="169"/>
      <c r="R2" s="169"/>
      <c r="S2" s="169"/>
      <c r="T2" s="61"/>
      <c r="U2" s="169"/>
      <c r="V2" s="61"/>
      <c r="W2" s="169"/>
      <c r="X2" s="61"/>
      <c r="Y2" s="169"/>
      <c r="Z2" s="61"/>
      <c r="AA2" s="169"/>
      <c r="AB2" s="61"/>
      <c r="AC2" s="169"/>
      <c r="AD2" s="61"/>
      <c r="AE2" s="169"/>
      <c r="AF2" s="169"/>
    </row>
    <row r="3" spans="1:32" ht="16.5" customHeight="1" x14ac:dyDescent="0.2">
      <c r="A3" s="63" t="str">
        <f>'PL 9'!A3</f>
        <v>For the year ended 31 December 2019</v>
      </c>
      <c r="B3" s="172"/>
      <c r="C3" s="172"/>
      <c r="D3" s="172"/>
      <c r="E3" s="173"/>
      <c r="F3" s="173"/>
      <c r="G3" s="173"/>
      <c r="H3" s="173"/>
      <c r="I3" s="173"/>
      <c r="J3" s="173"/>
      <c r="K3" s="173"/>
      <c r="L3" s="173"/>
      <c r="M3" s="173"/>
      <c r="N3" s="66"/>
      <c r="O3" s="173"/>
      <c r="P3" s="66"/>
      <c r="Q3" s="173"/>
      <c r="R3" s="173"/>
      <c r="S3" s="173"/>
      <c r="T3" s="66"/>
      <c r="U3" s="173"/>
      <c r="V3" s="66"/>
      <c r="W3" s="173"/>
      <c r="X3" s="66"/>
      <c r="Y3" s="173"/>
      <c r="Z3" s="66"/>
      <c r="AA3" s="173"/>
      <c r="AB3" s="66"/>
      <c r="AC3" s="173"/>
      <c r="AD3" s="66"/>
      <c r="AE3" s="173"/>
      <c r="AF3" s="174"/>
    </row>
    <row r="4" spans="1:32" ht="16.5" customHeight="1" x14ac:dyDescent="0.2">
      <c r="A4" s="175"/>
      <c r="B4" s="175"/>
      <c r="C4" s="175"/>
      <c r="D4" s="175"/>
      <c r="E4" s="168"/>
      <c r="F4" s="168"/>
      <c r="G4" s="168"/>
      <c r="H4" s="168"/>
      <c r="I4" s="168"/>
      <c r="J4" s="168"/>
      <c r="K4" s="168"/>
      <c r="L4" s="168"/>
      <c r="M4" s="168"/>
      <c r="N4" s="61"/>
      <c r="O4" s="168"/>
      <c r="P4" s="61"/>
      <c r="Q4" s="168"/>
      <c r="R4" s="168"/>
      <c r="S4" s="168"/>
      <c r="T4" s="61"/>
      <c r="U4" s="168"/>
      <c r="V4" s="61"/>
      <c r="W4" s="168"/>
      <c r="X4" s="61"/>
      <c r="Y4" s="168"/>
      <c r="Z4" s="61"/>
      <c r="AA4" s="168"/>
      <c r="AB4" s="61"/>
      <c r="AC4" s="168"/>
      <c r="AD4" s="61"/>
      <c r="AE4" s="168"/>
      <c r="AF4" s="168"/>
    </row>
    <row r="5" spans="1:32" ht="16.5" customHeight="1" x14ac:dyDescent="0.2">
      <c r="A5" s="175"/>
      <c r="B5" s="175"/>
      <c r="C5" s="175"/>
      <c r="D5" s="175"/>
      <c r="E5" s="168"/>
      <c r="F5" s="168"/>
      <c r="G5" s="168"/>
      <c r="H5" s="168"/>
      <c r="I5" s="168"/>
      <c r="J5" s="168"/>
      <c r="K5" s="168"/>
      <c r="L5" s="168"/>
      <c r="M5" s="168"/>
      <c r="N5" s="61"/>
      <c r="O5" s="168"/>
      <c r="P5" s="61"/>
      <c r="Q5" s="168"/>
      <c r="R5" s="168"/>
      <c r="S5" s="168"/>
      <c r="T5" s="61"/>
      <c r="U5" s="168"/>
      <c r="V5" s="61"/>
      <c r="W5" s="168"/>
      <c r="X5" s="61"/>
      <c r="Y5" s="168"/>
      <c r="Z5" s="61"/>
      <c r="AA5" s="168"/>
      <c r="AB5" s="61"/>
      <c r="AC5" s="168"/>
      <c r="AD5" s="61"/>
      <c r="AE5" s="168"/>
      <c r="AF5" s="168"/>
    </row>
    <row r="6" spans="1:32" ht="16.5" customHeight="1" x14ac:dyDescent="0.2">
      <c r="A6" s="175"/>
      <c r="B6" s="175"/>
      <c r="C6" s="175"/>
      <c r="D6" s="175"/>
      <c r="E6" s="175"/>
      <c r="F6" s="260" t="s">
        <v>211</v>
      </c>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row>
    <row r="7" spans="1:32" ht="16.5" customHeight="1" x14ac:dyDescent="0.2">
      <c r="A7" s="175"/>
      <c r="B7" s="175"/>
      <c r="C7" s="175"/>
      <c r="D7" s="175"/>
      <c r="E7" s="175"/>
      <c r="F7" s="261" t="s">
        <v>60</v>
      </c>
      <c r="G7" s="261"/>
      <c r="H7" s="261"/>
      <c r="I7" s="261"/>
      <c r="J7" s="261"/>
      <c r="K7" s="261"/>
      <c r="L7" s="261"/>
      <c r="M7" s="261"/>
      <c r="N7" s="261"/>
      <c r="O7" s="261"/>
      <c r="P7" s="261"/>
      <c r="Q7" s="261"/>
      <c r="R7" s="261"/>
      <c r="S7" s="261"/>
      <c r="T7" s="261"/>
      <c r="U7" s="261"/>
      <c r="V7" s="261"/>
      <c r="W7" s="261"/>
      <c r="X7" s="261"/>
      <c r="Y7" s="261"/>
      <c r="Z7" s="261"/>
      <c r="AA7" s="261"/>
      <c r="AB7" s="261"/>
      <c r="AC7" s="177"/>
      <c r="AD7" s="177"/>
      <c r="AE7" s="177"/>
      <c r="AF7" s="177"/>
    </row>
    <row r="8" spans="1:32" ht="16.5" customHeight="1" x14ac:dyDescent="0.2">
      <c r="A8" s="178"/>
      <c r="B8" s="178"/>
      <c r="C8" s="178"/>
      <c r="D8" s="178"/>
      <c r="E8" s="179"/>
      <c r="F8" s="77"/>
      <c r="G8" s="179"/>
      <c r="H8" s="77"/>
      <c r="I8" s="179"/>
      <c r="J8" s="260" t="s">
        <v>40</v>
      </c>
      <c r="K8" s="260"/>
      <c r="L8" s="260"/>
      <c r="M8" s="180"/>
      <c r="N8" s="261" t="s">
        <v>43</v>
      </c>
      <c r="O8" s="261"/>
      <c r="P8" s="261"/>
      <c r="Q8" s="261"/>
      <c r="R8" s="261"/>
      <c r="S8" s="261"/>
      <c r="T8" s="261"/>
      <c r="U8" s="261"/>
      <c r="V8" s="261"/>
      <c r="W8" s="261"/>
      <c r="X8" s="261"/>
      <c r="Y8" s="180"/>
      <c r="Z8" s="180"/>
      <c r="AA8" s="180"/>
      <c r="AB8" s="180"/>
      <c r="AC8" s="180"/>
      <c r="AD8" s="180"/>
      <c r="AE8" s="180"/>
      <c r="AF8" s="77"/>
    </row>
    <row r="9" spans="1:32" ht="16.5" customHeight="1" x14ac:dyDescent="0.2">
      <c r="A9" s="178"/>
      <c r="B9" s="178"/>
      <c r="C9" s="178"/>
      <c r="D9" s="178"/>
      <c r="E9" s="180"/>
      <c r="F9" s="169"/>
      <c r="G9" s="180"/>
      <c r="H9" s="169"/>
      <c r="I9" s="180"/>
      <c r="J9" s="177"/>
      <c r="K9" s="177"/>
      <c r="L9" s="177"/>
      <c r="M9" s="181"/>
      <c r="N9" s="180"/>
      <c r="O9" s="181"/>
      <c r="P9" s="180" t="s">
        <v>96</v>
      </c>
      <c r="Q9" s="181"/>
      <c r="R9" s="182"/>
      <c r="S9" s="181"/>
      <c r="T9" s="182"/>
      <c r="U9" s="181"/>
      <c r="V9" s="182" t="s">
        <v>96</v>
      </c>
      <c r="W9" s="181"/>
      <c r="X9" s="182"/>
      <c r="Y9" s="181"/>
      <c r="Z9" s="182"/>
      <c r="AA9" s="181"/>
      <c r="AB9" s="182" t="s">
        <v>61</v>
      </c>
      <c r="AC9" s="181"/>
      <c r="AD9" s="61"/>
      <c r="AE9" s="180"/>
      <c r="AF9" s="180"/>
    </row>
    <row r="10" spans="1:32" ht="16.5" customHeight="1" x14ac:dyDescent="0.2">
      <c r="A10" s="178"/>
      <c r="B10" s="178"/>
      <c r="C10" s="183"/>
      <c r="D10" s="183"/>
      <c r="E10" s="180"/>
      <c r="F10" s="179" t="s">
        <v>62</v>
      </c>
      <c r="G10" s="180"/>
      <c r="H10" s="179" t="s">
        <v>63</v>
      </c>
      <c r="I10" s="180"/>
      <c r="J10" s="180" t="s">
        <v>64</v>
      </c>
      <c r="K10" s="180"/>
      <c r="L10" s="184"/>
      <c r="M10" s="180"/>
      <c r="N10" s="180" t="s">
        <v>108</v>
      </c>
      <c r="O10" s="180"/>
      <c r="P10" s="180" t="s">
        <v>153</v>
      </c>
      <c r="Q10" s="180"/>
      <c r="R10" s="180" t="s">
        <v>145</v>
      </c>
      <c r="S10" s="180"/>
      <c r="T10" s="180"/>
      <c r="U10" s="180"/>
      <c r="V10" s="180" t="s">
        <v>97</v>
      </c>
      <c r="W10" s="180"/>
      <c r="X10" s="182" t="s">
        <v>65</v>
      </c>
      <c r="Y10" s="180"/>
      <c r="Z10" s="180" t="s">
        <v>216</v>
      </c>
      <c r="AA10" s="180"/>
      <c r="AB10" s="180" t="s">
        <v>66</v>
      </c>
      <c r="AC10" s="180"/>
      <c r="AD10" s="182"/>
      <c r="AE10" s="180"/>
      <c r="AF10" s="180"/>
    </row>
    <row r="11" spans="1:32" ht="16.5" customHeight="1" x14ac:dyDescent="0.2">
      <c r="A11" s="178"/>
      <c r="B11" s="178"/>
      <c r="C11" s="183"/>
      <c r="D11" s="185"/>
      <c r="E11" s="180"/>
      <c r="F11" s="179" t="s">
        <v>67</v>
      </c>
      <c r="G11" s="180"/>
      <c r="H11" s="180" t="s">
        <v>68</v>
      </c>
      <c r="I11" s="180"/>
      <c r="J11" s="186" t="s">
        <v>69</v>
      </c>
      <c r="K11" s="87"/>
      <c r="L11" s="184"/>
      <c r="M11" s="87"/>
      <c r="N11" s="180" t="s">
        <v>110</v>
      </c>
      <c r="O11" s="87"/>
      <c r="P11" s="180" t="s">
        <v>83</v>
      </c>
      <c r="Q11" s="87"/>
      <c r="R11" s="180" t="s">
        <v>112</v>
      </c>
      <c r="S11" s="87"/>
      <c r="T11" s="180" t="s">
        <v>111</v>
      </c>
      <c r="U11" s="87"/>
      <c r="V11" s="180" t="s">
        <v>95</v>
      </c>
      <c r="W11" s="87"/>
      <c r="X11" s="180" t="s">
        <v>70</v>
      </c>
      <c r="Y11" s="87"/>
      <c r="Z11" s="180" t="s">
        <v>217</v>
      </c>
      <c r="AA11" s="87"/>
      <c r="AB11" s="180" t="s">
        <v>71</v>
      </c>
      <c r="AC11" s="87"/>
      <c r="AD11" s="180" t="s">
        <v>157</v>
      </c>
      <c r="AE11" s="87"/>
      <c r="AF11" s="180"/>
    </row>
    <row r="12" spans="1:32" ht="16.5" customHeight="1" x14ac:dyDescent="0.2">
      <c r="A12" s="178"/>
      <c r="B12" s="178"/>
      <c r="C12" s="183"/>
      <c r="D12" s="185"/>
      <c r="E12" s="180"/>
      <c r="F12" s="180" t="s">
        <v>72</v>
      </c>
      <c r="G12" s="180"/>
      <c r="H12" s="180" t="s">
        <v>73</v>
      </c>
      <c r="I12" s="180"/>
      <c r="J12" s="180" t="s">
        <v>74</v>
      </c>
      <c r="K12" s="87"/>
      <c r="L12" s="182" t="s">
        <v>42</v>
      </c>
      <c r="M12" s="87"/>
      <c r="N12" s="180" t="s">
        <v>75</v>
      </c>
      <c r="O12" s="87"/>
      <c r="P12" s="180" t="s">
        <v>151</v>
      </c>
      <c r="Q12" s="87"/>
      <c r="R12" s="180" t="s">
        <v>234</v>
      </c>
      <c r="S12" s="180"/>
      <c r="T12" s="180" t="s">
        <v>112</v>
      </c>
      <c r="U12" s="180"/>
      <c r="V12" s="180" t="s">
        <v>76</v>
      </c>
      <c r="W12" s="180"/>
      <c r="X12" s="180" t="s">
        <v>77</v>
      </c>
      <c r="Y12" s="180"/>
      <c r="Z12" s="180" t="s">
        <v>235</v>
      </c>
      <c r="AA12" s="87"/>
      <c r="AB12" s="180" t="s">
        <v>78</v>
      </c>
      <c r="AC12" s="87"/>
      <c r="AD12" s="180" t="s">
        <v>79</v>
      </c>
      <c r="AE12" s="87"/>
      <c r="AF12" s="180" t="s">
        <v>61</v>
      </c>
    </row>
    <row r="13" spans="1:32" ht="16.5" customHeight="1" x14ac:dyDescent="0.2">
      <c r="A13" s="178"/>
      <c r="B13" s="178"/>
      <c r="C13" s="183"/>
      <c r="D13" s="185"/>
      <c r="E13" s="180"/>
      <c r="F13" s="180" t="s">
        <v>99</v>
      </c>
      <c r="G13" s="180"/>
      <c r="H13" s="180" t="s">
        <v>99</v>
      </c>
      <c r="I13" s="180"/>
      <c r="J13" s="180" t="s">
        <v>99</v>
      </c>
      <c r="K13" s="87"/>
      <c r="L13" s="180" t="s">
        <v>99</v>
      </c>
      <c r="M13" s="87"/>
      <c r="N13" s="180" t="s">
        <v>99</v>
      </c>
      <c r="O13" s="87"/>
      <c r="P13" s="180" t="s">
        <v>99</v>
      </c>
      <c r="Q13" s="87"/>
      <c r="R13" s="180" t="s">
        <v>99</v>
      </c>
      <c r="S13" s="87"/>
      <c r="T13" s="180" t="s">
        <v>99</v>
      </c>
      <c r="U13" s="87"/>
      <c r="V13" s="180" t="s">
        <v>99</v>
      </c>
      <c r="W13" s="87"/>
      <c r="X13" s="180" t="s">
        <v>99</v>
      </c>
      <c r="Y13" s="87"/>
      <c r="Z13" s="180" t="s">
        <v>99</v>
      </c>
      <c r="AA13" s="87"/>
      <c r="AB13" s="180" t="s">
        <v>99</v>
      </c>
      <c r="AC13" s="87"/>
      <c r="AD13" s="180" t="s">
        <v>99</v>
      </c>
      <c r="AE13" s="87"/>
      <c r="AF13" s="180" t="s">
        <v>99</v>
      </c>
    </row>
    <row r="14" spans="1:32" ht="16.5" customHeight="1" x14ac:dyDescent="0.2">
      <c r="A14" s="178"/>
      <c r="B14" s="178"/>
      <c r="C14" s="183"/>
      <c r="D14" s="176" t="s">
        <v>3</v>
      </c>
      <c r="E14" s="181"/>
      <c r="F14" s="187" t="s">
        <v>84</v>
      </c>
      <c r="G14" s="181"/>
      <c r="H14" s="187" t="s">
        <v>84</v>
      </c>
      <c r="I14" s="181"/>
      <c r="J14" s="187" t="s">
        <v>84</v>
      </c>
      <c r="K14" s="181"/>
      <c r="L14" s="187" t="s">
        <v>84</v>
      </c>
      <c r="M14" s="181"/>
      <c r="N14" s="187" t="s">
        <v>84</v>
      </c>
      <c r="O14" s="181"/>
      <c r="P14" s="187" t="s">
        <v>84</v>
      </c>
      <c r="Q14" s="181"/>
      <c r="R14" s="187" t="s">
        <v>84</v>
      </c>
      <c r="S14" s="181"/>
      <c r="T14" s="187" t="s">
        <v>84</v>
      </c>
      <c r="U14" s="181"/>
      <c r="V14" s="187" t="s">
        <v>84</v>
      </c>
      <c r="W14" s="181"/>
      <c r="X14" s="187" t="s">
        <v>84</v>
      </c>
      <c r="Y14" s="181"/>
      <c r="Z14" s="187" t="s">
        <v>84</v>
      </c>
      <c r="AA14" s="181"/>
      <c r="AB14" s="187" t="s">
        <v>84</v>
      </c>
      <c r="AC14" s="181"/>
      <c r="AD14" s="187" t="s">
        <v>84</v>
      </c>
      <c r="AE14" s="181"/>
      <c r="AF14" s="187" t="s">
        <v>84</v>
      </c>
    </row>
    <row r="15" spans="1:32" ht="16.5" customHeight="1" x14ac:dyDescent="0.2">
      <c r="A15" s="175"/>
      <c r="B15" s="175"/>
      <c r="C15" s="175"/>
      <c r="D15" s="175"/>
      <c r="E15" s="168"/>
      <c r="F15" s="168"/>
      <c r="G15" s="168"/>
      <c r="H15" s="168"/>
      <c r="I15" s="168"/>
      <c r="J15" s="168"/>
      <c r="K15" s="168"/>
      <c r="L15" s="168"/>
      <c r="M15" s="168"/>
      <c r="N15" s="61"/>
      <c r="O15" s="168"/>
      <c r="P15" s="61"/>
      <c r="Q15" s="168"/>
      <c r="R15" s="61"/>
      <c r="S15" s="168"/>
      <c r="T15" s="61"/>
      <c r="U15" s="168"/>
      <c r="V15" s="61"/>
      <c r="W15" s="168"/>
      <c r="X15" s="61"/>
      <c r="Y15" s="168"/>
      <c r="Z15" s="61"/>
      <c r="AA15" s="168"/>
      <c r="AB15" s="61"/>
      <c r="AC15" s="168"/>
      <c r="AD15" s="61"/>
      <c r="AE15" s="168"/>
      <c r="AF15" s="168"/>
    </row>
    <row r="16" spans="1:32" ht="16.5" customHeight="1" x14ac:dyDescent="0.2">
      <c r="A16" s="183" t="s">
        <v>130</v>
      </c>
      <c r="B16" s="183"/>
      <c r="C16" s="183"/>
      <c r="D16" s="183"/>
      <c r="E16" s="188"/>
      <c r="F16" s="86">
        <v>1192954</v>
      </c>
      <c r="G16" s="86"/>
      <c r="H16" s="86">
        <v>19948329</v>
      </c>
      <c r="I16" s="86"/>
      <c r="J16" s="86">
        <v>149295</v>
      </c>
      <c r="K16" s="86"/>
      <c r="L16" s="86">
        <v>29044995</v>
      </c>
      <c r="M16" s="86"/>
      <c r="N16" s="86">
        <v>-847802</v>
      </c>
      <c r="O16" s="86"/>
      <c r="P16" s="86">
        <v>-35928</v>
      </c>
      <c r="Q16" s="86"/>
      <c r="R16" s="86">
        <v>0</v>
      </c>
      <c r="S16" s="86"/>
      <c r="T16" s="86">
        <v>-2155572</v>
      </c>
      <c r="U16" s="86"/>
      <c r="V16" s="86">
        <v>-3012619</v>
      </c>
      <c r="W16" s="86"/>
      <c r="X16" s="86">
        <f>SUM(N16:V16)</f>
        <v>-6051921</v>
      </c>
      <c r="Y16" s="86"/>
      <c r="Z16" s="86">
        <v>0</v>
      </c>
      <c r="AA16" s="86"/>
      <c r="AB16" s="86">
        <f>SUM(X16,F16:L16,Z16)</f>
        <v>44283652</v>
      </c>
      <c r="AC16" s="86"/>
      <c r="AD16" s="86">
        <v>3767740</v>
      </c>
      <c r="AE16" s="86"/>
      <c r="AF16" s="86">
        <f>SUM(AB16:AD16)</f>
        <v>48051392</v>
      </c>
    </row>
    <row r="17" spans="1:34" ht="16.5" customHeight="1" x14ac:dyDescent="0.2">
      <c r="A17" s="178" t="s">
        <v>127</v>
      </c>
      <c r="B17" s="185"/>
      <c r="C17" s="185"/>
      <c r="D17" s="183"/>
      <c r="E17" s="188"/>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row>
    <row r="18" spans="1:34" ht="16.5" customHeight="1" x14ac:dyDescent="0.2">
      <c r="A18" s="178"/>
      <c r="B18" s="185" t="s">
        <v>131</v>
      </c>
      <c r="C18" s="185"/>
      <c r="D18" s="189"/>
      <c r="E18" s="188"/>
      <c r="F18" s="190">
        <v>0</v>
      </c>
      <c r="G18" s="190"/>
      <c r="H18" s="190">
        <v>0</v>
      </c>
      <c r="I18" s="190"/>
      <c r="J18" s="190">
        <v>0</v>
      </c>
      <c r="K18" s="190"/>
      <c r="L18" s="190">
        <v>0</v>
      </c>
      <c r="M18" s="190"/>
      <c r="N18" s="190">
        <v>0</v>
      </c>
      <c r="O18" s="190"/>
      <c r="P18" s="190">
        <v>0</v>
      </c>
      <c r="Q18" s="190"/>
      <c r="R18" s="190">
        <v>0</v>
      </c>
      <c r="S18" s="190"/>
      <c r="T18" s="190">
        <v>0</v>
      </c>
      <c r="U18" s="190"/>
      <c r="V18" s="190">
        <v>-368485</v>
      </c>
      <c r="W18" s="86"/>
      <c r="X18" s="86">
        <f>SUM(N18:V18)</f>
        <v>-368485</v>
      </c>
      <c r="Y18" s="86"/>
      <c r="Z18" s="86">
        <v>0</v>
      </c>
      <c r="AA18" s="86"/>
      <c r="AB18" s="86">
        <f>SUM(X18,F18:L18,Z18)</f>
        <v>-368485</v>
      </c>
      <c r="AC18" s="86"/>
      <c r="AD18" s="86">
        <v>-14916</v>
      </c>
      <c r="AE18" s="86"/>
      <c r="AF18" s="86">
        <f>SUM(AB18:AD18)</f>
        <v>-383401</v>
      </c>
    </row>
    <row r="19" spans="1:34" ht="16.5" customHeight="1" x14ac:dyDescent="0.2">
      <c r="A19" s="178" t="s">
        <v>80</v>
      </c>
      <c r="B19" s="185"/>
      <c r="C19" s="185"/>
      <c r="D19" s="189"/>
      <c r="E19" s="188"/>
      <c r="F19" s="190">
        <v>0</v>
      </c>
      <c r="G19" s="190"/>
      <c r="H19" s="190">
        <v>0</v>
      </c>
      <c r="I19" s="190"/>
      <c r="J19" s="190">
        <v>0</v>
      </c>
      <c r="K19" s="190"/>
      <c r="L19" s="86">
        <v>-2815371</v>
      </c>
      <c r="M19" s="190"/>
      <c r="N19" s="190">
        <v>0</v>
      </c>
      <c r="O19" s="190"/>
      <c r="P19" s="190">
        <v>0</v>
      </c>
      <c r="Q19" s="190"/>
      <c r="R19" s="190">
        <v>0</v>
      </c>
      <c r="S19" s="190"/>
      <c r="T19" s="190">
        <v>0</v>
      </c>
      <c r="U19" s="190"/>
      <c r="V19" s="190">
        <v>0</v>
      </c>
      <c r="W19" s="86"/>
      <c r="X19" s="86">
        <f>SUM(N19:V19)</f>
        <v>0</v>
      </c>
      <c r="Y19" s="86"/>
      <c r="Z19" s="86">
        <v>0</v>
      </c>
      <c r="AA19" s="86"/>
      <c r="AB19" s="86">
        <f>SUM(X19,F19:L19,Z19)</f>
        <v>-2815371</v>
      </c>
      <c r="AC19" s="86"/>
      <c r="AD19" s="86">
        <v>-886131</v>
      </c>
      <c r="AE19" s="86"/>
      <c r="AF19" s="86">
        <f>SUM(AB19:AD19)</f>
        <v>-3701502</v>
      </c>
    </row>
    <row r="20" spans="1:34" ht="16.5" customHeight="1" x14ac:dyDescent="0.2">
      <c r="A20" s="178" t="s">
        <v>190</v>
      </c>
      <c r="B20" s="185"/>
      <c r="C20" s="185"/>
      <c r="D20" s="189"/>
      <c r="E20" s="188"/>
      <c r="F20" s="190"/>
      <c r="G20" s="190"/>
      <c r="H20" s="190"/>
      <c r="I20" s="190"/>
      <c r="J20" s="190"/>
      <c r="K20" s="190"/>
      <c r="L20" s="86"/>
      <c r="M20" s="190"/>
      <c r="N20" s="190"/>
      <c r="O20" s="190"/>
      <c r="P20" s="190"/>
      <c r="Q20" s="190"/>
      <c r="R20" s="190"/>
      <c r="S20" s="190"/>
      <c r="T20" s="190"/>
      <c r="U20" s="190"/>
      <c r="V20" s="190"/>
      <c r="W20" s="86"/>
      <c r="X20" s="86"/>
      <c r="Y20" s="86"/>
      <c r="Z20" s="86"/>
      <c r="AA20" s="86"/>
      <c r="AB20" s="86"/>
      <c r="AC20" s="86"/>
      <c r="AD20" s="86"/>
      <c r="AE20" s="86"/>
      <c r="AF20" s="86"/>
    </row>
    <row r="21" spans="1:34" ht="16.5" customHeight="1" x14ac:dyDescent="0.2">
      <c r="B21" s="191" t="s">
        <v>207</v>
      </c>
      <c r="C21" s="178"/>
      <c r="D21" s="183"/>
      <c r="E21" s="192"/>
      <c r="F21" s="193">
        <v>0</v>
      </c>
      <c r="G21" s="153"/>
      <c r="H21" s="193">
        <v>0</v>
      </c>
      <c r="I21" s="153"/>
      <c r="J21" s="193">
        <v>0</v>
      </c>
      <c r="K21" s="153"/>
      <c r="L21" s="194">
        <v>3317978</v>
      </c>
      <c r="M21" s="195"/>
      <c r="N21" s="151">
        <v>-1220559</v>
      </c>
      <c r="O21" s="153"/>
      <c r="P21" s="151">
        <v>31377</v>
      </c>
      <c r="Q21" s="153"/>
      <c r="R21" s="151">
        <v>0</v>
      </c>
      <c r="S21" s="153"/>
      <c r="T21" s="151">
        <v>4879</v>
      </c>
      <c r="U21" s="153"/>
      <c r="V21" s="193">
        <v>0</v>
      </c>
      <c r="W21" s="153"/>
      <c r="X21" s="196">
        <f>SUM(N21:V21)</f>
        <v>-1184303</v>
      </c>
      <c r="Y21" s="190"/>
      <c r="Z21" s="196">
        <v>0</v>
      </c>
      <c r="AA21" s="190"/>
      <c r="AB21" s="196">
        <f>SUM(X21,F21:L21,Z21)</f>
        <v>2133675</v>
      </c>
      <c r="AC21" s="190"/>
      <c r="AD21" s="196">
        <v>393880</v>
      </c>
      <c r="AE21" s="190"/>
      <c r="AF21" s="196">
        <f>SUM(AB21:AD21)</f>
        <v>2527555</v>
      </c>
      <c r="AH21" s="197">
        <f>AD21-'PL 10'!H49</f>
        <v>0</v>
      </c>
    </row>
    <row r="22" spans="1:34" ht="16.5" customHeight="1" x14ac:dyDescent="0.2">
      <c r="A22" s="175"/>
      <c r="B22" s="175"/>
      <c r="C22" s="175"/>
      <c r="D22" s="175"/>
      <c r="E22" s="168"/>
      <c r="F22" s="168"/>
      <c r="G22" s="168"/>
      <c r="H22" s="168"/>
      <c r="I22" s="168"/>
      <c r="J22" s="168"/>
      <c r="K22" s="168"/>
      <c r="L22" s="168"/>
      <c r="M22" s="168"/>
      <c r="N22" s="61"/>
      <c r="O22" s="168"/>
      <c r="P22" s="61"/>
      <c r="Q22" s="168"/>
      <c r="R22" s="61"/>
      <c r="S22" s="168"/>
      <c r="T22" s="61"/>
      <c r="U22" s="168"/>
      <c r="V22" s="61"/>
      <c r="W22" s="168"/>
      <c r="X22" s="61"/>
      <c r="Y22" s="168"/>
      <c r="Z22" s="61"/>
      <c r="AA22" s="168"/>
      <c r="AB22" s="61"/>
      <c r="AC22" s="168"/>
      <c r="AD22" s="61"/>
      <c r="AE22" s="168"/>
      <c r="AF22" s="168"/>
    </row>
    <row r="23" spans="1:34" ht="16.5" customHeight="1" thickBot="1" x14ac:dyDescent="0.25">
      <c r="A23" s="171" t="s">
        <v>208</v>
      </c>
      <c r="B23" s="183"/>
      <c r="C23" s="183"/>
      <c r="D23" s="183"/>
      <c r="E23" s="198"/>
      <c r="F23" s="199">
        <f>SUM(F16:F22)</f>
        <v>1192954</v>
      </c>
      <c r="G23" s="153"/>
      <c r="H23" s="199">
        <f>SUM(H16:H22)</f>
        <v>19948329</v>
      </c>
      <c r="I23" s="153"/>
      <c r="J23" s="199">
        <f>SUM(J16:J22)</f>
        <v>149295</v>
      </c>
      <c r="K23" s="153"/>
      <c r="L23" s="199">
        <f>SUM(L16:L22)</f>
        <v>29547602</v>
      </c>
      <c r="M23" s="153"/>
      <c r="N23" s="199">
        <f>SUM(N16:N22)</f>
        <v>-2068361</v>
      </c>
      <c r="O23" s="153"/>
      <c r="P23" s="199">
        <f>SUM(P16:P22)</f>
        <v>-4551</v>
      </c>
      <c r="Q23" s="153"/>
      <c r="R23" s="199">
        <f>SUM(R16:R22)</f>
        <v>0</v>
      </c>
      <c r="S23" s="153"/>
      <c r="T23" s="199">
        <f>SUM(T16:T22)</f>
        <v>-2150693</v>
      </c>
      <c r="U23" s="153"/>
      <c r="V23" s="199">
        <f>SUM(V16:V22)</f>
        <v>-3381104</v>
      </c>
      <c r="W23" s="153"/>
      <c r="X23" s="199">
        <f>SUM(X16:X22)</f>
        <v>-7604709</v>
      </c>
      <c r="Y23" s="153"/>
      <c r="Z23" s="199">
        <f>SUM(Z16:Z22)</f>
        <v>0</v>
      </c>
      <c r="AA23" s="153"/>
      <c r="AB23" s="199">
        <f>SUM(AB16:AB22)</f>
        <v>43233471</v>
      </c>
      <c r="AC23" s="153"/>
      <c r="AD23" s="199">
        <f>SUM(AD16:AD22)</f>
        <v>3260573</v>
      </c>
      <c r="AE23" s="153"/>
      <c r="AF23" s="199">
        <f>SUM(AF16:AF22)</f>
        <v>46494044</v>
      </c>
    </row>
    <row r="24" spans="1:34" ht="16.5" customHeight="1" thickTop="1" x14ac:dyDescent="0.2">
      <c r="A24" s="171"/>
      <c r="B24" s="183"/>
      <c r="C24" s="183"/>
      <c r="D24" s="183"/>
      <c r="E24" s="198"/>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row>
    <row r="25" spans="1:34" ht="16.5" customHeight="1" x14ac:dyDescent="0.2">
      <c r="A25" s="171"/>
      <c r="B25" s="183"/>
      <c r="C25" s="183"/>
      <c r="D25" s="183"/>
      <c r="E25" s="198"/>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row>
    <row r="26" spans="1:34" ht="16.5" customHeight="1" x14ac:dyDescent="0.2">
      <c r="A26" s="183" t="s">
        <v>191</v>
      </c>
      <c r="B26" s="104"/>
      <c r="C26" s="185"/>
      <c r="D26" s="183"/>
      <c r="E26" s="188"/>
      <c r="F26" s="85"/>
      <c r="H26" s="85"/>
      <c r="J26" s="85"/>
      <c r="L26" s="85"/>
      <c r="N26" s="85"/>
      <c r="P26" s="85"/>
      <c r="R26" s="85"/>
      <c r="T26" s="85"/>
      <c r="V26" s="85"/>
      <c r="X26" s="85"/>
      <c r="Z26" s="85"/>
      <c r="AB26" s="85"/>
      <c r="AD26" s="85"/>
      <c r="AF26" s="85"/>
    </row>
    <row r="27" spans="1:34" ht="16.5" customHeight="1" x14ac:dyDescent="0.2">
      <c r="A27" s="183"/>
      <c r="B27" s="104" t="s">
        <v>192</v>
      </c>
      <c r="C27" s="185"/>
      <c r="D27" s="183"/>
      <c r="E27" s="188"/>
      <c r="F27" s="85">
        <v>1192954</v>
      </c>
      <c r="G27" s="86"/>
      <c r="H27" s="85">
        <v>19948329</v>
      </c>
      <c r="I27" s="86"/>
      <c r="J27" s="85">
        <v>149295</v>
      </c>
      <c r="K27" s="86"/>
      <c r="L27" s="85">
        <v>29547602</v>
      </c>
      <c r="M27" s="86"/>
      <c r="N27" s="85">
        <v>-2068361</v>
      </c>
      <c r="O27" s="86"/>
      <c r="P27" s="85">
        <v>-4551</v>
      </c>
      <c r="Q27" s="86"/>
      <c r="R27" s="85">
        <v>0</v>
      </c>
      <c r="S27" s="86"/>
      <c r="T27" s="85">
        <v>-2150693</v>
      </c>
      <c r="U27" s="86"/>
      <c r="V27" s="85">
        <v>-3381104</v>
      </c>
      <c r="W27" s="86"/>
      <c r="X27" s="85">
        <f>SUM(N27:V27)</f>
        <v>-7604709</v>
      </c>
      <c r="Y27" s="86"/>
      <c r="Z27" s="85">
        <v>0</v>
      </c>
      <c r="AA27" s="86"/>
      <c r="AB27" s="85">
        <f>SUM(X27,F27:L27,Z27)</f>
        <v>43233471</v>
      </c>
      <c r="AC27" s="86"/>
      <c r="AD27" s="85">
        <v>3260573</v>
      </c>
      <c r="AE27" s="86"/>
      <c r="AF27" s="85">
        <f>SUM(AB27:AD27)</f>
        <v>46494044</v>
      </c>
    </row>
    <row r="28" spans="1:34" ht="16.5" customHeight="1" x14ac:dyDescent="0.2">
      <c r="A28" s="191" t="s">
        <v>162</v>
      </c>
      <c r="B28" s="183"/>
      <c r="C28" s="183"/>
      <c r="D28" s="183"/>
      <c r="E28" s="198"/>
      <c r="F28" s="85"/>
      <c r="G28" s="86"/>
      <c r="H28" s="85"/>
      <c r="I28" s="86"/>
      <c r="J28" s="85"/>
      <c r="K28" s="86"/>
      <c r="L28" s="85"/>
      <c r="M28" s="86"/>
      <c r="N28" s="85"/>
      <c r="O28" s="86"/>
      <c r="P28" s="85"/>
      <c r="Q28" s="86"/>
      <c r="R28" s="85"/>
      <c r="S28" s="86"/>
      <c r="T28" s="85"/>
      <c r="U28" s="86"/>
      <c r="V28" s="85"/>
      <c r="W28" s="86"/>
      <c r="X28" s="85"/>
      <c r="Y28" s="86"/>
      <c r="Z28" s="85"/>
      <c r="AA28" s="86"/>
      <c r="AB28" s="85"/>
      <c r="AC28" s="86"/>
      <c r="AD28" s="85"/>
      <c r="AE28" s="86"/>
      <c r="AF28" s="85"/>
    </row>
    <row r="29" spans="1:34" ht="16.5" customHeight="1" x14ac:dyDescent="0.2">
      <c r="A29" s="191"/>
      <c r="B29" s="178" t="s">
        <v>163</v>
      </c>
      <c r="C29" s="183"/>
      <c r="D29" s="189">
        <v>5</v>
      </c>
      <c r="E29" s="198"/>
      <c r="F29" s="200">
        <v>0</v>
      </c>
      <c r="G29" s="153"/>
      <c r="H29" s="200">
        <v>0</v>
      </c>
      <c r="I29" s="153"/>
      <c r="J29" s="200">
        <v>0</v>
      </c>
      <c r="K29" s="153"/>
      <c r="L29" s="200">
        <f>-106202-8955-1-214055</f>
        <v>-329213</v>
      </c>
      <c r="M29" s="195"/>
      <c r="N29" s="149">
        <v>1254</v>
      </c>
      <c r="O29" s="153"/>
      <c r="P29" s="149">
        <v>0</v>
      </c>
      <c r="Q29" s="153"/>
      <c r="R29" s="149">
        <v>-232229</v>
      </c>
      <c r="S29" s="153"/>
      <c r="T29" s="149">
        <v>15017</v>
      </c>
      <c r="U29" s="153"/>
      <c r="V29" s="200">
        <v>0</v>
      </c>
      <c r="W29" s="153"/>
      <c r="X29" s="201">
        <f>SUM(N29:V29)</f>
        <v>-215958</v>
      </c>
      <c r="Y29" s="190"/>
      <c r="Z29" s="201">
        <v>0</v>
      </c>
      <c r="AA29" s="190"/>
      <c r="AB29" s="201">
        <f>SUM(X29,F29:L29,Z29)</f>
        <v>-545171</v>
      </c>
      <c r="AC29" s="190"/>
      <c r="AD29" s="201">
        <v>0</v>
      </c>
      <c r="AE29" s="190"/>
      <c r="AF29" s="201">
        <f>SUM(AB29:AD29)</f>
        <v>-545171</v>
      </c>
    </row>
    <row r="30" spans="1:34" ht="16.5" customHeight="1" x14ac:dyDescent="0.2">
      <c r="A30" s="175"/>
      <c r="B30" s="175"/>
      <c r="C30" s="175"/>
      <c r="D30" s="175"/>
      <c r="E30" s="168"/>
      <c r="F30" s="202"/>
      <c r="G30" s="168"/>
      <c r="H30" s="202"/>
      <c r="I30" s="168"/>
      <c r="J30" s="202"/>
      <c r="K30" s="168"/>
      <c r="L30" s="202"/>
      <c r="M30" s="168"/>
      <c r="N30" s="122"/>
      <c r="O30" s="168"/>
      <c r="P30" s="122"/>
      <c r="Q30" s="168"/>
      <c r="R30" s="122"/>
      <c r="S30" s="168"/>
      <c r="T30" s="122"/>
      <c r="U30" s="168"/>
      <c r="V30" s="122"/>
      <c r="W30" s="168"/>
      <c r="X30" s="122"/>
      <c r="Y30" s="168"/>
      <c r="Z30" s="122"/>
      <c r="AA30" s="168"/>
      <c r="AB30" s="122"/>
      <c r="AC30" s="168"/>
      <c r="AD30" s="122"/>
      <c r="AE30" s="168"/>
      <c r="AF30" s="202"/>
    </row>
    <row r="31" spans="1:34" ht="16.5" customHeight="1" x14ac:dyDescent="0.2">
      <c r="A31" s="183" t="s">
        <v>191</v>
      </c>
      <c r="B31" s="183"/>
      <c r="C31" s="183"/>
      <c r="D31" s="183"/>
      <c r="E31" s="198"/>
      <c r="F31" s="85"/>
      <c r="H31" s="85"/>
      <c r="J31" s="85"/>
      <c r="L31" s="85"/>
      <c r="N31" s="85"/>
      <c r="P31" s="85"/>
      <c r="R31" s="85"/>
      <c r="T31" s="85"/>
      <c r="V31" s="85"/>
      <c r="X31" s="85"/>
      <c r="Z31" s="85"/>
      <c r="AB31" s="85"/>
      <c r="AD31" s="85"/>
      <c r="AF31" s="85"/>
    </row>
    <row r="32" spans="1:34" ht="16.5" customHeight="1" x14ac:dyDescent="0.2">
      <c r="A32" s="183"/>
      <c r="B32" s="203" t="s">
        <v>193</v>
      </c>
      <c r="C32" s="183"/>
      <c r="D32" s="183"/>
      <c r="E32" s="198"/>
      <c r="F32" s="85">
        <f>SUM(F27:F30)</f>
        <v>1192954</v>
      </c>
      <c r="G32" s="86"/>
      <c r="H32" s="85">
        <f>SUM(H27:H30)</f>
        <v>19948329</v>
      </c>
      <c r="I32" s="86"/>
      <c r="J32" s="85">
        <f>SUM(J27:J30)</f>
        <v>149295</v>
      </c>
      <c r="K32" s="86"/>
      <c r="L32" s="85">
        <f>SUM(L27:L30)</f>
        <v>29218389</v>
      </c>
      <c r="M32" s="86"/>
      <c r="N32" s="85">
        <f>SUM(N27:N30)</f>
        <v>-2067107</v>
      </c>
      <c r="O32" s="86"/>
      <c r="P32" s="85">
        <f>SUM(P27:P30)</f>
        <v>-4551</v>
      </c>
      <c r="Q32" s="86"/>
      <c r="R32" s="85">
        <f>SUM(R27:R30)</f>
        <v>-232229</v>
      </c>
      <c r="S32" s="86"/>
      <c r="T32" s="85">
        <f>SUM(T27:T30)</f>
        <v>-2135676</v>
      </c>
      <c r="U32" s="86"/>
      <c r="V32" s="85">
        <f>SUM(V27:V30)</f>
        <v>-3381104</v>
      </c>
      <c r="W32" s="86"/>
      <c r="X32" s="85">
        <f>SUM(X27:X30)</f>
        <v>-7820667</v>
      </c>
      <c r="Y32" s="86"/>
      <c r="Z32" s="85">
        <f>SUM(Z27:Z30)</f>
        <v>0</v>
      </c>
      <c r="AA32" s="86"/>
      <c r="AB32" s="85">
        <f>SUM(AB27:AB30)</f>
        <v>42688300</v>
      </c>
      <c r="AC32" s="86"/>
      <c r="AD32" s="85">
        <f>SUM(AD27:AD30)</f>
        <v>3260573</v>
      </c>
      <c r="AE32" s="86"/>
      <c r="AF32" s="85">
        <f>SUM(AF27:AF30)</f>
        <v>45948873</v>
      </c>
    </row>
    <row r="33" spans="1:34" ht="16.5" customHeight="1" x14ac:dyDescent="0.2">
      <c r="A33" s="178" t="s">
        <v>171</v>
      </c>
      <c r="B33" s="185"/>
      <c r="C33" s="185"/>
      <c r="D33" s="189"/>
      <c r="E33" s="188"/>
      <c r="F33" s="204"/>
      <c r="G33" s="190"/>
      <c r="H33" s="204"/>
      <c r="I33" s="190"/>
      <c r="J33" s="204"/>
      <c r="K33" s="190"/>
      <c r="L33" s="204"/>
      <c r="M33" s="190"/>
      <c r="N33" s="204"/>
      <c r="O33" s="190"/>
      <c r="P33" s="204"/>
      <c r="Q33" s="190"/>
      <c r="R33" s="204"/>
      <c r="S33" s="190"/>
      <c r="T33" s="204"/>
      <c r="U33" s="190"/>
      <c r="V33" s="204"/>
      <c r="W33" s="86"/>
      <c r="X33" s="85"/>
      <c r="Y33" s="86"/>
      <c r="Z33" s="85"/>
      <c r="AA33" s="86"/>
      <c r="AB33" s="85"/>
      <c r="AC33" s="86"/>
      <c r="AD33" s="85"/>
      <c r="AE33" s="86"/>
      <c r="AF33" s="85"/>
    </row>
    <row r="34" spans="1:34" ht="16.5" customHeight="1" x14ac:dyDescent="0.2">
      <c r="A34" s="178"/>
      <c r="B34" s="185" t="s">
        <v>131</v>
      </c>
      <c r="C34" s="185"/>
      <c r="D34" s="189"/>
      <c r="E34" s="188"/>
      <c r="F34" s="204">
        <v>0</v>
      </c>
      <c r="G34" s="190"/>
      <c r="H34" s="204">
        <v>0</v>
      </c>
      <c r="I34" s="190"/>
      <c r="J34" s="204">
        <v>0</v>
      </c>
      <c r="K34" s="190"/>
      <c r="L34" s="204">
        <v>0</v>
      </c>
      <c r="M34" s="190"/>
      <c r="N34" s="204">
        <v>0</v>
      </c>
      <c r="O34" s="190"/>
      <c r="P34" s="204">
        <v>0</v>
      </c>
      <c r="Q34" s="190"/>
      <c r="R34" s="204">
        <v>0</v>
      </c>
      <c r="S34" s="190"/>
      <c r="T34" s="204">
        <v>0</v>
      </c>
      <c r="U34" s="190"/>
      <c r="V34" s="204">
        <v>0</v>
      </c>
      <c r="W34" s="86"/>
      <c r="X34" s="85">
        <f>SUM(N34:V34)</f>
        <v>0</v>
      </c>
      <c r="Y34" s="86"/>
      <c r="Z34" s="85">
        <v>0</v>
      </c>
      <c r="AA34" s="86"/>
      <c r="AB34" s="85">
        <f>SUM(X34,F34:L34,Z34)</f>
        <v>0</v>
      </c>
      <c r="AC34" s="86"/>
      <c r="AD34" s="85">
        <f>239026-105922+15285</f>
        <v>148389</v>
      </c>
      <c r="AE34" s="86"/>
      <c r="AF34" s="85">
        <f>SUM(AB34:AD34)</f>
        <v>148389</v>
      </c>
    </row>
    <row r="35" spans="1:34" ht="16.5" customHeight="1" x14ac:dyDescent="0.2">
      <c r="A35" s="178" t="s">
        <v>224</v>
      </c>
      <c r="B35" s="185"/>
      <c r="C35" s="185"/>
      <c r="D35" s="189"/>
      <c r="E35" s="188"/>
      <c r="F35" s="204"/>
      <c r="G35" s="190"/>
      <c r="H35" s="204"/>
      <c r="I35" s="190"/>
      <c r="J35" s="204"/>
      <c r="K35" s="190"/>
      <c r="L35" s="204"/>
      <c r="M35" s="190"/>
      <c r="N35" s="204"/>
      <c r="O35" s="190"/>
      <c r="P35" s="204"/>
      <c r="Q35" s="190"/>
      <c r="R35" s="204"/>
      <c r="S35" s="190"/>
      <c r="T35" s="204"/>
      <c r="U35" s="190"/>
      <c r="V35" s="204"/>
      <c r="W35" s="86"/>
      <c r="X35" s="85"/>
      <c r="Y35" s="86"/>
      <c r="Z35" s="85"/>
      <c r="AA35" s="86"/>
      <c r="AB35" s="85"/>
      <c r="AC35" s="86"/>
      <c r="AD35" s="85"/>
      <c r="AE35" s="86"/>
      <c r="AF35" s="85"/>
    </row>
    <row r="36" spans="1:34" ht="16.5" customHeight="1" x14ac:dyDescent="0.2">
      <c r="A36" s="178"/>
      <c r="B36" s="185" t="s">
        <v>225</v>
      </c>
      <c r="C36" s="185"/>
      <c r="D36" s="189"/>
      <c r="E36" s="188"/>
      <c r="F36" s="204">
        <v>0</v>
      </c>
      <c r="G36" s="190"/>
      <c r="H36" s="204">
        <v>0</v>
      </c>
      <c r="I36" s="190"/>
      <c r="J36" s="204">
        <v>0</v>
      </c>
      <c r="K36" s="190"/>
      <c r="L36" s="204">
        <v>0</v>
      </c>
      <c r="M36" s="190"/>
      <c r="N36" s="204">
        <v>0</v>
      </c>
      <c r="O36" s="190"/>
      <c r="P36" s="204">
        <v>0</v>
      </c>
      <c r="Q36" s="190"/>
      <c r="R36" s="204">
        <v>0</v>
      </c>
      <c r="S36" s="190"/>
      <c r="T36" s="204">
        <v>0</v>
      </c>
      <c r="U36" s="190"/>
      <c r="V36" s="204">
        <v>0</v>
      </c>
      <c r="W36" s="86"/>
      <c r="X36" s="85">
        <f>SUM(N36:V36)</f>
        <v>0</v>
      </c>
      <c r="Y36" s="86"/>
      <c r="Z36" s="85">
        <v>0</v>
      </c>
      <c r="AA36" s="86"/>
      <c r="AB36" s="85">
        <f>SUM(X36,F36:L36,Z36)</f>
        <v>0</v>
      </c>
      <c r="AC36" s="86"/>
      <c r="AD36" s="85">
        <v>105922</v>
      </c>
      <c r="AE36" s="86"/>
      <c r="AF36" s="85">
        <f>SUM(AB36:AD36)</f>
        <v>105922</v>
      </c>
    </row>
    <row r="37" spans="1:34" ht="16.5" customHeight="1" x14ac:dyDescent="0.2">
      <c r="A37" s="178" t="s">
        <v>226</v>
      </c>
      <c r="B37" s="185"/>
      <c r="C37" s="185"/>
      <c r="D37" s="189"/>
      <c r="E37" s="188"/>
      <c r="F37" s="204"/>
      <c r="G37" s="190"/>
      <c r="H37" s="204"/>
      <c r="I37" s="190"/>
      <c r="J37" s="204"/>
      <c r="K37" s="190"/>
      <c r="L37" s="204"/>
      <c r="M37" s="190"/>
      <c r="N37" s="204"/>
      <c r="O37" s="190"/>
      <c r="P37" s="204"/>
      <c r="Q37" s="190"/>
      <c r="R37" s="204"/>
      <c r="S37" s="190"/>
      <c r="T37" s="204"/>
      <c r="U37" s="190"/>
      <c r="V37" s="204"/>
      <c r="W37" s="86"/>
      <c r="X37" s="85"/>
      <c r="Y37" s="86"/>
      <c r="Z37" s="85"/>
      <c r="AA37" s="86"/>
      <c r="AB37" s="85"/>
      <c r="AC37" s="86"/>
      <c r="AD37" s="85"/>
      <c r="AE37" s="86"/>
      <c r="AF37" s="85"/>
    </row>
    <row r="38" spans="1:34" ht="16.5" customHeight="1" x14ac:dyDescent="0.2">
      <c r="A38" s="178"/>
      <c r="B38" s="185" t="s">
        <v>225</v>
      </c>
      <c r="C38" s="185"/>
      <c r="D38" s="189"/>
      <c r="E38" s="188"/>
      <c r="F38" s="204">
        <v>0</v>
      </c>
      <c r="G38" s="190"/>
      <c r="H38" s="204">
        <v>0</v>
      </c>
      <c r="I38" s="190"/>
      <c r="J38" s="204">
        <v>0</v>
      </c>
      <c r="K38" s="190"/>
      <c r="L38" s="204">
        <v>0</v>
      </c>
      <c r="M38" s="190"/>
      <c r="N38" s="204">
        <v>0</v>
      </c>
      <c r="O38" s="190"/>
      <c r="P38" s="204">
        <v>0</v>
      </c>
      <c r="Q38" s="190"/>
      <c r="R38" s="204">
        <v>0</v>
      </c>
      <c r="S38" s="190"/>
      <c r="T38" s="204">
        <f>-105922-7875</f>
        <v>-113797</v>
      </c>
      <c r="U38" s="190"/>
      <c r="V38" s="204">
        <v>0</v>
      </c>
      <c r="W38" s="86"/>
      <c r="X38" s="85">
        <f>SUM(N38:V38)</f>
        <v>-113797</v>
      </c>
      <c r="Y38" s="86"/>
      <c r="Z38" s="85">
        <v>0</v>
      </c>
      <c r="AA38" s="86"/>
      <c r="AB38" s="85">
        <f>SUM(X38,F38:L38,Z38)</f>
        <v>-113797</v>
      </c>
      <c r="AC38" s="86"/>
      <c r="AD38" s="85">
        <v>0</v>
      </c>
      <c r="AE38" s="86"/>
      <c r="AF38" s="85">
        <f>SUM(AB38:AD38)</f>
        <v>-113797</v>
      </c>
    </row>
    <row r="39" spans="1:34" ht="16.5" customHeight="1" x14ac:dyDescent="0.2">
      <c r="A39" s="178" t="s">
        <v>80</v>
      </c>
      <c r="B39" s="185"/>
      <c r="C39" s="185"/>
      <c r="D39" s="189">
        <v>31</v>
      </c>
      <c r="E39" s="188"/>
      <c r="F39" s="204">
        <v>0</v>
      </c>
      <c r="G39" s="190"/>
      <c r="H39" s="204">
        <v>0</v>
      </c>
      <c r="I39" s="190"/>
      <c r="J39" s="204">
        <v>0</v>
      </c>
      <c r="K39" s="190"/>
      <c r="L39" s="204">
        <v>-1908726</v>
      </c>
      <c r="M39" s="190"/>
      <c r="N39" s="204">
        <v>0</v>
      </c>
      <c r="O39" s="190"/>
      <c r="P39" s="204">
        <v>0</v>
      </c>
      <c r="Q39" s="190"/>
      <c r="R39" s="204">
        <v>0</v>
      </c>
      <c r="S39" s="190"/>
      <c r="T39" s="204">
        <v>0</v>
      </c>
      <c r="U39" s="190"/>
      <c r="V39" s="204">
        <v>0</v>
      </c>
      <c r="W39" s="86"/>
      <c r="X39" s="85">
        <f>SUM(N39:V39)</f>
        <v>0</v>
      </c>
      <c r="Y39" s="86"/>
      <c r="Z39" s="85">
        <v>0</v>
      </c>
      <c r="AA39" s="86"/>
      <c r="AB39" s="85">
        <f>SUM(X39,F39:L39,Z39)</f>
        <v>-1908726</v>
      </c>
      <c r="AC39" s="86"/>
      <c r="AD39" s="85">
        <v>-491426</v>
      </c>
      <c r="AE39" s="86"/>
      <c r="AF39" s="85">
        <f>SUM(AB39:AD39)</f>
        <v>-2400152</v>
      </c>
    </row>
    <row r="40" spans="1:34" ht="16.5" customHeight="1" x14ac:dyDescent="0.2">
      <c r="A40" s="191" t="s">
        <v>190</v>
      </c>
      <c r="B40" s="191"/>
      <c r="C40" s="178"/>
      <c r="D40" s="183"/>
      <c r="E40" s="192"/>
      <c r="F40" s="204"/>
      <c r="G40" s="190"/>
      <c r="H40" s="204"/>
      <c r="I40" s="190"/>
      <c r="J40" s="204"/>
      <c r="K40" s="190"/>
      <c r="L40" s="204"/>
      <c r="M40" s="190"/>
      <c r="N40" s="204"/>
      <c r="O40" s="190"/>
      <c r="P40" s="204"/>
      <c r="Q40" s="190"/>
      <c r="R40" s="204"/>
      <c r="S40" s="190"/>
      <c r="T40" s="204"/>
      <c r="U40" s="190"/>
      <c r="V40" s="204"/>
      <c r="W40" s="86"/>
      <c r="X40" s="85"/>
      <c r="Y40" s="86"/>
      <c r="Z40" s="85"/>
      <c r="AA40" s="86"/>
      <c r="AB40" s="85"/>
      <c r="AC40" s="86"/>
      <c r="AD40" s="85"/>
      <c r="AE40" s="86"/>
      <c r="AF40" s="85"/>
    </row>
    <row r="41" spans="1:34" ht="16.5" customHeight="1" x14ac:dyDescent="0.2">
      <c r="A41" s="178"/>
      <c r="B41" s="185" t="s">
        <v>207</v>
      </c>
      <c r="C41" s="185"/>
      <c r="D41" s="189"/>
      <c r="E41" s="188"/>
      <c r="F41" s="204">
        <v>0</v>
      </c>
      <c r="G41" s="190"/>
      <c r="H41" s="204">
        <v>0</v>
      </c>
      <c r="I41" s="190"/>
      <c r="J41" s="204">
        <v>0</v>
      </c>
      <c r="K41" s="190"/>
      <c r="L41" s="204">
        <f>4175782-109-13632+1+240-150770+37022</f>
        <v>4048534</v>
      </c>
      <c r="M41" s="190"/>
      <c r="N41" s="204">
        <f>-2107657-1254-63138-46282+14892+46655</f>
        <v>-2156784</v>
      </c>
      <c r="O41" s="190"/>
      <c r="P41" s="204">
        <f>4534+1</f>
        <v>4535</v>
      </c>
      <c r="Q41" s="190"/>
      <c r="R41" s="204">
        <f>-26630-1-2066-32</f>
        <v>-28729</v>
      </c>
      <c r="S41" s="190"/>
      <c r="T41" s="204">
        <f>'PL 10'!F20+'PL 10'!F19</f>
        <v>-59819</v>
      </c>
      <c r="U41" s="190"/>
      <c r="V41" s="204">
        <v>0</v>
      </c>
      <c r="W41" s="86"/>
      <c r="X41" s="85">
        <f>SUM(N41:V41)</f>
        <v>-2240797</v>
      </c>
      <c r="Y41" s="86"/>
      <c r="Z41" s="85">
        <v>0</v>
      </c>
      <c r="AA41" s="86"/>
      <c r="AB41" s="85">
        <f>SUM(X41,F41:L41,Z41)</f>
        <v>1807737</v>
      </c>
      <c r="AC41" s="86"/>
      <c r="AD41" s="85">
        <v>348302</v>
      </c>
      <c r="AE41" s="86"/>
      <c r="AF41" s="85">
        <f>SUM(AB41:AD41)</f>
        <v>2156039</v>
      </c>
      <c r="AH41" s="197">
        <f>AD41-'PL 10'!F49</f>
        <v>0</v>
      </c>
    </row>
    <row r="42" spans="1:34" ht="16.5" customHeight="1" x14ac:dyDescent="0.2">
      <c r="A42" s="191" t="s">
        <v>222</v>
      </c>
      <c r="B42" s="191"/>
      <c r="C42" s="178"/>
      <c r="D42" s="189">
        <v>30</v>
      </c>
      <c r="E42" s="192"/>
      <c r="F42" s="200">
        <v>0</v>
      </c>
      <c r="G42" s="153"/>
      <c r="H42" s="200">
        <v>0</v>
      </c>
      <c r="I42" s="153"/>
      <c r="J42" s="200">
        <v>0</v>
      </c>
      <c r="K42" s="153"/>
      <c r="L42" s="205">
        <v>0</v>
      </c>
      <c r="M42" s="195"/>
      <c r="N42" s="149">
        <v>0</v>
      </c>
      <c r="O42" s="153"/>
      <c r="P42" s="149">
        <v>0</v>
      </c>
      <c r="Q42" s="153"/>
      <c r="R42" s="149">
        <v>0</v>
      </c>
      <c r="S42" s="153"/>
      <c r="T42" s="149">
        <v>0</v>
      </c>
      <c r="U42" s="153"/>
      <c r="V42" s="200">
        <v>0</v>
      </c>
      <c r="W42" s="153"/>
      <c r="X42" s="200">
        <f>SUM(N42:V42)</f>
        <v>0</v>
      </c>
      <c r="Y42" s="190"/>
      <c r="Z42" s="201">
        <v>5949685</v>
      </c>
      <c r="AA42" s="190"/>
      <c r="AB42" s="201">
        <f>SUM(X42,F42:L42,Z42)</f>
        <v>5949685</v>
      </c>
      <c r="AC42" s="190"/>
      <c r="AD42" s="201">
        <v>0</v>
      </c>
      <c r="AE42" s="190"/>
      <c r="AF42" s="201">
        <f>SUM(AB42:AD42)</f>
        <v>5949685</v>
      </c>
    </row>
    <row r="43" spans="1:34" ht="16.5" customHeight="1" x14ac:dyDescent="0.2">
      <c r="A43" s="175"/>
      <c r="B43" s="175"/>
      <c r="C43" s="175"/>
      <c r="D43" s="175"/>
      <c r="E43" s="168"/>
      <c r="F43" s="202"/>
      <c r="G43" s="168"/>
      <c r="H43" s="202"/>
      <c r="I43" s="168"/>
      <c r="J43" s="202"/>
      <c r="K43" s="168"/>
      <c r="L43" s="202"/>
      <c r="M43" s="168"/>
      <c r="N43" s="122"/>
      <c r="O43" s="168"/>
      <c r="P43" s="122"/>
      <c r="Q43" s="168"/>
      <c r="R43" s="122"/>
      <c r="S43" s="168"/>
      <c r="T43" s="122"/>
      <c r="U43" s="168"/>
      <c r="V43" s="122"/>
      <c r="W43" s="168"/>
      <c r="X43" s="122"/>
      <c r="Y43" s="168"/>
      <c r="Z43" s="122"/>
      <c r="AA43" s="168"/>
      <c r="AB43" s="122"/>
      <c r="AC43" s="168"/>
      <c r="AD43" s="122"/>
      <c r="AE43" s="168"/>
      <c r="AF43" s="202"/>
    </row>
    <row r="44" spans="1:34" ht="16.5" customHeight="1" thickBot="1" x14ac:dyDescent="0.25">
      <c r="A44" s="171" t="s">
        <v>209</v>
      </c>
      <c r="B44" s="183"/>
      <c r="C44" s="183"/>
      <c r="D44" s="183"/>
      <c r="E44" s="198"/>
      <c r="F44" s="206">
        <f>SUM(F32:F43)</f>
        <v>1192954</v>
      </c>
      <c r="G44" s="153"/>
      <c r="H44" s="206">
        <f>SUM(H32:H43)</f>
        <v>19948329</v>
      </c>
      <c r="I44" s="153"/>
      <c r="J44" s="206">
        <f>SUM(J32:J43)</f>
        <v>149295</v>
      </c>
      <c r="K44" s="153"/>
      <c r="L44" s="206">
        <f>SUM(L32:L43)</f>
        <v>31358197</v>
      </c>
      <c r="M44" s="153"/>
      <c r="N44" s="206">
        <f>SUM(N32:N43)</f>
        <v>-4223891</v>
      </c>
      <c r="O44" s="153"/>
      <c r="P44" s="206">
        <f>SUM(P32:P43)</f>
        <v>-16</v>
      </c>
      <c r="Q44" s="153"/>
      <c r="R44" s="206">
        <f>SUM(R32:R43)</f>
        <v>-260958</v>
      </c>
      <c r="S44" s="153"/>
      <c r="T44" s="206">
        <f>SUM(T32:T43)</f>
        <v>-2309292</v>
      </c>
      <c r="U44" s="153"/>
      <c r="V44" s="206">
        <f>SUM(V32:V43)</f>
        <v>-3381104</v>
      </c>
      <c r="W44" s="153"/>
      <c r="X44" s="206">
        <f>SUM(X32:X43)</f>
        <v>-10175261</v>
      </c>
      <c r="Y44" s="153"/>
      <c r="Z44" s="206">
        <f>SUM(Z32:Z43)</f>
        <v>5949685</v>
      </c>
      <c r="AA44" s="153"/>
      <c r="AB44" s="206">
        <f>SUM(AB32:AB43)</f>
        <v>48423199</v>
      </c>
      <c r="AC44" s="153"/>
      <c r="AD44" s="206">
        <f>SUM(AD32:AD43)</f>
        <v>3371760</v>
      </c>
      <c r="AE44" s="153"/>
      <c r="AF44" s="206">
        <f>SUM(AF32:AF43)</f>
        <v>51794959</v>
      </c>
    </row>
    <row r="45" spans="1:34" ht="16.5" customHeight="1" thickTop="1" x14ac:dyDescent="0.2">
      <c r="A45" s="171"/>
      <c r="B45" s="183"/>
      <c r="C45" s="183"/>
      <c r="D45" s="183"/>
      <c r="E45" s="198"/>
      <c r="F45" s="153"/>
      <c r="G45" s="153"/>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row>
    <row r="46" spans="1:34" ht="9.75" customHeight="1" x14ac:dyDescent="0.2">
      <c r="A46" s="183"/>
      <c r="B46" s="104"/>
      <c r="C46" s="185"/>
      <c r="D46" s="183"/>
      <c r="E46" s="188"/>
      <c r="F46" s="86"/>
      <c r="G46" s="86"/>
      <c r="H46" s="86"/>
      <c r="I46" s="86"/>
      <c r="J46" s="86"/>
      <c r="K46" s="86"/>
      <c r="L46" s="86"/>
      <c r="M46" s="86"/>
      <c r="P46" s="197"/>
      <c r="R46" s="197"/>
      <c r="T46" s="197"/>
      <c r="AD46" s="197"/>
    </row>
    <row r="47" spans="1:34" ht="16.5" hidden="1" customHeight="1" x14ac:dyDescent="0.2">
      <c r="A47" s="171"/>
      <c r="B47" s="183"/>
      <c r="C47" s="183"/>
      <c r="D47" s="183"/>
      <c r="E47" s="198"/>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row>
    <row r="48" spans="1:34" ht="17.25" customHeight="1" x14ac:dyDescent="0.2">
      <c r="A48" s="171"/>
      <c r="B48" s="183"/>
      <c r="C48" s="183"/>
      <c r="D48" s="183"/>
      <c r="E48" s="198"/>
      <c r="F48" s="153"/>
      <c r="G48" s="153"/>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row>
    <row r="49" spans="1:32" ht="17.25" customHeight="1" x14ac:dyDescent="0.2">
      <c r="A49" s="171"/>
      <c r="B49" s="183"/>
      <c r="C49" s="183"/>
      <c r="D49" s="183"/>
      <c r="E49" s="198"/>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row>
    <row r="50" spans="1:32" ht="22.15" customHeight="1" x14ac:dyDescent="0.2">
      <c r="A50" s="207" t="str">
        <f>'BS 6-8'!A59:L59</f>
        <v>The accompanying notes are an integral part of these consolidated and separate financial statements.</v>
      </c>
      <c r="B50" s="208"/>
      <c r="C50" s="208"/>
      <c r="D50" s="208"/>
      <c r="E50" s="209"/>
      <c r="F50" s="209"/>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row>
  </sheetData>
  <mergeCells count="4">
    <mergeCell ref="F6:AF6"/>
    <mergeCell ref="F7:AB7"/>
    <mergeCell ref="J8:L8"/>
    <mergeCell ref="N8:X8"/>
  </mergeCells>
  <pageMargins left="0.3" right="0.3" top="0.5" bottom="0.6" header="0.49" footer="0.4"/>
  <pageSetup paperSize="9" scale="67" firstPageNumber="11"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42"/>
  <sheetViews>
    <sheetView zoomScale="90" zoomScaleNormal="90" zoomScaleSheetLayoutView="80" workbookViewId="0">
      <selection activeCell="D1" sqref="D1:V1048576"/>
    </sheetView>
  </sheetViews>
  <sheetFormatPr defaultColWidth="6.1640625" defaultRowHeight="16.5" customHeight="1" x14ac:dyDescent="0.2"/>
  <cols>
    <col min="1" max="2" width="1.1640625" style="5" customWidth="1"/>
    <col min="3" max="3" width="39" style="5" customWidth="1"/>
    <col min="4" max="4" width="6.6640625" style="5" customWidth="1"/>
    <col min="5" max="5" width="0.6640625" style="5" customWidth="1"/>
    <col min="6" max="6" width="16.6640625" style="5" bestFit="1" customWidth="1"/>
    <col min="7" max="7" width="0.6640625" style="5" customWidth="1"/>
    <col min="8" max="8" width="16.6640625" style="5" bestFit="1" customWidth="1"/>
    <col min="9" max="9" width="0.6640625" style="5" customWidth="1"/>
    <col min="10" max="10" width="16.6640625" style="5" bestFit="1" customWidth="1"/>
    <col min="11" max="11" width="0.6640625" style="5" customWidth="1"/>
    <col min="12" max="12" width="17.1640625" style="5" bestFit="1" customWidth="1"/>
    <col min="13" max="13" width="0.6640625" style="5" customWidth="1"/>
    <col min="14" max="14" width="20" style="5" customWidth="1"/>
    <col min="15" max="15" width="0.6640625" style="5" customWidth="1"/>
    <col min="16" max="16" width="19.6640625" style="5" bestFit="1" customWidth="1"/>
    <col min="17" max="17" width="0.6640625" style="5" customWidth="1"/>
    <col min="18" max="18" width="17.1640625" style="5" bestFit="1" customWidth="1"/>
    <col min="19" max="19" width="0.6640625" style="5" customWidth="1"/>
    <col min="20" max="20" width="16.83203125" style="5" customWidth="1"/>
    <col min="21" max="21" width="0.6640625" style="5" customWidth="1"/>
    <col min="22" max="22" width="16.83203125" style="5" customWidth="1"/>
    <col min="23" max="16384" width="6.1640625" style="5"/>
  </cols>
  <sheetData>
    <row r="1" spans="1:22" ht="16.5" customHeight="1" x14ac:dyDescent="0.2">
      <c r="A1" s="1" t="s">
        <v>0</v>
      </c>
      <c r="B1" s="35"/>
      <c r="C1" s="35"/>
      <c r="D1" s="35"/>
      <c r="E1" s="168"/>
      <c r="F1" s="168"/>
      <c r="G1" s="168"/>
      <c r="H1" s="168"/>
      <c r="I1" s="168"/>
      <c r="J1" s="168"/>
      <c r="K1" s="168"/>
      <c r="L1" s="169"/>
      <c r="M1" s="169"/>
      <c r="N1" s="169"/>
      <c r="O1" s="169"/>
      <c r="P1" s="60"/>
      <c r="Q1" s="169"/>
      <c r="R1" s="169"/>
      <c r="S1" s="169"/>
      <c r="T1" s="169"/>
      <c r="U1" s="169"/>
      <c r="V1" s="169"/>
    </row>
    <row r="2" spans="1:22" ht="16.5" customHeight="1" x14ac:dyDescent="0.2">
      <c r="A2" s="171" t="s">
        <v>206</v>
      </c>
      <c r="B2" s="171"/>
      <c r="C2" s="171"/>
      <c r="D2" s="171"/>
      <c r="E2" s="168"/>
      <c r="F2" s="168"/>
      <c r="G2" s="168"/>
      <c r="H2" s="168"/>
      <c r="I2" s="168"/>
      <c r="J2" s="168"/>
      <c r="K2" s="168"/>
      <c r="L2" s="169"/>
      <c r="M2" s="169"/>
      <c r="N2" s="169"/>
      <c r="O2" s="169"/>
      <c r="P2" s="60"/>
      <c r="Q2" s="169"/>
      <c r="R2" s="169"/>
      <c r="S2" s="169"/>
      <c r="T2" s="169"/>
      <c r="U2" s="169"/>
      <c r="V2" s="169"/>
    </row>
    <row r="3" spans="1:22" ht="16.5" customHeight="1" x14ac:dyDescent="0.2">
      <c r="A3" s="63" t="str">
        <f>'EQ 11'!A3</f>
        <v>For the year ended 31 December 2019</v>
      </c>
      <c r="B3" s="172"/>
      <c r="C3" s="172"/>
      <c r="D3" s="172"/>
      <c r="E3" s="173"/>
      <c r="F3" s="173"/>
      <c r="G3" s="173"/>
      <c r="H3" s="173"/>
      <c r="I3" s="173"/>
      <c r="J3" s="173"/>
      <c r="K3" s="173"/>
      <c r="L3" s="173"/>
      <c r="M3" s="173"/>
      <c r="N3" s="173"/>
      <c r="O3" s="173"/>
      <c r="P3" s="173"/>
      <c r="Q3" s="173"/>
      <c r="R3" s="173"/>
      <c r="S3" s="173"/>
      <c r="T3" s="173"/>
      <c r="U3" s="173"/>
      <c r="V3" s="173"/>
    </row>
    <row r="4" spans="1:22" ht="16.5" customHeight="1" x14ac:dyDescent="0.2">
      <c r="A4" s="175"/>
      <c r="B4" s="175"/>
      <c r="C4" s="175"/>
      <c r="D4" s="210"/>
      <c r="E4" s="168"/>
      <c r="F4" s="168"/>
      <c r="G4" s="168"/>
      <c r="H4" s="168"/>
      <c r="I4" s="168"/>
      <c r="J4" s="168"/>
      <c r="K4" s="168"/>
      <c r="L4" s="168"/>
      <c r="M4" s="168"/>
      <c r="N4" s="168"/>
      <c r="O4" s="168"/>
      <c r="P4" s="168"/>
      <c r="Q4" s="168"/>
      <c r="R4" s="168"/>
      <c r="S4" s="168"/>
      <c r="T4" s="168"/>
      <c r="U4" s="168"/>
      <c r="V4" s="168"/>
    </row>
    <row r="5" spans="1:22" ht="16.5" customHeight="1" x14ac:dyDescent="0.2">
      <c r="A5" s="175"/>
      <c r="B5" s="175"/>
      <c r="C5" s="175"/>
      <c r="D5" s="210"/>
      <c r="E5" s="168"/>
      <c r="F5" s="168"/>
      <c r="G5" s="168"/>
      <c r="H5" s="168"/>
      <c r="I5" s="168"/>
      <c r="J5" s="168"/>
      <c r="K5" s="168"/>
      <c r="L5" s="168"/>
      <c r="M5" s="168"/>
      <c r="N5" s="168"/>
      <c r="O5" s="168"/>
      <c r="P5" s="168"/>
      <c r="Q5" s="168"/>
      <c r="R5" s="168"/>
      <c r="S5" s="168"/>
      <c r="T5" s="168"/>
      <c r="U5" s="168"/>
      <c r="V5" s="168"/>
    </row>
    <row r="6" spans="1:22" ht="16.5" customHeight="1" x14ac:dyDescent="0.2">
      <c r="A6" s="175"/>
      <c r="B6" s="175"/>
      <c r="C6" s="175"/>
      <c r="D6" s="211"/>
      <c r="E6" s="211"/>
      <c r="F6" s="262" t="s">
        <v>100</v>
      </c>
      <c r="G6" s="262"/>
      <c r="H6" s="262"/>
      <c r="I6" s="262"/>
      <c r="J6" s="262"/>
      <c r="K6" s="262"/>
      <c r="L6" s="262"/>
      <c r="M6" s="262"/>
      <c r="N6" s="262"/>
      <c r="O6" s="262"/>
      <c r="P6" s="262"/>
      <c r="Q6" s="262"/>
      <c r="R6" s="262"/>
      <c r="S6" s="262"/>
      <c r="T6" s="262"/>
      <c r="U6" s="262"/>
      <c r="V6" s="262"/>
    </row>
    <row r="7" spans="1:22" ht="16.5" customHeight="1" x14ac:dyDescent="0.2">
      <c r="A7" s="178"/>
      <c r="B7" s="178"/>
      <c r="C7" s="178"/>
      <c r="D7" s="60"/>
      <c r="E7" s="180"/>
      <c r="F7" s="212"/>
      <c r="G7" s="213"/>
      <c r="H7" s="212"/>
      <c r="I7" s="213"/>
      <c r="J7" s="260" t="s">
        <v>40</v>
      </c>
      <c r="K7" s="260"/>
      <c r="L7" s="260"/>
      <c r="M7" s="213"/>
      <c r="N7" s="263" t="s">
        <v>43</v>
      </c>
      <c r="O7" s="263"/>
      <c r="P7" s="263"/>
      <c r="Q7" s="263"/>
      <c r="R7" s="263"/>
      <c r="S7" s="214"/>
      <c r="T7" s="214"/>
      <c r="U7" s="214"/>
      <c r="V7" s="214"/>
    </row>
    <row r="8" spans="1:22" ht="16.350000000000001" customHeight="1" x14ac:dyDescent="0.2">
      <c r="A8" s="178"/>
      <c r="B8" s="178"/>
      <c r="C8" s="178"/>
      <c r="D8" s="60"/>
      <c r="E8" s="180"/>
      <c r="F8" s="212" t="s">
        <v>62</v>
      </c>
      <c r="G8" s="213"/>
      <c r="H8" s="212" t="s">
        <v>63</v>
      </c>
      <c r="I8" s="213"/>
      <c r="J8" s="215"/>
      <c r="K8" s="215"/>
      <c r="L8" s="215"/>
      <c r="M8" s="180"/>
      <c r="N8" s="180" t="s">
        <v>96</v>
      </c>
      <c r="O8" s="180"/>
      <c r="P8" s="180"/>
      <c r="Q8" s="180"/>
      <c r="R8" s="182" t="s">
        <v>65</v>
      </c>
      <c r="S8" s="180"/>
      <c r="T8" s="216" t="s">
        <v>216</v>
      </c>
      <c r="U8" s="180"/>
      <c r="V8" s="60"/>
    </row>
    <row r="9" spans="1:22" ht="16.350000000000001" customHeight="1" x14ac:dyDescent="0.2">
      <c r="A9" s="178"/>
      <c r="B9" s="178"/>
      <c r="C9" s="178"/>
      <c r="D9" s="60"/>
      <c r="E9" s="180"/>
      <c r="F9" s="179" t="s">
        <v>67</v>
      </c>
      <c r="G9" s="180"/>
      <c r="H9" s="180" t="s">
        <v>68</v>
      </c>
      <c r="I9" s="180"/>
      <c r="J9" s="182" t="s">
        <v>64</v>
      </c>
      <c r="K9" s="180"/>
      <c r="L9" s="182"/>
      <c r="M9" s="217"/>
      <c r="N9" s="180" t="s">
        <v>153</v>
      </c>
      <c r="O9" s="217"/>
      <c r="P9" s="180" t="s">
        <v>223</v>
      </c>
      <c r="Q9" s="217"/>
      <c r="R9" s="180" t="s">
        <v>70</v>
      </c>
      <c r="S9" s="217"/>
      <c r="T9" s="180" t="s">
        <v>217</v>
      </c>
      <c r="U9" s="217"/>
      <c r="V9" s="180" t="s">
        <v>81</v>
      </c>
    </row>
    <row r="10" spans="1:22" ht="16.350000000000001" customHeight="1" x14ac:dyDescent="0.2">
      <c r="A10" s="178"/>
      <c r="B10" s="178"/>
      <c r="C10" s="178"/>
      <c r="D10" s="60"/>
      <c r="E10" s="180"/>
      <c r="F10" s="180" t="s">
        <v>72</v>
      </c>
      <c r="G10" s="180"/>
      <c r="H10" s="180" t="s">
        <v>73</v>
      </c>
      <c r="I10" s="180"/>
      <c r="J10" s="186" t="s">
        <v>82</v>
      </c>
      <c r="K10" s="217"/>
      <c r="L10" s="182" t="s">
        <v>42</v>
      </c>
      <c r="M10" s="217"/>
      <c r="N10" s="180" t="s">
        <v>152</v>
      </c>
      <c r="O10" s="217"/>
      <c r="P10" s="180" t="s">
        <v>234</v>
      </c>
      <c r="Q10" s="217"/>
      <c r="R10" s="180" t="s">
        <v>77</v>
      </c>
      <c r="S10" s="217"/>
      <c r="T10" s="180" t="s">
        <v>235</v>
      </c>
      <c r="U10" s="217"/>
      <c r="V10" s="180" t="s">
        <v>83</v>
      </c>
    </row>
    <row r="11" spans="1:22" ht="16.350000000000001" customHeight="1" x14ac:dyDescent="0.2">
      <c r="A11" s="178"/>
      <c r="B11" s="178"/>
      <c r="C11" s="178"/>
      <c r="D11" s="176" t="s">
        <v>3</v>
      </c>
      <c r="E11" s="60"/>
      <c r="F11" s="187" t="s">
        <v>98</v>
      </c>
      <c r="G11" s="60"/>
      <c r="H11" s="187" t="s">
        <v>98</v>
      </c>
      <c r="I11" s="60"/>
      <c r="J11" s="187" t="s">
        <v>98</v>
      </c>
      <c r="K11" s="60"/>
      <c r="L11" s="187" t="s">
        <v>98</v>
      </c>
      <c r="M11" s="60"/>
      <c r="N11" s="187" t="s">
        <v>98</v>
      </c>
      <c r="O11" s="60"/>
      <c r="P11" s="187" t="s">
        <v>98</v>
      </c>
      <c r="Q11" s="60"/>
      <c r="R11" s="187" t="s">
        <v>98</v>
      </c>
      <c r="S11" s="60"/>
      <c r="T11" s="187" t="s">
        <v>98</v>
      </c>
      <c r="U11" s="60"/>
      <c r="V11" s="187" t="s">
        <v>98</v>
      </c>
    </row>
    <row r="12" spans="1:22" ht="16.350000000000001" customHeight="1" x14ac:dyDescent="0.2">
      <c r="A12" s="178"/>
      <c r="B12" s="178"/>
      <c r="C12" s="178"/>
      <c r="D12" s="60"/>
      <c r="E12" s="61"/>
      <c r="F12" s="218"/>
      <c r="G12" s="61"/>
      <c r="H12" s="61"/>
      <c r="I12" s="61"/>
      <c r="J12" s="219"/>
      <c r="K12" s="61"/>
      <c r="L12" s="61"/>
      <c r="M12" s="61"/>
      <c r="N12" s="219"/>
      <c r="O12" s="61"/>
      <c r="P12" s="219"/>
      <c r="Q12" s="61"/>
      <c r="R12" s="219"/>
      <c r="S12" s="61"/>
      <c r="T12" s="61"/>
      <c r="U12" s="61"/>
      <c r="V12" s="219"/>
    </row>
    <row r="13" spans="1:22" ht="16.350000000000001" customHeight="1" x14ac:dyDescent="0.2">
      <c r="A13" s="183" t="s">
        <v>130</v>
      </c>
      <c r="B13" s="185"/>
      <c r="C13" s="185"/>
      <c r="D13" s="60"/>
      <c r="E13" s="188"/>
      <c r="F13" s="86">
        <v>1192954</v>
      </c>
      <c r="G13" s="86"/>
      <c r="H13" s="86">
        <v>19948329</v>
      </c>
      <c r="I13" s="86"/>
      <c r="J13" s="86">
        <v>149295</v>
      </c>
      <c r="K13" s="86"/>
      <c r="L13" s="86">
        <v>10239445</v>
      </c>
      <c r="M13" s="86"/>
      <c r="N13" s="86">
        <v>-33669</v>
      </c>
      <c r="O13" s="86"/>
      <c r="P13" s="86">
        <v>0</v>
      </c>
      <c r="Q13" s="86"/>
      <c r="R13" s="86">
        <f>SUM(M13:Q13)</f>
        <v>-33669</v>
      </c>
      <c r="S13" s="86"/>
      <c r="T13" s="86">
        <v>0</v>
      </c>
      <c r="U13" s="86"/>
      <c r="V13" s="86">
        <f>SUM(R13,F13:L13,T13)</f>
        <v>31496354</v>
      </c>
    </row>
    <row r="14" spans="1:22" ht="16.350000000000001" customHeight="1" x14ac:dyDescent="0.2">
      <c r="A14" s="178" t="s">
        <v>80</v>
      </c>
      <c r="B14" s="185"/>
      <c r="C14" s="185"/>
      <c r="D14" s="60"/>
      <c r="E14" s="188"/>
      <c r="F14" s="86">
        <v>0</v>
      </c>
      <c r="G14" s="86"/>
      <c r="H14" s="86">
        <v>0</v>
      </c>
      <c r="I14" s="86"/>
      <c r="J14" s="86">
        <v>0</v>
      </c>
      <c r="K14" s="86"/>
      <c r="L14" s="86">
        <v>-2815371</v>
      </c>
      <c r="M14" s="86"/>
      <c r="N14" s="86">
        <v>0</v>
      </c>
      <c r="O14" s="86"/>
      <c r="P14" s="86">
        <v>0</v>
      </c>
      <c r="Q14" s="86"/>
      <c r="R14" s="86">
        <f>SUM(M14:Q14)</f>
        <v>0</v>
      </c>
      <c r="S14" s="86"/>
      <c r="T14" s="190">
        <v>0</v>
      </c>
      <c r="U14" s="86"/>
      <c r="V14" s="86">
        <f>SUM(R14,F14:L14,T14)</f>
        <v>-2815371</v>
      </c>
    </row>
    <row r="15" spans="1:22" ht="16.350000000000001" customHeight="1" x14ac:dyDescent="0.2">
      <c r="A15" s="191" t="s">
        <v>204</v>
      </c>
      <c r="B15" s="185"/>
      <c r="C15" s="185"/>
      <c r="D15" s="60"/>
      <c r="E15" s="192"/>
      <c r="F15" s="151">
        <v>0</v>
      </c>
      <c r="G15" s="190"/>
      <c r="H15" s="151">
        <v>0</v>
      </c>
      <c r="I15" s="190"/>
      <c r="J15" s="151">
        <v>0</v>
      </c>
      <c r="K15" s="190"/>
      <c r="L15" s="196">
        <v>10791115</v>
      </c>
      <c r="M15" s="190"/>
      <c r="N15" s="151">
        <v>33669</v>
      </c>
      <c r="O15" s="190"/>
      <c r="P15" s="108">
        <v>0</v>
      </c>
      <c r="Q15" s="190"/>
      <c r="R15" s="108">
        <f>SUM(M15:Q15)</f>
        <v>33669</v>
      </c>
      <c r="S15" s="190"/>
      <c r="T15" s="196">
        <v>0</v>
      </c>
      <c r="U15" s="190"/>
      <c r="V15" s="196">
        <f>SUM(R15,F15:L15,T15)</f>
        <v>10824784</v>
      </c>
    </row>
    <row r="16" spans="1:22" ht="16.350000000000001" customHeight="1" x14ac:dyDescent="0.2">
      <c r="A16" s="183"/>
      <c r="B16" s="183"/>
      <c r="C16" s="183"/>
      <c r="D16" s="60"/>
      <c r="E16" s="188"/>
      <c r="F16" s="86"/>
      <c r="G16" s="86"/>
      <c r="H16" s="86"/>
      <c r="I16" s="86"/>
      <c r="J16" s="86"/>
      <c r="K16" s="220"/>
      <c r="L16" s="220"/>
      <c r="M16" s="220"/>
      <c r="N16" s="220"/>
      <c r="O16" s="220"/>
      <c r="P16" s="220"/>
      <c r="Q16" s="220"/>
      <c r="R16" s="220"/>
      <c r="S16" s="220"/>
      <c r="T16" s="220"/>
      <c r="U16" s="220"/>
      <c r="V16" s="220"/>
    </row>
    <row r="17" spans="1:22" ht="16.350000000000001" customHeight="1" thickBot="1" x14ac:dyDescent="0.25">
      <c r="A17" s="171" t="s">
        <v>208</v>
      </c>
      <c r="B17" s="171"/>
      <c r="C17" s="171"/>
      <c r="D17" s="60"/>
      <c r="E17" s="221"/>
      <c r="F17" s="222">
        <f>SUM(F13:F15)</f>
        <v>1192954</v>
      </c>
      <c r="G17" s="220"/>
      <c r="H17" s="222">
        <f>SUM(H13:H15)</f>
        <v>19948329</v>
      </c>
      <c r="I17" s="220"/>
      <c r="J17" s="222">
        <f>SUM(J13:J15)</f>
        <v>149295</v>
      </c>
      <c r="K17" s="220"/>
      <c r="L17" s="222">
        <f>SUM(L13:L15)</f>
        <v>18215189</v>
      </c>
      <c r="M17" s="220"/>
      <c r="N17" s="222">
        <f>SUM(N13:N15)</f>
        <v>0</v>
      </c>
      <c r="O17" s="220"/>
      <c r="P17" s="222">
        <f>SUM(P13:P15)</f>
        <v>0</v>
      </c>
      <c r="Q17" s="220"/>
      <c r="R17" s="222">
        <f>SUM(R13:R15)</f>
        <v>0</v>
      </c>
      <c r="S17" s="220"/>
      <c r="T17" s="222">
        <f>SUM(T13:T15)</f>
        <v>0</v>
      </c>
      <c r="U17" s="220"/>
      <c r="V17" s="222">
        <f>SUM(V13:V15)</f>
        <v>39505767</v>
      </c>
    </row>
    <row r="18" spans="1:22" ht="16.350000000000001" customHeight="1" thickTop="1" x14ac:dyDescent="0.2">
      <c r="A18" s="171"/>
      <c r="B18" s="171"/>
      <c r="C18" s="171"/>
      <c r="D18" s="60"/>
      <c r="E18" s="221"/>
      <c r="F18" s="220"/>
      <c r="G18" s="220"/>
      <c r="H18" s="220"/>
      <c r="I18" s="220"/>
      <c r="J18" s="220"/>
      <c r="K18" s="220"/>
      <c r="L18" s="220"/>
      <c r="M18" s="220"/>
      <c r="N18" s="220"/>
      <c r="O18" s="220"/>
      <c r="P18" s="220"/>
      <c r="Q18" s="220"/>
      <c r="R18" s="220"/>
      <c r="S18" s="220"/>
      <c r="T18" s="220"/>
      <c r="U18" s="220"/>
      <c r="V18" s="220"/>
    </row>
    <row r="19" spans="1:22" ht="16.350000000000001" customHeight="1" x14ac:dyDescent="0.2">
      <c r="A19" s="171"/>
      <c r="B19" s="171"/>
      <c r="C19" s="171"/>
      <c r="D19" s="60"/>
      <c r="E19" s="221"/>
      <c r="F19" s="220"/>
      <c r="G19" s="220"/>
      <c r="H19" s="220"/>
      <c r="I19" s="220"/>
      <c r="J19" s="220"/>
      <c r="K19" s="220"/>
      <c r="L19" s="220"/>
      <c r="M19" s="220"/>
      <c r="N19" s="220"/>
      <c r="O19" s="220"/>
      <c r="P19" s="220"/>
      <c r="Q19" s="220"/>
      <c r="R19" s="220"/>
      <c r="S19" s="220"/>
      <c r="T19" s="220"/>
      <c r="U19" s="220"/>
      <c r="V19" s="220"/>
    </row>
    <row r="20" spans="1:22" ht="16.350000000000001" customHeight="1" x14ac:dyDescent="0.2">
      <c r="A20" s="183" t="s">
        <v>191</v>
      </c>
      <c r="B20" s="104"/>
      <c r="C20" s="185"/>
      <c r="D20" s="60"/>
      <c r="E20" s="188"/>
      <c r="F20" s="115"/>
      <c r="H20" s="115"/>
      <c r="J20" s="115"/>
      <c r="L20" s="115"/>
      <c r="N20" s="115"/>
      <c r="P20" s="115"/>
      <c r="R20" s="115"/>
      <c r="T20" s="115"/>
      <c r="V20" s="115"/>
    </row>
    <row r="21" spans="1:22" ht="16.350000000000001" customHeight="1" x14ac:dyDescent="0.2">
      <c r="A21" s="183"/>
      <c r="B21" s="104" t="s">
        <v>192</v>
      </c>
      <c r="C21" s="185"/>
      <c r="D21" s="60"/>
      <c r="E21" s="188"/>
      <c r="F21" s="85">
        <v>1192954</v>
      </c>
      <c r="G21" s="86"/>
      <c r="H21" s="85">
        <v>19948329</v>
      </c>
      <c r="I21" s="86"/>
      <c r="J21" s="85">
        <v>149295</v>
      </c>
      <c r="K21" s="86"/>
      <c r="L21" s="85">
        <v>18215189</v>
      </c>
      <c r="M21" s="86"/>
      <c r="N21" s="85">
        <v>0</v>
      </c>
      <c r="O21" s="86"/>
      <c r="P21" s="85">
        <v>0</v>
      </c>
      <c r="Q21" s="86"/>
      <c r="R21" s="85">
        <f>SUM(N21:P21)</f>
        <v>0</v>
      </c>
      <c r="S21" s="86"/>
      <c r="T21" s="85">
        <v>0</v>
      </c>
      <c r="U21" s="86"/>
      <c r="V21" s="85">
        <f>SUM(R21,F21:L21,T21)</f>
        <v>39505767</v>
      </c>
    </row>
    <row r="22" spans="1:22" ht="16.350000000000001" customHeight="1" x14ac:dyDescent="0.2">
      <c r="A22" s="191" t="s">
        <v>162</v>
      </c>
      <c r="B22" s="185"/>
      <c r="C22" s="185"/>
      <c r="F22" s="115"/>
      <c r="H22" s="115"/>
      <c r="J22" s="115"/>
      <c r="L22" s="115"/>
      <c r="N22" s="115"/>
      <c r="P22" s="115"/>
      <c r="R22" s="115"/>
      <c r="T22" s="115"/>
      <c r="V22" s="115"/>
    </row>
    <row r="23" spans="1:22" ht="16.350000000000001" customHeight="1" x14ac:dyDescent="0.2">
      <c r="A23" s="191"/>
      <c r="B23" s="185" t="s">
        <v>163</v>
      </c>
      <c r="C23" s="185"/>
      <c r="D23" s="189">
        <v>5</v>
      </c>
      <c r="E23" s="188"/>
      <c r="F23" s="149">
        <v>0</v>
      </c>
      <c r="G23" s="190"/>
      <c r="H23" s="149">
        <v>0</v>
      </c>
      <c r="I23" s="190"/>
      <c r="J23" s="149">
        <v>0</v>
      </c>
      <c r="K23" s="190"/>
      <c r="L23" s="149">
        <f>-116966-188078-8955-1</f>
        <v>-314000</v>
      </c>
      <c r="M23" s="190"/>
      <c r="N23" s="149">
        <v>0</v>
      </c>
      <c r="O23" s="190"/>
      <c r="P23" s="107">
        <v>-240106</v>
      </c>
      <c r="Q23" s="190"/>
      <c r="R23" s="107">
        <f>SUM(N23:P23)</f>
        <v>-240106</v>
      </c>
      <c r="S23" s="190"/>
      <c r="T23" s="107">
        <v>0</v>
      </c>
      <c r="U23" s="190"/>
      <c r="V23" s="201">
        <f>SUM(R23,F23:L23,T23)</f>
        <v>-554106</v>
      </c>
    </row>
    <row r="24" spans="1:22" ht="16.350000000000001" customHeight="1" x14ac:dyDescent="0.2">
      <c r="A24" s="183"/>
      <c r="B24" s="185"/>
      <c r="C24" s="185"/>
      <c r="D24" s="60"/>
      <c r="E24" s="188"/>
      <c r="F24" s="85"/>
      <c r="G24" s="86"/>
      <c r="H24" s="85"/>
      <c r="I24" s="86"/>
      <c r="J24" s="85"/>
      <c r="K24" s="86"/>
      <c r="L24" s="85"/>
      <c r="M24" s="86"/>
      <c r="N24" s="85"/>
      <c r="O24" s="86"/>
      <c r="P24" s="85"/>
      <c r="Q24" s="86"/>
      <c r="R24" s="85"/>
      <c r="S24" s="86"/>
      <c r="T24" s="85"/>
      <c r="U24" s="86"/>
      <c r="V24" s="85"/>
    </row>
    <row r="25" spans="1:22" ht="16.350000000000001" customHeight="1" x14ac:dyDescent="0.2">
      <c r="A25" s="183" t="s">
        <v>191</v>
      </c>
      <c r="B25" s="185"/>
      <c r="C25" s="185"/>
      <c r="D25" s="60"/>
      <c r="E25" s="188"/>
      <c r="F25" s="115"/>
      <c r="H25" s="115"/>
      <c r="J25" s="115"/>
      <c r="L25" s="115"/>
      <c r="N25" s="115"/>
      <c r="P25" s="115"/>
      <c r="R25" s="115"/>
      <c r="T25" s="115"/>
      <c r="V25" s="115"/>
    </row>
    <row r="26" spans="1:22" ht="16.350000000000001" customHeight="1" x14ac:dyDescent="0.2">
      <c r="A26" s="183"/>
      <c r="B26" s="223" t="s">
        <v>193</v>
      </c>
      <c r="C26" s="185"/>
      <c r="D26" s="60"/>
      <c r="E26" s="188"/>
      <c r="F26" s="85">
        <f>SUM(F21:F23)</f>
        <v>1192954</v>
      </c>
      <c r="G26" s="86"/>
      <c r="H26" s="85">
        <f>SUM(H21:H23)</f>
        <v>19948329</v>
      </c>
      <c r="I26" s="86"/>
      <c r="J26" s="85">
        <f>SUM(J21:J23)</f>
        <v>149295</v>
      </c>
      <c r="K26" s="86"/>
      <c r="L26" s="85">
        <f>SUM(L21:L23)</f>
        <v>17901189</v>
      </c>
      <c r="M26" s="86"/>
      <c r="N26" s="85">
        <f>SUM(N21:N23)</f>
        <v>0</v>
      </c>
      <c r="O26" s="86"/>
      <c r="P26" s="85">
        <f>SUM(P21:P23)</f>
        <v>-240106</v>
      </c>
      <c r="Q26" s="86"/>
      <c r="R26" s="85">
        <f>SUM(R21:R23)</f>
        <v>-240106</v>
      </c>
      <c r="S26" s="86"/>
      <c r="T26" s="85">
        <v>0</v>
      </c>
      <c r="U26" s="86"/>
      <c r="V26" s="85">
        <f>SUM(V21:V23)</f>
        <v>38951661</v>
      </c>
    </row>
    <row r="27" spans="1:22" ht="16.350000000000001" customHeight="1" x14ac:dyDescent="0.2">
      <c r="A27" s="178" t="s">
        <v>80</v>
      </c>
      <c r="B27" s="185"/>
      <c r="C27" s="185"/>
      <c r="D27" s="57">
        <v>31</v>
      </c>
      <c r="E27" s="188"/>
      <c r="F27" s="85">
        <v>0</v>
      </c>
      <c r="G27" s="86"/>
      <c r="H27" s="85">
        <v>0</v>
      </c>
      <c r="I27" s="86"/>
      <c r="J27" s="85">
        <v>0</v>
      </c>
      <c r="K27" s="86"/>
      <c r="L27" s="85">
        <v>-1908726</v>
      </c>
      <c r="M27" s="86"/>
      <c r="N27" s="85">
        <v>0</v>
      </c>
      <c r="O27" s="86"/>
      <c r="P27" s="85">
        <v>0</v>
      </c>
      <c r="Q27" s="86"/>
      <c r="R27" s="85">
        <v>0</v>
      </c>
      <c r="S27" s="86"/>
      <c r="T27" s="85">
        <v>0</v>
      </c>
      <c r="U27" s="86"/>
      <c r="V27" s="204">
        <f>SUM(R27,F27:L27,T27)</f>
        <v>-1908726</v>
      </c>
    </row>
    <row r="28" spans="1:22" ht="16.350000000000001" customHeight="1" x14ac:dyDescent="0.2">
      <c r="A28" s="178" t="s">
        <v>204</v>
      </c>
      <c r="B28" s="185"/>
      <c r="C28" s="185"/>
      <c r="D28" s="57"/>
      <c r="E28" s="188"/>
      <c r="F28" s="85">
        <v>0</v>
      </c>
      <c r="G28" s="86"/>
      <c r="H28" s="85">
        <v>0</v>
      </c>
      <c r="I28" s="86"/>
      <c r="J28" s="85">
        <v>0</v>
      </c>
      <c r="K28" s="86"/>
      <c r="L28" s="85">
        <f>'PL 10'!J18+'PL 9'!L42</f>
        <v>4236535</v>
      </c>
      <c r="M28" s="86"/>
      <c r="N28" s="85">
        <v>0</v>
      </c>
      <c r="O28" s="86"/>
      <c r="P28" s="85">
        <f>108644</f>
        <v>108644</v>
      </c>
      <c r="Q28" s="86"/>
      <c r="R28" s="85">
        <f>SUM(N28:P28)</f>
        <v>108644</v>
      </c>
      <c r="S28" s="86"/>
      <c r="T28" s="85">
        <v>0</v>
      </c>
      <c r="U28" s="86"/>
      <c r="V28" s="204">
        <f>SUM(R28,F28:L28,T28)</f>
        <v>4345179</v>
      </c>
    </row>
    <row r="29" spans="1:22" ht="16.350000000000001" customHeight="1" x14ac:dyDescent="0.2">
      <c r="A29" s="191" t="s">
        <v>222</v>
      </c>
      <c r="B29" s="185"/>
      <c r="C29" s="185"/>
      <c r="D29" s="57">
        <v>30</v>
      </c>
      <c r="E29" s="192"/>
      <c r="F29" s="149">
        <v>0</v>
      </c>
      <c r="G29" s="190"/>
      <c r="H29" s="149">
        <v>0</v>
      </c>
      <c r="I29" s="190"/>
      <c r="J29" s="149">
        <v>0</v>
      </c>
      <c r="K29" s="190"/>
      <c r="L29" s="201">
        <v>0</v>
      </c>
      <c r="M29" s="190"/>
      <c r="N29" s="149">
        <v>0</v>
      </c>
      <c r="O29" s="190"/>
      <c r="P29" s="107">
        <v>0</v>
      </c>
      <c r="Q29" s="190"/>
      <c r="R29" s="107">
        <f>SUM(N29:P29)</f>
        <v>0</v>
      </c>
      <c r="S29" s="190"/>
      <c r="T29" s="107">
        <v>5949685</v>
      </c>
      <c r="U29" s="190"/>
      <c r="V29" s="107">
        <f>SUM(R29,F29:L29,T29)</f>
        <v>5949685</v>
      </c>
    </row>
    <row r="30" spans="1:22" ht="16.350000000000001" customHeight="1" x14ac:dyDescent="0.2">
      <c r="A30" s="183"/>
      <c r="B30" s="183"/>
      <c r="C30" s="183"/>
      <c r="D30" s="60"/>
      <c r="E30" s="188"/>
      <c r="F30" s="85"/>
      <c r="G30" s="86"/>
      <c r="H30" s="85"/>
      <c r="I30" s="86"/>
      <c r="J30" s="85"/>
      <c r="K30" s="220"/>
      <c r="L30" s="224"/>
      <c r="M30" s="220"/>
      <c r="N30" s="224"/>
      <c r="O30" s="220"/>
      <c r="P30" s="224"/>
      <c r="Q30" s="220"/>
      <c r="R30" s="224"/>
      <c r="S30" s="220"/>
      <c r="T30" s="224"/>
      <c r="U30" s="220"/>
      <c r="V30" s="224"/>
    </row>
    <row r="31" spans="1:22" ht="16.350000000000001" customHeight="1" thickBot="1" x14ac:dyDescent="0.25">
      <c r="A31" s="171" t="s">
        <v>209</v>
      </c>
      <c r="B31" s="171"/>
      <c r="C31" s="171"/>
      <c r="D31" s="60"/>
      <c r="E31" s="221"/>
      <c r="F31" s="225">
        <f>SUM(F26:F29)</f>
        <v>1192954</v>
      </c>
      <c r="G31" s="220"/>
      <c r="H31" s="225">
        <f>SUM(H26:H29)</f>
        <v>19948329</v>
      </c>
      <c r="I31" s="220"/>
      <c r="J31" s="225">
        <f>SUM(J26:J29)</f>
        <v>149295</v>
      </c>
      <c r="K31" s="220"/>
      <c r="L31" s="225">
        <f>SUM(L26:L29)</f>
        <v>20228998</v>
      </c>
      <c r="M31" s="220"/>
      <c r="N31" s="225">
        <f>SUM(N26:N29)</f>
        <v>0</v>
      </c>
      <c r="O31" s="220"/>
      <c r="P31" s="225">
        <f>SUM(P26:P29)</f>
        <v>-131462</v>
      </c>
      <c r="Q31" s="220"/>
      <c r="R31" s="225">
        <f>SUM(R26:R29)</f>
        <v>-131462</v>
      </c>
      <c r="S31" s="220"/>
      <c r="T31" s="225">
        <f>SUM(T26:T29)</f>
        <v>5949685</v>
      </c>
      <c r="U31" s="220"/>
      <c r="V31" s="225">
        <f>SUM(V26:V29)</f>
        <v>47337799</v>
      </c>
    </row>
    <row r="32" spans="1:22" ht="16.350000000000001" customHeight="1" thickTop="1" x14ac:dyDescent="0.2">
      <c r="A32" s="171"/>
      <c r="B32" s="171"/>
      <c r="C32" s="171"/>
      <c r="D32" s="60"/>
      <c r="E32" s="221"/>
      <c r="F32" s="220"/>
      <c r="G32" s="220"/>
      <c r="H32" s="220"/>
      <c r="I32" s="220"/>
      <c r="J32" s="220"/>
      <c r="K32" s="220"/>
      <c r="L32" s="220"/>
      <c r="M32" s="220"/>
      <c r="N32" s="220"/>
      <c r="O32" s="220"/>
      <c r="P32" s="220"/>
      <c r="Q32" s="220"/>
      <c r="R32" s="220"/>
      <c r="S32" s="220"/>
      <c r="T32" s="220"/>
      <c r="U32" s="220"/>
      <c r="V32" s="220"/>
    </row>
    <row r="33" spans="1:22" ht="16.350000000000001" customHeight="1" x14ac:dyDescent="0.2">
      <c r="A33" s="171"/>
      <c r="B33" s="171"/>
      <c r="C33" s="171"/>
      <c r="D33" s="60"/>
      <c r="E33" s="221"/>
      <c r="F33" s="220"/>
      <c r="G33" s="220"/>
      <c r="H33" s="220"/>
      <c r="I33" s="220"/>
      <c r="J33" s="220"/>
      <c r="K33" s="220"/>
      <c r="L33" s="220"/>
      <c r="M33" s="220"/>
      <c r="N33" s="220"/>
      <c r="O33" s="220"/>
      <c r="P33" s="220"/>
      <c r="Q33" s="220"/>
      <c r="R33" s="220"/>
      <c r="S33" s="220"/>
      <c r="T33" s="220"/>
      <c r="U33" s="220"/>
      <c r="V33" s="220"/>
    </row>
    <row r="34" spans="1:22" ht="16.350000000000001" customHeight="1" x14ac:dyDescent="0.2">
      <c r="A34" s="183"/>
      <c r="B34" s="104"/>
      <c r="C34" s="171"/>
      <c r="D34" s="60"/>
      <c r="E34" s="221"/>
      <c r="F34" s="220"/>
      <c r="G34" s="220"/>
      <c r="H34" s="220"/>
      <c r="I34" s="220"/>
      <c r="J34" s="220"/>
      <c r="K34" s="220"/>
      <c r="L34" s="220"/>
      <c r="M34" s="220"/>
      <c r="N34" s="220"/>
      <c r="O34" s="220"/>
      <c r="P34" s="220"/>
      <c r="Q34" s="220"/>
      <c r="R34" s="220"/>
      <c r="S34" s="220"/>
      <c r="T34" s="220"/>
      <c r="U34" s="220"/>
      <c r="V34" s="220"/>
    </row>
    <row r="35" spans="1:22" ht="16.350000000000001" customHeight="1" x14ac:dyDescent="0.2">
      <c r="A35" s="183"/>
      <c r="B35" s="104"/>
      <c r="C35" s="171"/>
      <c r="D35" s="60"/>
      <c r="E35" s="221"/>
      <c r="F35" s="220"/>
      <c r="G35" s="220"/>
      <c r="H35" s="220"/>
      <c r="I35" s="220"/>
      <c r="J35" s="220"/>
      <c r="K35" s="220"/>
      <c r="L35" s="220"/>
      <c r="M35" s="220"/>
      <c r="N35" s="220"/>
      <c r="O35" s="220"/>
      <c r="P35" s="220"/>
      <c r="Q35" s="220"/>
      <c r="R35" s="220"/>
      <c r="S35" s="220"/>
      <c r="T35" s="220"/>
      <c r="U35" s="220"/>
      <c r="V35" s="220"/>
    </row>
    <row r="36" spans="1:22" ht="16.350000000000001" customHeight="1" x14ac:dyDescent="0.2">
      <c r="A36" s="183"/>
      <c r="B36" s="104"/>
      <c r="C36" s="171"/>
      <c r="D36" s="60"/>
      <c r="E36" s="221"/>
      <c r="F36" s="220"/>
      <c r="G36" s="220"/>
      <c r="H36" s="220"/>
      <c r="I36" s="220"/>
      <c r="J36" s="220"/>
      <c r="K36" s="220"/>
      <c r="L36" s="220"/>
      <c r="M36" s="220"/>
      <c r="N36" s="220"/>
      <c r="O36" s="220"/>
      <c r="P36" s="220"/>
      <c r="Q36" s="220"/>
      <c r="R36" s="220"/>
      <c r="S36" s="220"/>
      <c r="T36" s="220"/>
      <c r="U36" s="220"/>
      <c r="V36" s="220"/>
    </row>
    <row r="37" spans="1:22" ht="16.350000000000001" customHeight="1" x14ac:dyDescent="0.2">
      <c r="A37" s="171"/>
      <c r="B37" s="171"/>
      <c r="C37" s="171"/>
      <c r="D37" s="60"/>
      <c r="E37" s="221"/>
      <c r="F37" s="220"/>
      <c r="G37" s="220"/>
      <c r="H37" s="220"/>
      <c r="I37" s="220"/>
      <c r="J37" s="220"/>
      <c r="K37" s="220"/>
      <c r="L37" s="220"/>
      <c r="M37" s="220"/>
      <c r="N37" s="220"/>
      <c r="O37" s="220"/>
      <c r="P37" s="220"/>
      <c r="Q37" s="220"/>
      <c r="R37" s="220"/>
      <c r="S37" s="220"/>
      <c r="T37" s="220"/>
      <c r="U37" s="220"/>
      <c r="V37" s="220"/>
    </row>
    <row r="38" spans="1:22" ht="16.350000000000001" customHeight="1" x14ac:dyDescent="0.2">
      <c r="A38" s="171"/>
      <c r="B38" s="171"/>
      <c r="C38" s="171"/>
      <c r="D38" s="60"/>
      <c r="E38" s="221"/>
      <c r="F38" s="220"/>
      <c r="G38" s="220"/>
      <c r="H38" s="220"/>
      <c r="I38" s="220"/>
      <c r="J38" s="220"/>
      <c r="K38" s="220"/>
      <c r="L38" s="220"/>
      <c r="M38" s="220"/>
      <c r="N38" s="220"/>
      <c r="O38" s="220"/>
      <c r="P38" s="220"/>
      <c r="Q38" s="220"/>
      <c r="R38" s="220"/>
      <c r="S38" s="220"/>
      <c r="T38" s="220"/>
      <c r="U38" s="220"/>
      <c r="V38" s="220"/>
    </row>
    <row r="39" spans="1:22" ht="16.350000000000001" customHeight="1" x14ac:dyDescent="0.2">
      <c r="A39" s="171"/>
      <c r="B39" s="171"/>
      <c r="C39" s="171"/>
      <c r="D39" s="60"/>
      <c r="E39" s="221"/>
      <c r="F39" s="220"/>
      <c r="G39" s="220"/>
      <c r="H39" s="220"/>
      <c r="I39" s="220"/>
      <c r="J39" s="220"/>
      <c r="K39" s="220"/>
      <c r="L39" s="220"/>
      <c r="M39" s="220"/>
      <c r="N39" s="220"/>
      <c r="O39" s="220"/>
      <c r="P39" s="220"/>
      <c r="Q39" s="220"/>
      <c r="R39" s="220"/>
      <c r="S39" s="220"/>
      <c r="T39" s="220"/>
      <c r="U39" s="220"/>
      <c r="V39" s="220"/>
    </row>
    <row r="40" spans="1:22" ht="9" customHeight="1" x14ac:dyDescent="0.2">
      <c r="A40" s="171"/>
      <c r="B40" s="171"/>
      <c r="C40" s="171"/>
      <c r="D40" s="60"/>
      <c r="E40" s="221"/>
      <c r="F40" s="220"/>
      <c r="G40" s="220"/>
      <c r="H40" s="220"/>
      <c r="I40" s="220"/>
      <c r="J40" s="220"/>
      <c r="K40" s="220"/>
      <c r="L40" s="220"/>
      <c r="M40" s="220"/>
      <c r="N40" s="220"/>
      <c r="O40" s="220"/>
      <c r="P40" s="220"/>
      <c r="Q40" s="220"/>
      <c r="R40" s="220"/>
      <c r="S40" s="220"/>
      <c r="T40" s="220"/>
      <c r="U40" s="220"/>
      <c r="V40" s="220"/>
    </row>
    <row r="41" spans="1:22" ht="8.25" customHeight="1" x14ac:dyDescent="0.2">
      <c r="A41" s="171"/>
      <c r="B41" s="171"/>
      <c r="C41" s="171"/>
      <c r="D41" s="60"/>
      <c r="E41" s="221"/>
      <c r="F41" s="220"/>
      <c r="G41" s="220"/>
      <c r="H41" s="220"/>
      <c r="I41" s="220"/>
      <c r="J41" s="220"/>
      <c r="K41" s="220"/>
      <c r="L41" s="220"/>
      <c r="M41" s="220"/>
      <c r="N41" s="220"/>
      <c r="O41" s="220"/>
      <c r="P41" s="220"/>
      <c r="Q41" s="220"/>
      <c r="R41" s="220"/>
      <c r="S41" s="220"/>
      <c r="T41" s="220"/>
      <c r="U41" s="220"/>
      <c r="V41" s="220"/>
    </row>
    <row r="42" spans="1:22" ht="22.15" customHeight="1" x14ac:dyDescent="0.2">
      <c r="A42" s="226" t="str">
        <f>'EQ 11'!A50</f>
        <v>The accompanying notes are an integral part of these consolidated and separate financial statements.</v>
      </c>
      <c r="B42" s="226"/>
      <c r="C42" s="226"/>
      <c r="D42" s="227"/>
      <c r="E42" s="173"/>
      <c r="F42" s="173"/>
      <c r="G42" s="173"/>
      <c r="H42" s="173"/>
      <c r="I42" s="173"/>
      <c r="J42" s="173"/>
      <c r="K42" s="173"/>
      <c r="L42" s="173"/>
      <c r="M42" s="173"/>
      <c r="N42" s="173"/>
      <c r="O42" s="173"/>
      <c r="P42" s="173"/>
      <c r="Q42" s="173"/>
      <c r="R42" s="173"/>
      <c r="S42" s="173"/>
      <c r="T42" s="173"/>
      <c r="U42" s="173"/>
      <c r="V42" s="173"/>
    </row>
  </sheetData>
  <mergeCells count="3">
    <mergeCell ref="J7:L7"/>
    <mergeCell ref="F6:V6"/>
    <mergeCell ref="N7:R7"/>
  </mergeCells>
  <pageMargins left="0.4" right="0.4" top="0.5" bottom="0.6" header="0.49" footer="0.4"/>
  <pageSetup paperSize="9" scale="80" firstPageNumber="12" orientation="landscape" useFirstPageNumber="1" horizontalDpi="1200" verticalDpi="1200" r:id="rId1"/>
  <headerFooter>
    <oddFooter>&amp;R&amp;"Arial,Regular"&amp;9&amp;P</oddFooter>
  </headerFooter>
  <ignoredErrors>
    <ignoredError sqref="N18:O18 N30:O30 V18 V30 R17 R18 R30 F30:L30 F17:L18 N17:Q17 O31 G31 I31 K31 Q3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29"/>
  <sheetViews>
    <sheetView zoomScale="90" zoomScaleNormal="90" zoomScaleSheetLayoutView="90" workbookViewId="0">
      <selection activeCell="U21" sqref="U21"/>
    </sheetView>
  </sheetViews>
  <sheetFormatPr defaultColWidth="6.1640625" defaultRowHeight="16.5" customHeight="1" x14ac:dyDescent="0.2"/>
  <cols>
    <col min="1" max="3" width="1.6640625" style="5" customWidth="1"/>
    <col min="4" max="4" width="45.5" style="5" customWidth="1"/>
    <col min="5" max="5" width="6.6640625" style="5" bestFit="1" customWidth="1"/>
    <col min="6" max="6" width="0.6640625" style="5" customWidth="1"/>
    <col min="7" max="7" width="16.1640625" style="5" customWidth="1"/>
    <col min="8" max="8" width="0.6640625" style="5" customWidth="1"/>
    <col min="9" max="9" width="17.6640625" style="5" customWidth="1"/>
    <col min="10" max="10" width="0.6640625" style="5" customWidth="1"/>
    <col min="11" max="11" width="16.1640625" style="5" customWidth="1"/>
    <col min="12" max="12" width="0.6640625" style="5" customWidth="1"/>
    <col min="13" max="13" width="17.6640625" style="5" customWidth="1"/>
    <col min="14" max="16384" width="6.1640625" style="5"/>
  </cols>
  <sheetData>
    <row r="1" spans="1:13" ht="16.5" customHeight="1" x14ac:dyDescent="0.2">
      <c r="A1" s="1" t="s">
        <v>0</v>
      </c>
      <c r="B1" s="35"/>
      <c r="C1" s="35"/>
      <c r="D1" s="35"/>
      <c r="E1" s="228"/>
      <c r="F1" s="168"/>
      <c r="G1" s="168"/>
      <c r="H1" s="168"/>
      <c r="I1" s="168"/>
      <c r="J1" s="168"/>
      <c r="K1" s="168"/>
      <c r="L1" s="169"/>
      <c r="M1" s="168"/>
    </row>
    <row r="2" spans="1:13" ht="16.5" customHeight="1" x14ac:dyDescent="0.2">
      <c r="A2" s="62" t="s">
        <v>210</v>
      </c>
      <c r="B2" s="62"/>
      <c r="C2" s="62"/>
      <c r="D2" s="62"/>
      <c r="E2" s="57"/>
      <c r="F2" s="60"/>
      <c r="G2" s="181"/>
      <c r="H2" s="229"/>
      <c r="I2" s="181"/>
      <c r="J2" s="229"/>
      <c r="K2" s="181"/>
      <c r="L2" s="229"/>
      <c r="M2" s="181"/>
    </row>
    <row r="3" spans="1:13" ht="16.5" customHeight="1" x14ac:dyDescent="0.2">
      <c r="A3" s="63" t="str">
        <f>'EQ 11'!A3</f>
        <v>For the year ended 31 December 2019</v>
      </c>
      <c r="B3" s="172"/>
      <c r="C3" s="172"/>
      <c r="D3" s="172"/>
      <c r="E3" s="230"/>
      <c r="F3" s="173"/>
      <c r="G3" s="173"/>
      <c r="H3" s="173"/>
      <c r="I3" s="173"/>
      <c r="J3" s="173"/>
      <c r="K3" s="173"/>
      <c r="L3" s="173"/>
      <c r="M3" s="173"/>
    </row>
    <row r="4" spans="1:13" ht="14.65" customHeight="1" x14ac:dyDescent="0.2">
      <c r="A4" s="67"/>
      <c r="B4" s="231"/>
      <c r="C4" s="231"/>
      <c r="D4" s="231"/>
      <c r="E4" s="228"/>
      <c r="F4" s="168"/>
      <c r="G4" s="168"/>
      <c r="H4" s="168"/>
      <c r="I4" s="168"/>
      <c r="J4" s="168"/>
      <c r="K4" s="168"/>
      <c r="L4" s="168"/>
      <c r="M4" s="168"/>
    </row>
    <row r="5" spans="1:13" ht="14.65" customHeight="1" x14ac:dyDescent="0.2">
      <c r="A5" s="67"/>
      <c r="B5" s="68"/>
      <c r="C5" s="68"/>
      <c r="D5" s="68"/>
      <c r="E5" s="69"/>
      <c r="F5" s="68"/>
      <c r="G5" s="87"/>
      <c r="H5" s="232"/>
      <c r="I5" s="87"/>
      <c r="J5" s="232"/>
      <c r="K5" s="87"/>
      <c r="L5" s="232"/>
      <c r="M5" s="87"/>
    </row>
    <row r="6" spans="1:13" ht="14.65" customHeight="1" x14ac:dyDescent="0.2">
      <c r="A6" s="60"/>
      <c r="B6" s="60"/>
      <c r="C6" s="60"/>
      <c r="D6" s="60"/>
      <c r="E6" s="57"/>
      <c r="F6" s="60"/>
      <c r="G6" s="257" t="s">
        <v>139</v>
      </c>
      <c r="H6" s="257"/>
      <c r="I6" s="257"/>
      <c r="J6" s="135"/>
      <c r="K6" s="257" t="s">
        <v>138</v>
      </c>
      <c r="L6" s="257"/>
      <c r="M6" s="257"/>
    </row>
    <row r="7" spans="1:13" ht="14.65" customHeight="1" x14ac:dyDescent="0.2">
      <c r="A7" s="71"/>
      <c r="B7" s="71"/>
      <c r="C7" s="71"/>
      <c r="D7" s="71"/>
      <c r="E7" s="57"/>
      <c r="F7" s="71"/>
      <c r="G7" s="255" t="s">
        <v>212</v>
      </c>
      <c r="H7" s="255"/>
      <c r="I7" s="255"/>
      <c r="J7" s="135"/>
      <c r="K7" s="255" t="s">
        <v>212</v>
      </c>
      <c r="L7" s="255"/>
      <c r="M7" s="255" t="s">
        <v>100</v>
      </c>
    </row>
    <row r="8" spans="1:13" ht="14.65" customHeight="1" x14ac:dyDescent="0.2">
      <c r="A8" s="71"/>
      <c r="B8" s="71"/>
      <c r="C8" s="71"/>
      <c r="D8" s="71"/>
      <c r="E8" s="57"/>
      <c r="F8" s="71"/>
      <c r="G8" s="20" t="s">
        <v>2</v>
      </c>
      <c r="H8" s="19"/>
      <c r="I8" s="20" t="s">
        <v>2</v>
      </c>
      <c r="J8" s="19"/>
      <c r="K8" s="20" t="s">
        <v>2</v>
      </c>
      <c r="L8" s="19"/>
      <c r="M8" s="20" t="s">
        <v>2</v>
      </c>
    </row>
    <row r="9" spans="1:13" ht="14.65" customHeight="1" x14ac:dyDescent="0.2">
      <c r="A9" s="71"/>
      <c r="B9" s="71"/>
      <c r="C9" s="71"/>
      <c r="D9" s="71"/>
      <c r="E9" s="57"/>
      <c r="F9" s="71"/>
      <c r="G9" s="20" t="s">
        <v>137</v>
      </c>
      <c r="H9" s="19"/>
      <c r="I9" s="20" t="s">
        <v>129</v>
      </c>
      <c r="J9" s="19"/>
      <c r="K9" s="20" t="s">
        <v>137</v>
      </c>
      <c r="L9" s="19"/>
      <c r="M9" s="20" t="s">
        <v>129</v>
      </c>
    </row>
    <row r="10" spans="1:13" ht="14.65" customHeight="1" x14ac:dyDescent="0.2">
      <c r="A10" s="71"/>
      <c r="B10" s="71"/>
      <c r="C10" s="71"/>
      <c r="D10" s="71"/>
      <c r="E10" s="72" t="s">
        <v>3</v>
      </c>
      <c r="F10" s="73"/>
      <c r="G10" s="74" t="s">
        <v>98</v>
      </c>
      <c r="H10" s="75"/>
      <c r="I10" s="74" t="s">
        <v>98</v>
      </c>
      <c r="J10" s="75"/>
      <c r="K10" s="74" t="s">
        <v>98</v>
      </c>
      <c r="L10" s="75"/>
      <c r="M10" s="74" t="s">
        <v>98</v>
      </c>
    </row>
    <row r="11" spans="1:13" ht="5.0999999999999996" customHeight="1" x14ac:dyDescent="0.2">
      <c r="A11" s="71"/>
      <c r="B11" s="71"/>
      <c r="C11" s="71"/>
      <c r="D11" s="71"/>
      <c r="E11" s="233"/>
      <c r="F11" s="73"/>
      <c r="G11" s="234"/>
      <c r="H11" s="75"/>
      <c r="I11" s="75"/>
      <c r="J11" s="75"/>
      <c r="K11" s="234"/>
      <c r="L11" s="75"/>
      <c r="M11" s="75"/>
    </row>
    <row r="12" spans="1:13" ht="14.65" customHeight="1" x14ac:dyDescent="0.2">
      <c r="A12" s="62" t="s">
        <v>86</v>
      </c>
      <c r="B12" s="88"/>
      <c r="C12" s="88"/>
      <c r="D12" s="88"/>
      <c r="E12" s="69">
        <v>42</v>
      </c>
      <c r="F12" s="71"/>
      <c r="G12" s="235">
        <v>11755298</v>
      </c>
      <c r="H12" s="86"/>
      <c r="I12" s="236">
        <v>12865963</v>
      </c>
      <c r="J12" s="86"/>
      <c r="K12" s="235">
        <v>2770782</v>
      </c>
      <c r="L12" s="86"/>
      <c r="M12" s="236">
        <v>2772887</v>
      </c>
    </row>
    <row r="13" spans="1:13" ht="10.15" customHeight="1" x14ac:dyDescent="0.2">
      <c r="A13" s="71"/>
      <c r="B13" s="71"/>
      <c r="C13" s="71"/>
      <c r="D13" s="71"/>
      <c r="E13" s="233"/>
      <c r="F13" s="73"/>
      <c r="G13" s="234"/>
      <c r="H13" s="75"/>
      <c r="I13" s="75"/>
      <c r="J13" s="75"/>
      <c r="K13" s="234"/>
      <c r="L13" s="75"/>
      <c r="M13" s="75"/>
    </row>
    <row r="14" spans="1:13" ht="14.65" customHeight="1" x14ac:dyDescent="0.2">
      <c r="A14" s="62" t="s">
        <v>87</v>
      </c>
      <c r="B14" s="60"/>
      <c r="C14" s="60"/>
      <c r="D14" s="60"/>
      <c r="E14" s="57"/>
      <c r="F14" s="60"/>
      <c r="G14" s="105"/>
      <c r="H14" s="106"/>
      <c r="I14" s="106"/>
      <c r="J14" s="106"/>
      <c r="K14" s="105"/>
      <c r="L14" s="106"/>
      <c r="M14" s="106"/>
    </row>
    <row r="15" spans="1:13" ht="14.65" customHeight="1" x14ac:dyDescent="0.2">
      <c r="A15" s="60" t="s">
        <v>265</v>
      </c>
      <c r="B15" s="60"/>
      <c r="C15" s="60"/>
      <c r="D15" s="60"/>
      <c r="E15" s="57"/>
      <c r="F15" s="60"/>
      <c r="G15" s="105"/>
      <c r="H15" s="106"/>
      <c r="I15" s="106"/>
      <c r="J15" s="106"/>
      <c r="K15" s="105"/>
      <c r="L15" s="106"/>
      <c r="M15" s="106"/>
    </row>
    <row r="16" spans="1:13" ht="14.65" customHeight="1" x14ac:dyDescent="0.2">
      <c r="A16" s="60" t="s">
        <v>266</v>
      </c>
      <c r="B16" s="60"/>
      <c r="C16" s="60"/>
      <c r="D16" s="60"/>
      <c r="E16" s="57"/>
      <c r="F16" s="60"/>
      <c r="G16" s="85">
        <v>793</v>
      </c>
      <c r="H16" s="106"/>
      <c r="I16" s="86">
        <v>360</v>
      </c>
      <c r="J16" s="106"/>
      <c r="K16" s="85">
        <v>0</v>
      </c>
      <c r="L16" s="106"/>
      <c r="M16" s="86">
        <v>0</v>
      </c>
    </row>
    <row r="17" spans="1:13" ht="14.65" customHeight="1" x14ac:dyDescent="0.2">
      <c r="A17" s="60" t="s">
        <v>166</v>
      </c>
      <c r="B17" s="60"/>
      <c r="C17" s="60"/>
      <c r="D17" s="60"/>
      <c r="E17" s="57"/>
      <c r="F17" s="60"/>
      <c r="G17" s="85">
        <v>0</v>
      </c>
      <c r="H17" s="106"/>
      <c r="I17" s="86">
        <v>63560</v>
      </c>
      <c r="J17" s="106"/>
      <c r="K17" s="85">
        <v>0</v>
      </c>
      <c r="L17" s="106"/>
      <c r="M17" s="86">
        <v>0</v>
      </c>
    </row>
    <row r="18" spans="1:13" ht="14.65" customHeight="1" x14ac:dyDescent="0.2">
      <c r="A18" s="60" t="s">
        <v>170</v>
      </c>
      <c r="B18" s="60"/>
      <c r="C18" s="60"/>
      <c r="D18" s="60"/>
      <c r="E18" s="57"/>
      <c r="F18" s="60"/>
      <c r="G18" s="85">
        <v>0</v>
      </c>
      <c r="H18" s="86"/>
      <c r="I18" s="86">
        <v>0</v>
      </c>
      <c r="J18" s="86"/>
      <c r="K18" s="85">
        <v>-442288</v>
      </c>
      <c r="L18" s="86"/>
      <c r="M18" s="86">
        <v>0</v>
      </c>
    </row>
    <row r="19" spans="1:13" ht="14.65" customHeight="1" x14ac:dyDescent="0.2">
      <c r="A19" s="237" t="s">
        <v>220</v>
      </c>
      <c r="B19" s="60"/>
      <c r="C19" s="60"/>
      <c r="D19" s="60"/>
      <c r="E19" s="57"/>
      <c r="F19" s="60"/>
      <c r="G19" s="85"/>
      <c r="H19" s="86"/>
      <c r="I19" s="86"/>
      <c r="J19" s="86"/>
      <c r="K19" s="85"/>
      <c r="L19" s="86"/>
      <c r="M19" s="86"/>
    </row>
    <row r="20" spans="1:13" ht="14.65" customHeight="1" x14ac:dyDescent="0.2">
      <c r="A20" s="237" t="s">
        <v>267</v>
      </c>
      <c r="B20" s="60"/>
      <c r="C20" s="60"/>
      <c r="D20" s="60"/>
      <c r="E20" s="57"/>
      <c r="F20" s="60"/>
      <c r="G20" s="85">
        <v>-4604732</v>
      </c>
      <c r="H20" s="106"/>
      <c r="I20" s="181">
        <v>-4963431</v>
      </c>
      <c r="J20" s="106"/>
      <c r="K20" s="85">
        <v>-1057269</v>
      </c>
      <c r="L20" s="106"/>
      <c r="M20" s="181">
        <v>-1018334</v>
      </c>
    </row>
    <row r="21" spans="1:13" ht="14.65" customHeight="1" x14ac:dyDescent="0.2">
      <c r="A21" s="237" t="s">
        <v>172</v>
      </c>
      <c r="B21" s="60"/>
      <c r="C21" s="60"/>
      <c r="D21" s="60"/>
      <c r="E21" s="57"/>
      <c r="F21" s="60"/>
      <c r="G21" s="85">
        <v>-63870</v>
      </c>
      <c r="H21" s="106"/>
      <c r="I21" s="86">
        <v>0</v>
      </c>
      <c r="J21" s="106"/>
      <c r="K21" s="85">
        <v>0</v>
      </c>
      <c r="L21" s="106"/>
      <c r="M21" s="86">
        <v>0</v>
      </c>
    </row>
    <row r="22" spans="1:13" ht="14.65" customHeight="1" x14ac:dyDescent="0.2">
      <c r="A22" s="60" t="s">
        <v>276</v>
      </c>
      <c r="B22" s="133"/>
      <c r="C22" s="134"/>
      <c r="D22" s="134"/>
      <c r="E22" s="134"/>
      <c r="F22" s="134"/>
      <c r="G22" s="85"/>
      <c r="H22" s="134"/>
      <c r="I22" s="134"/>
      <c r="J22" s="134"/>
      <c r="K22" s="85"/>
      <c r="L22" s="134"/>
      <c r="M22" s="134"/>
    </row>
    <row r="23" spans="1:13" ht="14.65" customHeight="1" x14ac:dyDescent="0.2">
      <c r="A23" s="60"/>
      <c r="B23" s="60" t="s">
        <v>277</v>
      </c>
      <c r="C23" s="60"/>
      <c r="D23" s="60"/>
      <c r="E23" s="57"/>
      <c r="F23" s="60"/>
      <c r="G23" s="85">
        <v>113398</v>
      </c>
      <c r="H23" s="106"/>
      <c r="I23" s="86">
        <v>65175</v>
      </c>
      <c r="J23" s="106"/>
      <c r="K23" s="85">
        <v>5507</v>
      </c>
      <c r="L23" s="106"/>
      <c r="M23" s="86">
        <v>16720</v>
      </c>
    </row>
    <row r="24" spans="1:13" ht="14.65" customHeight="1" x14ac:dyDescent="0.2">
      <c r="A24" s="60" t="s">
        <v>268</v>
      </c>
      <c r="B24" s="60"/>
      <c r="C24" s="60"/>
      <c r="D24" s="60"/>
      <c r="E24" s="57"/>
      <c r="F24" s="60"/>
      <c r="G24" s="85"/>
      <c r="H24" s="106"/>
      <c r="I24" s="86"/>
      <c r="J24" s="106"/>
      <c r="K24" s="85"/>
      <c r="L24" s="106"/>
      <c r="M24" s="86"/>
    </row>
    <row r="25" spans="1:13" ht="14.65" customHeight="1" x14ac:dyDescent="0.2">
      <c r="A25" s="60" t="s">
        <v>269</v>
      </c>
      <c r="B25" s="60"/>
      <c r="C25" s="60"/>
      <c r="D25" s="60"/>
      <c r="E25" s="57">
        <v>14</v>
      </c>
      <c r="F25" s="60"/>
      <c r="G25" s="85">
        <v>-164045</v>
      </c>
      <c r="H25" s="106"/>
      <c r="I25" s="86">
        <v>0</v>
      </c>
      <c r="J25" s="106"/>
      <c r="K25" s="85">
        <v>0</v>
      </c>
      <c r="L25" s="106"/>
      <c r="M25" s="86">
        <v>0</v>
      </c>
    </row>
    <row r="26" spans="1:13" ht="14.65" customHeight="1" x14ac:dyDescent="0.2">
      <c r="A26" s="60" t="s">
        <v>103</v>
      </c>
      <c r="B26" s="60"/>
      <c r="C26" s="60"/>
      <c r="D26" s="60"/>
      <c r="E26" s="238">
        <v>14</v>
      </c>
      <c r="F26" s="60"/>
      <c r="G26" s="85">
        <v>0</v>
      </c>
      <c r="H26" s="106"/>
      <c r="I26" s="86">
        <v>0</v>
      </c>
      <c r="J26" s="106"/>
      <c r="K26" s="85">
        <v>-532787</v>
      </c>
      <c r="L26" s="106"/>
      <c r="M26" s="86">
        <v>-721875</v>
      </c>
    </row>
    <row r="27" spans="1:13" ht="14.65" customHeight="1" x14ac:dyDescent="0.2">
      <c r="A27" s="60" t="s">
        <v>88</v>
      </c>
      <c r="B27" s="60"/>
      <c r="C27" s="60"/>
      <c r="D27" s="60"/>
      <c r="E27" s="238">
        <v>14</v>
      </c>
      <c r="F27" s="60"/>
      <c r="G27" s="85">
        <v>-75104</v>
      </c>
      <c r="H27" s="106"/>
      <c r="I27" s="86">
        <v>-686614</v>
      </c>
      <c r="J27" s="106"/>
      <c r="K27" s="85">
        <v>0</v>
      </c>
      <c r="L27" s="106"/>
      <c r="M27" s="86">
        <v>-45372</v>
      </c>
    </row>
    <row r="28" spans="1:13" ht="14.65" customHeight="1" x14ac:dyDescent="0.2">
      <c r="A28" s="60" t="s">
        <v>183</v>
      </c>
      <c r="B28" s="60"/>
      <c r="C28" s="60"/>
      <c r="D28" s="60"/>
      <c r="E28" s="238">
        <v>14</v>
      </c>
      <c r="F28" s="60"/>
      <c r="G28" s="85">
        <v>-20372</v>
      </c>
      <c r="H28" s="106"/>
      <c r="I28" s="86">
        <v>0</v>
      </c>
      <c r="J28" s="106"/>
      <c r="K28" s="85">
        <v>0</v>
      </c>
      <c r="L28" s="106"/>
      <c r="M28" s="86">
        <v>-31600</v>
      </c>
    </row>
    <row r="29" spans="1:13" ht="14.65" customHeight="1" x14ac:dyDescent="0.2">
      <c r="A29" s="60" t="s">
        <v>185</v>
      </c>
      <c r="B29" s="60"/>
      <c r="C29" s="60"/>
      <c r="D29" s="60"/>
      <c r="E29" s="57"/>
      <c r="F29" s="60"/>
      <c r="G29" s="85">
        <v>-18758</v>
      </c>
      <c r="H29" s="106"/>
      <c r="I29" s="86">
        <v>-24157</v>
      </c>
      <c r="J29" s="106"/>
      <c r="K29" s="85">
        <v>-7500</v>
      </c>
      <c r="L29" s="106"/>
      <c r="M29" s="86">
        <v>0</v>
      </c>
    </row>
    <row r="30" spans="1:13" ht="14.65" customHeight="1" x14ac:dyDescent="0.2">
      <c r="A30" s="60" t="s">
        <v>187</v>
      </c>
      <c r="B30" s="60"/>
      <c r="C30" s="60"/>
      <c r="D30" s="60"/>
      <c r="E30" s="57"/>
      <c r="F30" s="60"/>
      <c r="G30" s="85">
        <v>162853</v>
      </c>
      <c r="H30" s="106"/>
      <c r="I30" s="86">
        <v>184482</v>
      </c>
      <c r="J30" s="106"/>
      <c r="K30" s="85">
        <v>29370</v>
      </c>
      <c r="L30" s="106"/>
      <c r="M30" s="86">
        <v>5024564</v>
      </c>
    </row>
    <row r="31" spans="1:13" ht="14.65" customHeight="1" x14ac:dyDescent="0.2">
      <c r="A31" s="60" t="s">
        <v>186</v>
      </c>
      <c r="B31" s="60"/>
      <c r="C31" s="60"/>
      <c r="D31" s="60"/>
      <c r="E31" s="57"/>
      <c r="F31" s="60"/>
      <c r="G31" s="85">
        <v>0</v>
      </c>
      <c r="H31" s="106"/>
      <c r="I31" s="86">
        <v>1052630</v>
      </c>
      <c r="J31" s="106"/>
      <c r="K31" s="85">
        <v>0</v>
      </c>
      <c r="L31" s="106"/>
      <c r="M31" s="86">
        <v>1048331</v>
      </c>
    </row>
    <row r="32" spans="1:13" ht="14.65" customHeight="1" x14ac:dyDescent="0.2">
      <c r="A32" s="60" t="s">
        <v>259</v>
      </c>
      <c r="B32" s="60"/>
      <c r="C32" s="60"/>
      <c r="D32" s="60"/>
      <c r="E32" s="57"/>
      <c r="F32" s="60"/>
      <c r="G32" s="85">
        <v>-321367</v>
      </c>
      <c r="H32" s="113"/>
      <c r="I32" s="86">
        <v>-100980</v>
      </c>
      <c r="J32" s="113"/>
      <c r="K32" s="85">
        <v>-1059006</v>
      </c>
      <c r="L32" s="113"/>
      <c r="M32" s="86">
        <v>-8855010</v>
      </c>
    </row>
    <row r="33" spans="1:13" ht="14.65" customHeight="1" x14ac:dyDescent="0.2">
      <c r="A33" s="60" t="s">
        <v>254</v>
      </c>
      <c r="B33" s="60"/>
      <c r="C33" s="60"/>
      <c r="D33" s="60"/>
      <c r="E33" s="57">
        <v>41</v>
      </c>
      <c r="F33" s="60"/>
      <c r="G33" s="85">
        <v>0</v>
      </c>
      <c r="H33" s="113"/>
      <c r="I33" s="86">
        <v>0</v>
      </c>
      <c r="J33" s="113"/>
      <c r="K33" s="85">
        <v>1012159</v>
      </c>
      <c r="L33" s="113"/>
      <c r="M33" s="86">
        <v>2956887</v>
      </c>
    </row>
    <row r="34" spans="1:13" ht="14.65" customHeight="1" x14ac:dyDescent="0.2">
      <c r="A34" s="60" t="s">
        <v>255</v>
      </c>
      <c r="B34" s="60"/>
      <c r="C34" s="60"/>
      <c r="D34" s="60"/>
      <c r="E34" s="57">
        <v>41</v>
      </c>
      <c r="F34" s="60"/>
      <c r="G34" s="85">
        <v>0</v>
      </c>
      <c r="H34" s="113"/>
      <c r="I34" s="86">
        <v>0</v>
      </c>
      <c r="J34" s="113"/>
      <c r="K34" s="85">
        <v>-502925</v>
      </c>
      <c r="L34" s="113"/>
      <c r="M34" s="86">
        <v>-134307</v>
      </c>
    </row>
    <row r="35" spans="1:13" ht="14.65" customHeight="1" x14ac:dyDescent="0.2">
      <c r="A35" s="60" t="s">
        <v>89</v>
      </c>
      <c r="B35" s="60"/>
      <c r="C35" s="60"/>
      <c r="D35" s="60"/>
      <c r="E35" s="57"/>
      <c r="F35" s="60"/>
      <c r="G35" s="85">
        <v>291499</v>
      </c>
      <c r="H35" s="106"/>
      <c r="I35" s="86">
        <v>810195</v>
      </c>
      <c r="J35" s="106"/>
      <c r="K35" s="85">
        <v>2016260</v>
      </c>
      <c r="L35" s="106"/>
      <c r="M35" s="86">
        <v>1778819</v>
      </c>
    </row>
    <row r="36" spans="1:13" ht="14.65" customHeight="1" x14ac:dyDescent="0.2">
      <c r="A36" s="60" t="s">
        <v>90</v>
      </c>
      <c r="B36" s="60"/>
      <c r="C36" s="60"/>
      <c r="D36" s="60"/>
      <c r="E36" s="57"/>
      <c r="F36" s="60"/>
      <c r="G36" s="107">
        <v>214445</v>
      </c>
      <c r="H36" s="106"/>
      <c r="I36" s="239">
        <v>195505</v>
      </c>
      <c r="J36" s="106"/>
      <c r="K36" s="107">
        <v>3759540</v>
      </c>
      <c r="L36" s="106"/>
      <c r="M36" s="239">
        <v>4937371</v>
      </c>
    </row>
    <row r="37" spans="1:13" ht="5.0999999999999996" customHeight="1" x14ac:dyDescent="0.2">
      <c r="A37" s="60"/>
      <c r="B37" s="60"/>
      <c r="C37" s="60"/>
      <c r="D37" s="103"/>
      <c r="E37" s="57"/>
      <c r="F37" s="60"/>
      <c r="G37" s="240"/>
      <c r="H37" s="86"/>
      <c r="I37" s="241"/>
      <c r="J37" s="86"/>
      <c r="K37" s="240"/>
      <c r="L37" s="86"/>
      <c r="M37" s="241"/>
    </row>
    <row r="38" spans="1:13" ht="14.65" customHeight="1" x14ac:dyDescent="0.2">
      <c r="A38" s="62" t="s">
        <v>274</v>
      </c>
      <c r="B38" s="62"/>
      <c r="C38" s="60"/>
      <c r="D38" s="60"/>
      <c r="E38" s="57"/>
      <c r="F38" s="60"/>
      <c r="G38" s="115"/>
      <c r="K38" s="115"/>
    </row>
    <row r="39" spans="1:13" ht="14.65" customHeight="1" x14ac:dyDescent="0.2">
      <c r="A39" s="62" t="s">
        <v>275</v>
      </c>
      <c r="B39" s="62"/>
      <c r="C39" s="60"/>
      <c r="D39" s="60"/>
      <c r="E39" s="57"/>
      <c r="F39" s="60"/>
      <c r="G39" s="235">
        <f>SUM(G16:G36)</f>
        <v>-4485260</v>
      </c>
      <c r="H39" s="86"/>
      <c r="I39" s="236">
        <f>SUM(I16:I36)</f>
        <v>-3403275</v>
      </c>
      <c r="J39" s="86"/>
      <c r="K39" s="235">
        <f>SUM(K16:K36)</f>
        <v>3221061</v>
      </c>
      <c r="L39" s="86"/>
      <c r="M39" s="236">
        <f>SUM(M16:M36)</f>
        <v>4956194</v>
      </c>
    </row>
    <row r="40" spans="1:13" ht="10.15" customHeight="1" x14ac:dyDescent="0.2">
      <c r="A40" s="62"/>
      <c r="B40" s="62"/>
      <c r="C40" s="60"/>
      <c r="D40" s="60"/>
      <c r="E40" s="57"/>
      <c r="F40" s="60"/>
      <c r="G40" s="85"/>
      <c r="H40" s="86"/>
      <c r="I40" s="86"/>
      <c r="J40" s="86"/>
      <c r="K40" s="85"/>
      <c r="L40" s="86"/>
      <c r="M40" s="86"/>
    </row>
    <row r="41" spans="1:13" ht="14.65" customHeight="1" x14ac:dyDescent="0.2">
      <c r="A41" s="62" t="s">
        <v>91</v>
      </c>
      <c r="B41" s="60"/>
      <c r="C41" s="60"/>
      <c r="D41" s="60"/>
      <c r="E41" s="57"/>
      <c r="F41" s="60"/>
      <c r="G41" s="242"/>
      <c r="H41" s="229"/>
      <c r="I41" s="181"/>
      <c r="J41" s="232"/>
      <c r="K41" s="242"/>
      <c r="L41" s="232"/>
      <c r="M41" s="181"/>
    </row>
    <row r="42" spans="1:13" ht="14.65" customHeight="1" x14ac:dyDescent="0.2">
      <c r="A42" s="60" t="s">
        <v>270</v>
      </c>
      <c r="B42" s="60"/>
      <c r="C42" s="60"/>
      <c r="D42" s="60"/>
      <c r="E42" s="57"/>
      <c r="F42" s="60"/>
      <c r="G42" s="242"/>
      <c r="H42" s="229"/>
      <c r="I42" s="181"/>
      <c r="J42" s="232"/>
      <c r="K42" s="242"/>
      <c r="L42" s="232"/>
      <c r="M42" s="181"/>
    </row>
    <row r="43" spans="1:13" ht="14.65" customHeight="1" x14ac:dyDescent="0.2">
      <c r="A43" s="60" t="s">
        <v>271</v>
      </c>
      <c r="B43" s="60"/>
      <c r="C43" s="60"/>
      <c r="D43" s="60"/>
      <c r="E43" s="57"/>
      <c r="F43" s="60"/>
      <c r="G43" s="243">
        <v>-1952139</v>
      </c>
      <c r="H43" s="244"/>
      <c r="I43" s="244">
        <v>-1805911</v>
      </c>
      <c r="J43" s="244"/>
      <c r="K43" s="243">
        <v>-2095397</v>
      </c>
      <c r="L43" s="244"/>
      <c r="M43" s="244">
        <v>-1429722</v>
      </c>
    </row>
    <row r="44" spans="1:13" ht="14.65" customHeight="1" x14ac:dyDescent="0.2">
      <c r="A44" s="60" t="s">
        <v>256</v>
      </c>
      <c r="B44" s="60"/>
      <c r="C44" s="60"/>
      <c r="D44" s="60"/>
      <c r="E44" s="57"/>
      <c r="F44" s="60"/>
      <c r="G44" s="243">
        <v>2926</v>
      </c>
      <c r="H44" s="244"/>
      <c r="I44" s="244">
        <v>-26700</v>
      </c>
      <c r="J44" s="244"/>
      <c r="K44" s="243">
        <v>24081</v>
      </c>
      <c r="L44" s="244"/>
      <c r="M44" s="244">
        <v>-633036</v>
      </c>
    </row>
    <row r="45" spans="1:13" ht="14.65" customHeight="1" x14ac:dyDescent="0.2">
      <c r="A45" s="60" t="s">
        <v>158</v>
      </c>
      <c r="B45" s="60"/>
      <c r="C45" s="60"/>
      <c r="D45" s="60"/>
      <c r="E45" s="57"/>
      <c r="F45" s="60"/>
      <c r="G45" s="243">
        <v>0</v>
      </c>
      <c r="H45" s="244"/>
      <c r="I45" s="244">
        <v>49819</v>
      </c>
      <c r="J45" s="244"/>
      <c r="K45" s="243">
        <v>0</v>
      </c>
      <c r="L45" s="244"/>
      <c r="M45" s="244">
        <v>0</v>
      </c>
    </row>
    <row r="46" spans="1:13" ht="14.65" customHeight="1" x14ac:dyDescent="0.2">
      <c r="A46" s="60" t="s">
        <v>116</v>
      </c>
      <c r="B46" s="60"/>
      <c r="C46" s="60"/>
      <c r="D46" s="60"/>
      <c r="E46" s="57">
        <v>25</v>
      </c>
      <c r="F46" s="60"/>
      <c r="G46" s="243">
        <v>-115651</v>
      </c>
      <c r="H46" s="244"/>
      <c r="I46" s="244">
        <v>-865245</v>
      </c>
      <c r="J46" s="244"/>
      <c r="K46" s="243">
        <v>0</v>
      </c>
      <c r="L46" s="244"/>
      <c r="M46" s="244">
        <v>-779620</v>
      </c>
    </row>
    <row r="47" spans="1:13" ht="14.65" customHeight="1" x14ac:dyDescent="0.2">
      <c r="A47" s="60" t="s">
        <v>227</v>
      </c>
      <c r="B47" s="60"/>
      <c r="C47" s="60"/>
      <c r="D47" s="60"/>
      <c r="E47" s="57">
        <v>26</v>
      </c>
      <c r="F47" s="60"/>
      <c r="G47" s="243">
        <v>6000000</v>
      </c>
      <c r="H47" s="60"/>
      <c r="I47" s="244">
        <v>0</v>
      </c>
      <c r="J47" s="60"/>
      <c r="K47" s="243">
        <v>6000000</v>
      </c>
      <c r="L47" s="60"/>
      <c r="M47" s="244">
        <v>0</v>
      </c>
    </row>
    <row r="48" spans="1:13" ht="14.65" customHeight="1" x14ac:dyDescent="0.2">
      <c r="A48" s="60" t="s">
        <v>159</v>
      </c>
      <c r="B48" s="60"/>
      <c r="C48" s="60"/>
      <c r="D48" s="60"/>
      <c r="E48" s="57">
        <v>26</v>
      </c>
      <c r="F48" s="60"/>
      <c r="G48" s="243">
        <v>-9150000</v>
      </c>
      <c r="H48" s="60"/>
      <c r="I48" s="244">
        <v>0</v>
      </c>
      <c r="J48" s="60"/>
      <c r="K48" s="243">
        <v>-9150000</v>
      </c>
      <c r="L48" s="60"/>
      <c r="M48" s="244">
        <v>0</v>
      </c>
    </row>
    <row r="49" spans="1:13" ht="14.65" customHeight="1" x14ac:dyDescent="0.2">
      <c r="A49" s="60" t="s">
        <v>228</v>
      </c>
      <c r="B49" s="60"/>
      <c r="C49" s="60"/>
      <c r="D49" s="60"/>
      <c r="E49" s="57">
        <v>26</v>
      </c>
      <c r="F49" s="60"/>
      <c r="G49" s="243">
        <v>-8191</v>
      </c>
      <c r="H49" s="60"/>
      <c r="I49" s="244">
        <v>0</v>
      </c>
      <c r="J49" s="60"/>
      <c r="K49" s="243">
        <v>-8191</v>
      </c>
      <c r="L49" s="60"/>
      <c r="M49" s="244">
        <v>0</v>
      </c>
    </row>
    <row r="50" spans="1:13" ht="14.65" customHeight="1" x14ac:dyDescent="0.2">
      <c r="A50" s="60" t="s">
        <v>218</v>
      </c>
      <c r="B50" s="60"/>
      <c r="C50" s="60"/>
      <c r="D50" s="60"/>
      <c r="E50" s="57">
        <v>30</v>
      </c>
      <c r="F50" s="60"/>
      <c r="G50" s="243">
        <v>6000000</v>
      </c>
      <c r="H50" s="60"/>
      <c r="I50" s="244">
        <v>0</v>
      </c>
      <c r="J50" s="60"/>
      <c r="K50" s="243">
        <v>6000000</v>
      </c>
      <c r="L50" s="60"/>
      <c r="M50" s="244">
        <v>0</v>
      </c>
    </row>
    <row r="51" spans="1:13" ht="14.65" customHeight="1" x14ac:dyDescent="0.2">
      <c r="A51" s="60" t="s">
        <v>257</v>
      </c>
      <c r="B51" s="60"/>
      <c r="C51" s="60"/>
      <c r="D51" s="60"/>
      <c r="E51" s="57">
        <v>30</v>
      </c>
      <c r="F51" s="60"/>
      <c r="G51" s="243">
        <v>-50315</v>
      </c>
      <c r="H51" s="60"/>
      <c r="I51" s="244">
        <v>0</v>
      </c>
      <c r="J51" s="60"/>
      <c r="K51" s="243">
        <v>-50315</v>
      </c>
      <c r="L51" s="60"/>
      <c r="M51" s="244">
        <v>0</v>
      </c>
    </row>
    <row r="52" spans="1:13" ht="14.65" customHeight="1" x14ac:dyDescent="0.2">
      <c r="A52" s="60" t="s">
        <v>160</v>
      </c>
      <c r="B52" s="60"/>
      <c r="C52" s="60"/>
      <c r="D52" s="60"/>
      <c r="E52" s="57">
        <v>24</v>
      </c>
      <c r="F52" s="60"/>
      <c r="G52" s="243">
        <v>-1947907</v>
      </c>
      <c r="H52" s="244"/>
      <c r="I52" s="244">
        <v>-1925341</v>
      </c>
      <c r="J52" s="244"/>
      <c r="K52" s="243">
        <v>-1625887</v>
      </c>
      <c r="L52" s="244"/>
      <c r="M52" s="244">
        <v>-1621550</v>
      </c>
    </row>
    <row r="53" spans="1:13" ht="14.65" customHeight="1" x14ac:dyDescent="0.2">
      <c r="A53" s="60" t="s">
        <v>175</v>
      </c>
      <c r="B53" s="60"/>
      <c r="C53" s="60"/>
      <c r="D53" s="60"/>
      <c r="E53" s="57"/>
      <c r="F53" s="60"/>
      <c r="G53" s="243">
        <v>-469100</v>
      </c>
      <c r="H53" s="244"/>
      <c r="I53" s="244">
        <v>-47953</v>
      </c>
      <c r="J53" s="244"/>
      <c r="K53" s="243">
        <v>-134281</v>
      </c>
      <c r="L53" s="244"/>
      <c r="M53" s="244">
        <v>-7278</v>
      </c>
    </row>
    <row r="54" spans="1:13" ht="14.65" customHeight="1" x14ac:dyDescent="0.2">
      <c r="A54" s="60" t="s">
        <v>272</v>
      </c>
      <c r="B54" s="60"/>
      <c r="C54" s="60"/>
      <c r="D54" s="60"/>
      <c r="E54" s="57"/>
      <c r="F54" s="60"/>
      <c r="G54" s="243"/>
      <c r="H54" s="244"/>
      <c r="I54" s="244"/>
      <c r="J54" s="244"/>
      <c r="K54" s="243"/>
      <c r="L54" s="244"/>
      <c r="M54" s="244"/>
    </row>
    <row r="55" spans="1:13" ht="14.65" customHeight="1" x14ac:dyDescent="0.2">
      <c r="A55" s="60" t="s">
        <v>273</v>
      </c>
      <c r="B55" s="60"/>
      <c r="C55" s="60"/>
      <c r="D55" s="60"/>
      <c r="E55" s="57"/>
      <c r="F55" s="60"/>
      <c r="G55" s="243">
        <v>0</v>
      </c>
      <c r="H55" s="244"/>
      <c r="I55" s="244">
        <v>-503074</v>
      </c>
      <c r="J55" s="244"/>
      <c r="K55" s="243">
        <v>0</v>
      </c>
      <c r="L55" s="244"/>
      <c r="M55" s="244">
        <v>0</v>
      </c>
    </row>
    <row r="56" spans="1:13" ht="14.65" customHeight="1" x14ac:dyDescent="0.2">
      <c r="A56" s="60" t="s">
        <v>179</v>
      </c>
      <c r="B56" s="60"/>
      <c r="C56" s="60"/>
      <c r="D56" s="60"/>
      <c r="E56" s="57"/>
      <c r="F56" s="60"/>
      <c r="G56" s="243"/>
      <c r="H56" s="244"/>
      <c r="I56" s="244"/>
      <c r="J56" s="244"/>
      <c r="K56" s="243"/>
      <c r="L56" s="244"/>
      <c r="M56" s="244"/>
    </row>
    <row r="57" spans="1:13" ht="14.65" customHeight="1" x14ac:dyDescent="0.2">
      <c r="A57" s="60"/>
      <c r="B57" s="60" t="s">
        <v>167</v>
      </c>
      <c r="C57" s="60"/>
      <c r="D57" s="60"/>
      <c r="E57" s="57"/>
      <c r="F57" s="60"/>
      <c r="G57" s="243">
        <v>74268</v>
      </c>
      <c r="H57" s="244"/>
      <c r="I57" s="244">
        <v>119673</v>
      </c>
      <c r="J57" s="244"/>
      <c r="K57" s="243">
        <v>0</v>
      </c>
      <c r="L57" s="244"/>
      <c r="M57" s="244">
        <v>0</v>
      </c>
    </row>
    <row r="58" spans="1:13" ht="14.65" customHeight="1" x14ac:dyDescent="0.2">
      <c r="A58" s="60" t="s">
        <v>113</v>
      </c>
      <c r="B58" s="60"/>
      <c r="C58" s="60"/>
      <c r="D58" s="60"/>
      <c r="E58" s="57"/>
      <c r="F58" s="60"/>
      <c r="G58" s="243">
        <v>-1908831</v>
      </c>
      <c r="H58" s="244"/>
      <c r="I58" s="244">
        <v>-2819529</v>
      </c>
      <c r="J58" s="244"/>
      <c r="K58" s="243">
        <v>-1908831</v>
      </c>
      <c r="L58" s="244"/>
      <c r="M58" s="244">
        <v>-2819529</v>
      </c>
    </row>
    <row r="59" spans="1:13" ht="14.65" customHeight="1" x14ac:dyDescent="0.2">
      <c r="A59" s="60" t="s">
        <v>92</v>
      </c>
      <c r="B59" s="60"/>
      <c r="C59" s="60"/>
      <c r="D59" s="60"/>
      <c r="E59" s="57"/>
      <c r="F59" s="60"/>
      <c r="G59" s="245">
        <v>-503141</v>
      </c>
      <c r="H59" s="244"/>
      <c r="I59" s="246">
        <v>-879473</v>
      </c>
      <c r="J59" s="244"/>
      <c r="K59" s="245">
        <v>0</v>
      </c>
      <c r="L59" s="244"/>
      <c r="M59" s="246">
        <v>0</v>
      </c>
    </row>
    <row r="60" spans="1:13" ht="5.0999999999999996" customHeight="1" x14ac:dyDescent="0.2">
      <c r="A60" s="62"/>
      <c r="B60" s="60"/>
      <c r="C60" s="60"/>
      <c r="D60" s="60"/>
      <c r="E60" s="57"/>
      <c r="F60" s="60"/>
      <c r="G60" s="242"/>
      <c r="H60" s="229"/>
      <c r="I60" s="181"/>
      <c r="J60" s="232"/>
      <c r="K60" s="242"/>
      <c r="L60" s="232"/>
      <c r="M60" s="181"/>
    </row>
    <row r="61" spans="1:13" ht="14.65" customHeight="1" x14ac:dyDescent="0.2">
      <c r="A61" s="62" t="s">
        <v>133</v>
      </c>
      <c r="B61" s="62"/>
      <c r="C61" s="62"/>
      <c r="D61" s="60"/>
      <c r="E61" s="57"/>
      <c r="F61" s="60"/>
      <c r="G61" s="235">
        <f>SUM(G43:G59)</f>
        <v>-4028081</v>
      </c>
      <c r="H61" s="86"/>
      <c r="I61" s="236">
        <f>SUM(I43:I59)</f>
        <v>-8703734</v>
      </c>
      <c r="J61" s="86"/>
      <c r="K61" s="235">
        <f>SUM(K43:K59)</f>
        <v>-2948821</v>
      </c>
      <c r="L61" s="86"/>
      <c r="M61" s="236">
        <f>SUM(M43:M59)</f>
        <v>-7290735</v>
      </c>
    </row>
    <row r="62" spans="1:13" ht="14.65" customHeight="1" x14ac:dyDescent="0.2">
      <c r="A62" s="62"/>
      <c r="B62" s="62"/>
      <c r="C62" s="62"/>
      <c r="D62" s="60"/>
      <c r="E62" s="57"/>
      <c r="F62" s="60"/>
      <c r="G62" s="86"/>
      <c r="H62" s="86"/>
      <c r="I62" s="86"/>
      <c r="J62" s="86"/>
      <c r="K62" s="86"/>
      <c r="L62" s="86"/>
      <c r="M62" s="86"/>
    </row>
    <row r="63" spans="1:13" ht="14.65" customHeight="1" x14ac:dyDescent="0.2">
      <c r="A63" s="62"/>
      <c r="B63" s="62"/>
      <c r="C63" s="62"/>
      <c r="D63" s="60"/>
      <c r="E63" s="57"/>
      <c r="F63" s="60"/>
      <c r="G63" s="86"/>
      <c r="H63" s="86"/>
      <c r="I63" s="86"/>
      <c r="J63" s="86"/>
      <c r="K63" s="86"/>
      <c r="L63" s="86"/>
      <c r="M63" s="86"/>
    </row>
    <row r="64" spans="1:13" ht="14.65" customHeight="1" x14ac:dyDescent="0.2">
      <c r="A64" s="62"/>
      <c r="B64" s="62"/>
      <c r="C64" s="62"/>
      <c r="D64" s="60"/>
      <c r="E64" s="57"/>
      <c r="F64" s="60"/>
      <c r="G64" s="86"/>
      <c r="H64" s="86"/>
      <c r="I64" s="86"/>
      <c r="J64" s="86"/>
      <c r="K64" s="86"/>
      <c r="L64" s="86"/>
      <c r="M64" s="86"/>
    </row>
    <row r="65" spans="1:13" ht="9" customHeight="1" x14ac:dyDescent="0.2">
      <c r="A65" s="62"/>
      <c r="B65" s="62"/>
      <c r="C65" s="62"/>
      <c r="D65" s="60"/>
      <c r="E65" s="57"/>
      <c r="F65" s="60"/>
      <c r="G65" s="86"/>
      <c r="H65" s="86"/>
      <c r="I65" s="86"/>
      <c r="J65" s="86"/>
      <c r="K65" s="86"/>
      <c r="L65" s="86"/>
      <c r="M65" s="86"/>
    </row>
    <row r="66" spans="1:13" ht="9" customHeight="1" x14ac:dyDescent="0.2">
      <c r="A66" s="62"/>
      <c r="B66" s="62"/>
      <c r="C66" s="62"/>
      <c r="D66" s="60"/>
      <c r="E66" s="57"/>
      <c r="F66" s="60"/>
      <c r="G66" s="86"/>
      <c r="H66" s="86"/>
      <c r="I66" s="86"/>
      <c r="J66" s="86"/>
      <c r="K66" s="86"/>
      <c r="L66" s="86"/>
      <c r="M66" s="86"/>
    </row>
    <row r="67" spans="1:13" ht="21.95" customHeight="1" x14ac:dyDescent="0.2">
      <c r="A67" s="264" t="str">
        <f>A129</f>
        <v>The accompanying notes are an integral part of these consolidated and separate financial statements.</v>
      </c>
      <c r="B67" s="264"/>
      <c r="C67" s="264"/>
      <c r="D67" s="264"/>
      <c r="E67" s="264"/>
      <c r="F67" s="264"/>
      <c r="G67" s="264"/>
      <c r="H67" s="264"/>
      <c r="I67" s="264"/>
      <c r="J67" s="264"/>
      <c r="K67" s="264"/>
      <c r="L67" s="264"/>
      <c r="M67" s="264"/>
    </row>
    <row r="68" spans="1:13" ht="15" customHeight="1" x14ac:dyDescent="0.2">
      <c r="A68" s="1" t="s">
        <v>0</v>
      </c>
      <c r="B68" s="35"/>
      <c r="C68" s="35"/>
      <c r="D68" s="35"/>
      <c r="E68" s="228"/>
      <c r="F68" s="168"/>
      <c r="G68" s="168"/>
      <c r="H68" s="168"/>
      <c r="I68" s="168"/>
      <c r="J68" s="168"/>
      <c r="K68" s="168"/>
      <c r="L68" s="169"/>
      <c r="M68" s="168"/>
    </row>
    <row r="69" spans="1:13" ht="15" customHeight="1" x14ac:dyDescent="0.2">
      <c r="A69" s="62" t="s">
        <v>278</v>
      </c>
      <c r="B69" s="62"/>
      <c r="C69" s="62"/>
      <c r="D69" s="62"/>
      <c r="E69" s="57"/>
      <c r="F69" s="60"/>
      <c r="G69" s="181"/>
      <c r="H69" s="229"/>
      <c r="I69" s="181"/>
      <c r="J69" s="229"/>
      <c r="K69" s="181"/>
      <c r="L69" s="229"/>
      <c r="M69" s="181"/>
    </row>
    <row r="70" spans="1:13" ht="15" customHeight="1" x14ac:dyDescent="0.2">
      <c r="A70" s="63" t="str">
        <f>A3</f>
        <v>For the year ended 31 December 2019</v>
      </c>
      <c r="B70" s="172"/>
      <c r="C70" s="172"/>
      <c r="D70" s="172"/>
      <c r="E70" s="230"/>
      <c r="F70" s="173"/>
      <c r="G70" s="173"/>
      <c r="H70" s="173"/>
      <c r="I70" s="173"/>
      <c r="J70" s="173"/>
      <c r="K70" s="173"/>
      <c r="L70" s="173"/>
      <c r="M70" s="173"/>
    </row>
    <row r="71" spans="1:13" ht="15" customHeight="1" x14ac:dyDescent="0.2">
      <c r="A71" s="67"/>
      <c r="B71" s="231"/>
      <c r="C71" s="231"/>
      <c r="D71" s="231"/>
      <c r="E71" s="228"/>
      <c r="F71" s="168"/>
      <c r="G71" s="168"/>
      <c r="H71" s="168"/>
      <c r="I71" s="168"/>
      <c r="J71" s="168"/>
      <c r="K71" s="168"/>
      <c r="L71" s="168"/>
      <c r="M71" s="168"/>
    </row>
    <row r="72" spans="1:13" ht="15" customHeight="1" x14ac:dyDescent="0.2">
      <c r="A72" s="67"/>
      <c r="B72" s="68"/>
      <c r="C72" s="68"/>
      <c r="D72" s="68"/>
      <c r="E72" s="69"/>
      <c r="F72" s="68"/>
      <c r="G72" s="87"/>
      <c r="H72" s="232"/>
      <c r="I72" s="87"/>
      <c r="J72" s="232"/>
      <c r="K72" s="87"/>
      <c r="L72" s="232"/>
      <c r="M72" s="87"/>
    </row>
    <row r="73" spans="1:13" ht="15" customHeight="1" x14ac:dyDescent="0.2">
      <c r="A73" s="60"/>
      <c r="B73" s="60"/>
      <c r="C73" s="60"/>
      <c r="D73" s="60"/>
      <c r="E73" s="57"/>
      <c r="F73" s="60"/>
      <c r="G73" s="257" t="s">
        <v>139</v>
      </c>
      <c r="H73" s="257"/>
      <c r="I73" s="257"/>
      <c r="J73" s="135"/>
      <c r="K73" s="257" t="s">
        <v>138</v>
      </c>
      <c r="L73" s="257"/>
      <c r="M73" s="257"/>
    </row>
    <row r="74" spans="1:13" ht="15" customHeight="1" x14ac:dyDescent="0.2">
      <c r="A74" s="71"/>
      <c r="B74" s="71"/>
      <c r="C74" s="71"/>
      <c r="D74" s="71"/>
      <c r="E74" s="57"/>
      <c r="F74" s="71"/>
      <c r="G74" s="255" t="s">
        <v>212</v>
      </c>
      <c r="H74" s="255"/>
      <c r="I74" s="255"/>
      <c r="J74" s="135"/>
      <c r="K74" s="255" t="s">
        <v>212</v>
      </c>
      <c r="L74" s="255"/>
      <c r="M74" s="255" t="s">
        <v>100</v>
      </c>
    </row>
    <row r="75" spans="1:13" ht="15" customHeight="1" x14ac:dyDescent="0.2">
      <c r="A75" s="71"/>
      <c r="B75" s="71"/>
      <c r="C75" s="71"/>
      <c r="D75" s="71"/>
      <c r="E75" s="57"/>
      <c r="F75" s="71"/>
      <c r="G75" s="20" t="s">
        <v>2</v>
      </c>
      <c r="H75" s="19"/>
      <c r="I75" s="20" t="s">
        <v>2</v>
      </c>
      <c r="J75" s="19"/>
      <c r="K75" s="20" t="s">
        <v>2</v>
      </c>
      <c r="L75" s="19"/>
      <c r="M75" s="20" t="s">
        <v>2</v>
      </c>
    </row>
    <row r="76" spans="1:13" ht="15" customHeight="1" x14ac:dyDescent="0.2">
      <c r="A76" s="71"/>
      <c r="B76" s="71"/>
      <c r="C76" s="71"/>
      <c r="D76" s="71"/>
      <c r="E76" s="57"/>
      <c r="F76" s="71"/>
      <c r="G76" s="20" t="s">
        <v>137</v>
      </c>
      <c r="H76" s="19"/>
      <c r="I76" s="20" t="s">
        <v>129</v>
      </c>
      <c r="J76" s="19"/>
      <c r="K76" s="20" t="s">
        <v>137</v>
      </c>
      <c r="L76" s="19"/>
      <c r="M76" s="20" t="s">
        <v>129</v>
      </c>
    </row>
    <row r="77" spans="1:13" ht="15" customHeight="1" x14ac:dyDescent="0.2">
      <c r="A77" s="71"/>
      <c r="B77" s="71"/>
      <c r="C77" s="71"/>
      <c r="D77" s="71"/>
      <c r="E77" s="72" t="s">
        <v>3</v>
      </c>
      <c r="F77" s="73"/>
      <c r="G77" s="74" t="s">
        <v>98</v>
      </c>
      <c r="H77" s="75"/>
      <c r="I77" s="74" t="s">
        <v>98</v>
      </c>
      <c r="J77" s="75"/>
      <c r="K77" s="74" t="s">
        <v>98</v>
      </c>
      <c r="L77" s="75"/>
      <c r="M77" s="74" t="s">
        <v>98</v>
      </c>
    </row>
    <row r="78" spans="1:13" ht="15" customHeight="1" x14ac:dyDescent="0.2">
      <c r="A78" s="62"/>
      <c r="B78" s="62"/>
      <c r="C78" s="62"/>
      <c r="D78" s="60"/>
      <c r="E78" s="57"/>
      <c r="F78" s="60"/>
      <c r="G78" s="85"/>
      <c r="H78" s="86"/>
      <c r="I78" s="86"/>
      <c r="J78" s="86"/>
      <c r="K78" s="85"/>
      <c r="L78" s="86"/>
      <c r="M78" s="86"/>
    </row>
    <row r="79" spans="1:13" ht="15" customHeight="1" x14ac:dyDescent="0.2">
      <c r="A79" s="62" t="s">
        <v>188</v>
      </c>
      <c r="B79" s="62"/>
      <c r="C79" s="60"/>
      <c r="D79" s="60"/>
      <c r="E79" s="57"/>
      <c r="F79" s="60"/>
      <c r="G79" s="85">
        <f>SUM(G12,G39,G61)</f>
        <v>3241957</v>
      </c>
      <c r="H79" s="106"/>
      <c r="I79" s="86">
        <f>SUM(I12,I39,I61)</f>
        <v>758954</v>
      </c>
      <c r="J79" s="106"/>
      <c r="K79" s="85">
        <f>SUM(K12,K39,K61)</f>
        <v>3043022</v>
      </c>
      <c r="L79" s="106"/>
      <c r="M79" s="86">
        <f>SUM(M12,M39,M61)</f>
        <v>438346</v>
      </c>
    </row>
    <row r="80" spans="1:13" ht="15" customHeight="1" x14ac:dyDescent="0.2">
      <c r="A80" s="60" t="s">
        <v>93</v>
      </c>
      <c r="B80" s="60"/>
      <c r="C80" s="60"/>
      <c r="D80" s="60"/>
      <c r="E80" s="57">
        <v>9</v>
      </c>
      <c r="F80" s="60"/>
      <c r="G80" s="247">
        <v>1310548</v>
      </c>
      <c r="H80" s="248"/>
      <c r="I80" s="248">
        <v>572595</v>
      </c>
      <c r="J80" s="248"/>
      <c r="K80" s="247">
        <v>579537</v>
      </c>
      <c r="L80" s="248"/>
      <c r="M80" s="248">
        <v>141193</v>
      </c>
    </row>
    <row r="81" spans="1:13" ht="15" customHeight="1" x14ac:dyDescent="0.2">
      <c r="A81" s="60" t="s">
        <v>221</v>
      </c>
      <c r="B81" s="60"/>
      <c r="C81" s="60"/>
      <c r="D81" s="60"/>
      <c r="E81" s="57"/>
      <c r="F81" s="60"/>
      <c r="G81" s="249">
        <v>-69075</v>
      </c>
      <c r="H81" s="248"/>
      <c r="I81" s="250">
        <v>-21001</v>
      </c>
      <c r="J81" s="248"/>
      <c r="K81" s="249">
        <v>13</v>
      </c>
      <c r="L81" s="248"/>
      <c r="M81" s="250">
        <v>-2</v>
      </c>
    </row>
    <row r="82" spans="1:13" ht="15" customHeight="1" x14ac:dyDescent="0.2">
      <c r="A82" s="88"/>
      <c r="B82" s="88"/>
      <c r="C82" s="88"/>
      <c r="D82" s="88"/>
      <c r="E82" s="69"/>
      <c r="F82" s="71"/>
      <c r="G82" s="85"/>
      <c r="H82" s="106"/>
      <c r="I82" s="86"/>
      <c r="J82" s="106"/>
      <c r="K82" s="85"/>
      <c r="L82" s="86"/>
      <c r="M82" s="86"/>
    </row>
    <row r="83" spans="1:13" ht="15" customHeight="1" thickBot="1" x14ac:dyDescent="0.25">
      <c r="A83" s="62" t="s">
        <v>94</v>
      </c>
      <c r="B83" s="60"/>
      <c r="C83" s="60"/>
      <c r="D83" s="60"/>
      <c r="E83" s="57">
        <v>9</v>
      </c>
      <c r="F83" s="60"/>
      <c r="G83" s="109">
        <f>SUM(G79:G81)</f>
        <v>4483430</v>
      </c>
      <c r="H83" s="86"/>
      <c r="I83" s="110">
        <f>SUM(I79:I81)</f>
        <v>1310548</v>
      </c>
      <c r="J83" s="86"/>
      <c r="K83" s="109">
        <f>SUM(K79:K81)</f>
        <v>3622572</v>
      </c>
      <c r="L83" s="86"/>
      <c r="M83" s="110">
        <f>SUM(M79:M81)</f>
        <v>579537</v>
      </c>
    </row>
    <row r="84" spans="1:13" ht="15" customHeight="1" thickTop="1" x14ac:dyDescent="0.2">
      <c r="A84" s="88"/>
      <c r="B84" s="88"/>
      <c r="C84" s="88"/>
      <c r="D84" s="88"/>
      <c r="E84" s="69"/>
      <c r="F84" s="71"/>
      <c r="G84" s="85"/>
      <c r="H84" s="106"/>
      <c r="I84" s="86"/>
      <c r="J84" s="106"/>
      <c r="K84" s="85"/>
      <c r="L84" s="86"/>
      <c r="M84" s="86"/>
    </row>
    <row r="85" spans="1:13" ht="15" customHeight="1" x14ac:dyDescent="0.2">
      <c r="A85" s="62" t="s">
        <v>180</v>
      </c>
      <c r="B85" s="60"/>
      <c r="C85" s="60"/>
      <c r="D85" s="60"/>
      <c r="E85" s="57"/>
      <c r="F85" s="60"/>
      <c r="G85" s="251"/>
      <c r="H85" s="106"/>
      <c r="I85" s="86"/>
      <c r="J85" s="106"/>
      <c r="K85" s="251"/>
      <c r="L85" s="106"/>
      <c r="M85" s="86"/>
    </row>
    <row r="86" spans="1:13" ht="15" customHeight="1" x14ac:dyDescent="0.2">
      <c r="A86" s="62"/>
      <c r="B86" s="60"/>
      <c r="C86" s="60"/>
      <c r="D86" s="60"/>
      <c r="E86" s="57"/>
      <c r="F86" s="60"/>
      <c r="G86" s="85"/>
      <c r="H86" s="106"/>
      <c r="I86" s="86"/>
      <c r="J86" s="106"/>
      <c r="K86" s="85"/>
      <c r="L86" s="106"/>
      <c r="M86" s="86"/>
    </row>
    <row r="87" spans="1:13" ht="15" customHeight="1" x14ac:dyDescent="0.2">
      <c r="A87" s="60" t="s">
        <v>279</v>
      </c>
      <c r="B87" s="60"/>
      <c r="C87" s="60"/>
      <c r="D87" s="60"/>
      <c r="E87" s="57"/>
      <c r="F87" s="60"/>
      <c r="G87" s="85"/>
      <c r="H87" s="106"/>
      <c r="I87" s="86"/>
      <c r="J87" s="106"/>
      <c r="K87" s="85"/>
      <c r="L87" s="106"/>
      <c r="M87" s="86"/>
    </row>
    <row r="88" spans="1:13" ht="15" customHeight="1" x14ac:dyDescent="0.2">
      <c r="A88" s="60"/>
      <c r="B88" s="60" t="s">
        <v>277</v>
      </c>
      <c r="C88" s="60"/>
      <c r="D88" s="60"/>
      <c r="E88" s="57"/>
      <c r="F88" s="60"/>
      <c r="G88" s="85"/>
      <c r="H88" s="106"/>
      <c r="I88" s="86"/>
      <c r="J88" s="106"/>
      <c r="K88" s="85"/>
      <c r="L88" s="106"/>
      <c r="M88" s="86"/>
    </row>
    <row r="89" spans="1:13" ht="15" customHeight="1" x14ac:dyDescent="0.2">
      <c r="A89" s="60"/>
      <c r="B89" s="60" t="s">
        <v>280</v>
      </c>
      <c r="C89" s="60"/>
      <c r="D89" s="60"/>
      <c r="E89" s="57">
        <v>24</v>
      </c>
      <c r="G89" s="85">
        <v>415353</v>
      </c>
      <c r="H89" s="106"/>
      <c r="I89" s="86">
        <v>440347</v>
      </c>
      <c r="J89" s="106"/>
      <c r="K89" s="85">
        <v>114541</v>
      </c>
      <c r="L89" s="106"/>
      <c r="M89" s="86">
        <v>167767</v>
      </c>
    </row>
    <row r="90" spans="1:13" ht="15" customHeight="1" x14ac:dyDescent="0.2">
      <c r="A90" s="60" t="s">
        <v>281</v>
      </c>
      <c r="B90" s="60"/>
      <c r="C90" s="60"/>
      <c r="D90" s="60"/>
      <c r="G90" s="115"/>
      <c r="K90" s="115"/>
    </row>
    <row r="91" spans="1:13" ht="15" customHeight="1" x14ac:dyDescent="0.2">
      <c r="A91" s="5" t="s">
        <v>282</v>
      </c>
      <c r="B91" s="60"/>
      <c r="C91" s="60"/>
      <c r="D91" s="60"/>
      <c r="E91" s="57">
        <v>14</v>
      </c>
      <c r="F91" s="60"/>
      <c r="G91" s="85">
        <v>241806</v>
      </c>
      <c r="H91" s="106"/>
      <c r="I91" s="86">
        <v>0</v>
      </c>
      <c r="J91" s="106"/>
      <c r="K91" s="85">
        <v>77356</v>
      </c>
      <c r="L91" s="106"/>
      <c r="M91" s="86">
        <v>0</v>
      </c>
    </row>
    <row r="92" spans="1:13" ht="15" customHeight="1" x14ac:dyDescent="0.2">
      <c r="A92" s="60" t="s">
        <v>283</v>
      </c>
      <c r="B92" s="60"/>
      <c r="C92" s="60"/>
      <c r="D92" s="60"/>
      <c r="G92" s="115"/>
      <c r="K92" s="115"/>
    </row>
    <row r="93" spans="1:13" ht="15" customHeight="1" x14ac:dyDescent="0.2">
      <c r="A93" s="5" t="s">
        <v>284</v>
      </c>
      <c r="B93" s="60"/>
      <c r="C93" s="60"/>
      <c r="D93" s="60"/>
      <c r="E93" s="57">
        <v>14</v>
      </c>
      <c r="F93" s="60"/>
      <c r="G93" s="85">
        <v>-13781</v>
      </c>
      <c r="H93" s="106"/>
      <c r="I93" s="86">
        <v>0</v>
      </c>
      <c r="J93" s="106"/>
      <c r="K93" s="85">
        <v>959</v>
      </c>
      <c r="L93" s="106"/>
      <c r="M93" s="86">
        <v>0</v>
      </c>
    </row>
    <row r="94" spans="1:13" ht="15" customHeight="1" x14ac:dyDescent="0.2">
      <c r="A94" s="60" t="s">
        <v>285</v>
      </c>
      <c r="B94" s="60"/>
      <c r="C94" s="60"/>
      <c r="D94" s="60"/>
      <c r="G94" s="115"/>
      <c r="K94" s="115"/>
    </row>
    <row r="95" spans="1:13" ht="15" customHeight="1" x14ac:dyDescent="0.2">
      <c r="A95" s="5" t="s">
        <v>286</v>
      </c>
      <c r="B95" s="60"/>
      <c r="C95" s="60"/>
      <c r="D95" s="60"/>
      <c r="E95" s="57">
        <v>17</v>
      </c>
      <c r="F95" s="60"/>
      <c r="G95" s="85">
        <v>235815</v>
      </c>
      <c r="H95" s="106"/>
      <c r="I95" s="86">
        <v>0</v>
      </c>
      <c r="J95" s="106"/>
      <c r="K95" s="85">
        <v>21634</v>
      </c>
      <c r="L95" s="106"/>
      <c r="M95" s="86">
        <v>0</v>
      </c>
    </row>
    <row r="96" spans="1:13" ht="15" customHeight="1" x14ac:dyDescent="0.2">
      <c r="A96" s="60" t="s">
        <v>287</v>
      </c>
      <c r="B96" s="60"/>
      <c r="C96" s="60"/>
      <c r="D96" s="60"/>
      <c r="E96" s="57"/>
      <c r="F96" s="60"/>
      <c r="G96" s="85"/>
      <c r="H96" s="106"/>
      <c r="I96" s="86"/>
      <c r="J96" s="106"/>
      <c r="K96" s="85"/>
      <c r="L96" s="106"/>
      <c r="M96" s="86"/>
    </row>
    <row r="97" spans="1:13" ht="15" customHeight="1" x14ac:dyDescent="0.2">
      <c r="A97" s="5" t="s">
        <v>288</v>
      </c>
      <c r="B97" s="60"/>
      <c r="C97" s="60"/>
      <c r="D97" s="60"/>
      <c r="E97" s="57"/>
      <c r="F97" s="60"/>
      <c r="G97" s="85">
        <v>0</v>
      </c>
      <c r="H97" s="106"/>
      <c r="I97" s="86">
        <v>6048</v>
      </c>
      <c r="J97" s="106"/>
      <c r="K97" s="85">
        <v>0</v>
      </c>
      <c r="L97" s="106"/>
      <c r="M97" s="86">
        <v>0</v>
      </c>
    </row>
    <row r="98" spans="1:13" ht="15" customHeight="1" x14ac:dyDescent="0.2">
      <c r="A98" s="60" t="s">
        <v>214</v>
      </c>
      <c r="B98" s="60"/>
      <c r="C98" s="60"/>
      <c r="D98" s="60"/>
      <c r="E98" s="57"/>
      <c r="F98" s="60"/>
      <c r="G98" s="85"/>
      <c r="H98" s="106"/>
      <c r="I98" s="86"/>
      <c r="J98" s="106"/>
      <c r="K98" s="85"/>
      <c r="L98" s="106"/>
      <c r="M98" s="86"/>
    </row>
    <row r="99" spans="1:13" ht="15" customHeight="1" x14ac:dyDescent="0.2">
      <c r="A99" s="60"/>
      <c r="B99" s="60" t="s">
        <v>213</v>
      </c>
      <c r="C99" s="60"/>
      <c r="D99" s="60"/>
      <c r="E99" s="57">
        <v>14</v>
      </c>
      <c r="F99" s="60"/>
      <c r="G99" s="85">
        <v>0</v>
      </c>
      <c r="H99" s="106"/>
      <c r="I99" s="86">
        <v>0</v>
      </c>
      <c r="J99" s="106"/>
      <c r="K99" s="85">
        <v>0</v>
      </c>
      <c r="L99" s="106"/>
      <c r="M99" s="86">
        <v>487123</v>
      </c>
    </row>
    <row r="100" spans="1:13" ht="15" customHeight="1" x14ac:dyDescent="0.2">
      <c r="A100" s="60"/>
      <c r="B100" s="60"/>
      <c r="C100" s="60"/>
      <c r="D100" s="60"/>
      <c r="G100" s="86"/>
      <c r="H100" s="106"/>
      <c r="I100" s="86"/>
      <c r="J100" s="106"/>
      <c r="K100" s="86"/>
      <c r="L100" s="106"/>
      <c r="M100" s="86"/>
    </row>
    <row r="101" spans="1:13" ht="15" customHeight="1" x14ac:dyDescent="0.2">
      <c r="A101" s="60"/>
      <c r="B101" s="60"/>
      <c r="C101" s="60"/>
      <c r="D101" s="60"/>
      <c r="G101" s="86"/>
      <c r="H101" s="106"/>
      <c r="I101" s="86"/>
      <c r="J101" s="106"/>
      <c r="K101" s="86"/>
      <c r="L101" s="106"/>
      <c r="M101" s="86"/>
    </row>
    <row r="102" spans="1:13" ht="15" customHeight="1" x14ac:dyDescent="0.2">
      <c r="A102" s="60"/>
      <c r="B102" s="60"/>
      <c r="C102" s="60"/>
      <c r="D102" s="60"/>
      <c r="G102" s="86"/>
      <c r="H102" s="106"/>
      <c r="I102" s="86"/>
      <c r="J102" s="106"/>
      <c r="K102" s="86"/>
      <c r="L102" s="106"/>
      <c r="M102" s="86"/>
    </row>
    <row r="103" spans="1:13" ht="15" customHeight="1" x14ac:dyDescent="0.2">
      <c r="A103" s="60"/>
      <c r="B103" s="60"/>
      <c r="C103" s="60"/>
      <c r="D103" s="60"/>
      <c r="G103" s="86"/>
      <c r="H103" s="106"/>
      <c r="I103" s="86"/>
      <c r="J103" s="106"/>
      <c r="K103" s="86"/>
    </row>
    <row r="104" spans="1:13" ht="15" customHeight="1" x14ac:dyDescent="0.2">
      <c r="A104" s="60"/>
      <c r="B104" s="60"/>
      <c r="C104" s="60"/>
      <c r="D104" s="60"/>
      <c r="G104" s="86"/>
      <c r="H104" s="106"/>
      <c r="I104" s="86"/>
      <c r="J104" s="106"/>
      <c r="K104" s="86"/>
    </row>
    <row r="105" spans="1:13" ht="15" customHeight="1" x14ac:dyDescent="0.2">
      <c r="A105" s="60"/>
      <c r="B105" s="60"/>
      <c r="C105" s="60"/>
      <c r="D105" s="60"/>
      <c r="G105" s="86"/>
      <c r="H105" s="106"/>
      <c r="I105" s="86"/>
      <c r="J105" s="106"/>
      <c r="K105" s="86"/>
      <c r="L105" s="106"/>
      <c r="M105" s="86"/>
    </row>
    <row r="106" spans="1:13" ht="15" customHeight="1" x14ac:dyDescent="0.2">
      <c r="A106" s="60"/>
      <c r="B106" s="60"/>
      <c r="C106" s="60"/>
      <c r="D106" s="60"/>
      <c r="G106" s="86"/>
      <c r="H106" s="106"/>
      <c r="I106" s="86"/>
      <c r="J106" s="106"/>
      <c r="K106" s="86"/>
      <c r="L106" s="106"/>
      <c r="M106" s="86"/>
    </row>
    <row r="107" spans="1:13" ht="15" customHeight="1" x14ac:dyDescent="0.2">
      <c r="A107" s="60"/>
      <c r="B107" s="60"/>
      <c r="C107" s="60"/>
      <c r="D107" s="60"/>
      <c r="G107" s="86"/>
      <c r="H107" s="106"/>
      <c r="I107" s="86"/>
      <c r="J107" s="106"/>
      <c r="K107" s="86"/>
      <c r="L107" s="106"/>
      <c r="M107" s="86"/>
    </row>
    <row r="108" spans="1:13" ht="15" customHeight="1" x14ac:dyDescent="0.2">
      <c r="A108" s="60"/>
      <c r="B108" s="60"/>
      <c r="C108" s="60"/>
      <c r="D108" s="60"/>
      <c r="G108" s="86"/>
      <c r="H108" s="106"/>
      <c r="I108" s="86"/>
      <c r="J108" s="106"/>
      <c r="K108" s="86"/>
      <c r="L108" s="106"/>
      <c r="M108" s="86"/>
    </row>
    <row r="109" spans="1:13" ht="15" customHeight="1" x14ac:dyDescent="0.2">
      <c r="A109" s="60"/>
      <c r="B109" s="60"/>
      <c r="C109" s="60"/>
      <c r="D109" s="60"/>
      <c r="G109" s="86"/>
      <c r="H109" s="106"/>
      <c r="I109" s="86"/>
      <c r="J109" s="106"/>
      <c r="K109" s="86"/>
      <c r="L109" s="106"/>
      <c r="M109" s="86"/>
    </row>
    <row r="110" spans="1:13" ht="15" customHeight="1" x14ac:dyDescent="0.2">
      <c r="A110" s="60"/>
      <c r="B110" s="60"/>
      <c r="C110" s="60"/>
      <c r="D110" s="60"/>
      <c r="G110" s="86"/>
      <c r="H110" s="106"/>
      <c r="I110" s="86"/>
      <c r="J110" s="106"/>
      <c r="K110" s="86"/>
      <c r="L110" s="106"/>
      <c r="M110" s="86"/>
    </row>
    <row r="111" spans="1:13" ht="14.65" customHeight="1" x14ac:dyDescent="0.2">
      <c r="A111" s="60"/>
      <c r="B111" s="60"/>
      <c r="C111" s="60"/>
      <c r="D111" s="60"/>
      <c r="G111" s="86"/>
      <c r="H111" s="106"/>
      <c r="I111" s="86"/>
      <c r="J111" s="106"/>
      <c r="K111" s="86"/>
      <c r="L111" s="106"/>
      <c r="M111" s="86"/>
    </row>
    <row r="112" spans="1:13" ht="14.65" customHeight="1" x14ac:dyDescent="0.2">
      <c r="A112" s="60"/>
      <c r="B112" s="60"/>
      <c r="C112" s="60"/>
      <c r="D112" s="60"/>
      <c r="G112" s="86"/>
      <c r="H112" s="106"/>
      <c r="I112" s="86"/>
      <c r="J112" s="106"/>
      <c r="K112" s="86"/>
      <c r="L112" s="106"/>
      <c r="M112" s="86"/>
    </row>
    <row r="113" spans="1:13" ht="14.65" customHeight="1" x14ac:dyDescent="0.2">
      <c r="A113" s="60"/>
      <c r="B113" s="60"/>
      <c r="C113" s="60"/>
      <c r="D113" s="60"/>
      <c r="G113" s="86"/>
      <c r="H113" s="106"/>
      <c r="I113" s="86"/>
      <c r="J113" s="106"/>
      <c r="K113" s="86"/>
      <c r="L113" s="106"/>
      <c r="M113" s="86"/>
    </row>
    <row r="114" spans="1:13" ht="14.65" customHeight="1" x14ac:dyDescent="0.2">
      <c r="A114" s="60"/>
      <c r="B114" s="60"/>
      <c r="C114" s="60"/>
      <c r="D114" s="60"/>
      <c r="G114" s="86"/>
      <c r="H114" s="106"/>
      <c r="I114" s="86"/>
      <c r="J114" s="106"/>
      <c r="K114" s="86"/>
      <c r="L114" s="106"/>
      <c r="M114" s="86"/>
    </row>
    <row r="115" spans="1:13" ht="14.65" customHeight="1" x14ac:dyDescent="0.2">
      <c r="A115" s="60"/>
      <c r="B115" s="60"/>
      <c r="C115" s="60"/>
      <c r="D115" s="60"/>
      <c r="G115" s="86"/>
      <c r="H115" s="106"/>
      <c r="I115" s="86"/>
      <c r="J115" s="106"/>
      <c r="K115" s="86"/>
      <c r="L115" s="106"/>
      <c r="M115" s="86"/>
    </row>
    <row r="116" spans="1:13" ht="14.65" customHeight="1" x14ac:dyDescent="0.2">
      <c r="A116" s="60"/>
      <c r="B116" s="60"/>
      <c r="C116" s="60"/>
      <c r="D116" s="60"/>
      <c r="G116" s="86"/>
      <c r="H116" s="106"/>
      <c r="I116" s="86"/>
      <c r="J116" s="106"/>
      <c r="K116" s="86"/>
      <c r="L116" s="106"/>
      <c r="M116" s="86"/>
    </row>
    <row r="117" spans="1:13" ht="14.65" customHeight="1" x14ac:dyDescent="0.2">
      <c r="A117" s="60"/>
      <c r="B117" s="60"/>
      <c r="C117" s="60"/>
      <c r="D117" s="60"/>
      <c r="G117" s="86"/>
      <c r="H117" s="106"/>
      <c r="I117" s="86"/>
      <c r="J117" s="106"/>
      <c r="K117" s="86"/>
      <c r="L117" s="106"/>
      <c r="M117" s="86"/>
    </row>
    <row r="118" spans="1:13" ht="14.65" customHeight="1" x14ac:dyDescent="0.2">
      <c r="A118" s="60"/>
      <c r="B118" s="60"/>
      <c r="C118" s="60"/>
      <c r="D118" s="60"/>
      <c r="G118" s="86"/>
      <c r="H118" s="106"/>
      <c r="I118" s="86"/>
      <c r="J118" s="106"/>
      <c r="K118" s="86"/>
      <c r="L118" s="106"/>
      <c r="M118" s="86"/>
    </row>
    <row r="119" spans="1:13" ht="14.65" customHeight="1" x14ac:dyDescent="0.2">
      <c r="A119" s="60"/>
      <c r="B119" s="60"/>
      <c r="C119" s="60"/>
      <c r="D119" s="60"/>
      <c r="G119" s="86"/>
      <c r="H119" s="106"/>
      <c r="I119" s="86"/>
      <c r="J119" s="106"/>
      <c r="K119" s="86"/>
      <c r="L119" s="106"/>
      <c r="M119" s="86"/>
    </row>
    <row r="120" spans="1:13" ht="14.65" customHeight="1" x14ac:dyDescent="0.2">
      <c r="A120" s="60"/>
      <c r="B120" s="60"/>
      <c r="C120" s="60"/>
      <c r="D120" s="60"/>
      <c r="G120" s="86"/>
      <c r="H120" s="106"/>
      <c r="I120" s="86"/>
      <c r="J120" s="106"/>
      <c r="K120" s="86"/>
      <c r="L120" s="106"/>
      <c r="M120" s="86"/>
    </row>
    <row r="121" spans="1:13" ht="14.65" customHeight="1" x14ac:dyDescent="0.2">
      <c r="A121" s="60"/>
      <c r="B121" s="60"/>
      <c r="C121" s="60"/>
      <c r="D121" s="60"/>
      <c r="G121" s="86"/>
      <c r="H121" s="106"/>
      <c r="I121" s="86"/>
      <c r="J121" s="106"/>
      <c r="K121" s="86"/>
      <c r="L121" s="106"/>
      <c r="M121" s="86"/>
    </row>
    <row r="122" spans="1:13" ht="14.65" customHeight="1" x14ac:dyDescent="0.2">
      <c r="A122" s="60"/>
      <c r="B122" s="60"/>
      <c r="C122" s="60"/>
      <c r="D122" s="60"/>
      <c r="G122" s="86"/>
      <c r="H122" s="106"/>
      <c r="I122" s="86"/>
      <c r="J122" s="106"/>
      <c r="K122" s="86"/>
      <c r="L122" s="106"/>
      <c r="M122" s="86"/>
    </row>
    <row r="123" spans="1:13" ht="14.65" customHeight="1" x14ac:dyDescent="0.2">
      <c r="A123" s="60"/>
      <c r="B123" s="60"/>
      <c r="C123" s="60"/>
      <c r="D123" s="60"/>
      <c r="G123" s="86"/>
      <c r="H123" s="106"/>
      <c r="I123" s="86"/>
      <c r="J123" s="106"/>
      <c r="K123" s="86"/>
      <c r="L123" s="106"/>
      <c r="M123" s="86"/>
    </row>
    <row r="124" spans="1:13" ht="14.65" customHeight="1" x14ac:dyDescent="0.2">
      <c r="A124" s="60"/>
      <c r="B124" s="60"/>
      <c r="C124" s="60"/>
      <c r="D124" s="60"/>
      <c r="G124" s="86"/>
      <c r="H124" s="106"/>
      <c r="I124" s="86"/>
      <c r="J124" s="106"/>
      <c r="K124" s="86"/>
      <c r="L124" s="106"/>
      <c r="M124" s="86"/>
    </row>
    <row r="125" spans="1:13" ht="14.65" customHeight="1" x14ac:dyDescent="0.2">
      <c r="A125" s="60"/>
      <c r="B125" s="60"/>
      <c r="C125" s="60"/>
      <c r="D125" s="60"/>
      <c r="G125" s="86"/>
      <c r="H125" s="106"/>
      <c r="I125" s="86"/>
      <c r="J125" s="106"/>
      <c r="K125" s="86"/>
      <c r="L125" s="106"/>
      <c r="M125" s="86"/>
    </row>
    <row r="126" spans="1:13" ht="14.65" customHeight="1" x14ac:dyDescent="0.2">
      <c r="A126" s="60"/>
      <c r="B126" s="60"/>
      <c r="C126" s="60"/>
      <c r="D126" s="60"/>
      <c r="G126" s="86"/>
      <c r="H126" s="106"/>
      <c r="I126" s="86"/>
      <c r="J126" s="106"/>
      <c r="K126" s="86"/>
      <c r="L126" s="106"/>
      <c r="M126" s="86"/>
    </row>
    <row r="127" spans="1:13" ht="20.25" customHeight="1" x14ac:dyDescent="0.2">
      <c r="A127" s="60"/>
      <c r="B127" s="60"/>
      <c r="C127" s="60"/>
      <c r="D127" s="60"/>
      <c r="G127" s="86"/>
      <c r="H127" s="106"/>
      <c r="I127" s="86"/>
      <c r="J127" s="106"/>
      <c r="K127" s="86"/>
    </row>
    <row r="128" spans="1:13" ht="23.25" customHeight="1" x14ac:dyDescent="0.2">
      <c r="A128" s="60"/>
      <c r="B128" s="133"/>
      <c r="C128" s="133"/>
      <c r="D128" s="133"/>
      <c r="E128" s="133"/>
      <c r="F128" s="133"/>
      <c r="G128" s="133"/>
      <c r="H128" s="133"/>
      <c r="I128" s="133"/>
      <c r="J128" s="133"/>
      <c r="K128" s="133"/>
      <c r="L128" s="133"/>
      <c r="M128" s="133"/>
    </row>
    <row r="129" spans="1:13" ht="21.95" customHeight="1" x14ac:dyDescent="0.2">
      <c r="A129" s="264" t="str">
        <f>+'EQ 12'!A42</f>
        <v>The accompanying notes are an integral part of these consolidated and separate financial statements.</v>
      </c>
      <c r="B129" s="264"/>
      <c r="C129" s="264"/>
      <c r="D129" s="264"/>
      <c r="E129" s="264"/>
      <c r="F129" s="264"/>
      <c r="G129" s="264"/>
      <c r="H129" s="264"/>
      <c r="I129" s="264"/>
      <c r="J129" s="264"/>
      <c r="K129" s="264"/>
      <c r="L129" s="264"/>
      <c r="M129" s="264"/>
    </row>
  </sheetData>
  <mergeCells count="10">
    <mergeCell ref="G6:I6"/>
    <mergeCell ref="K6:M6"/>
    <mergeCell ref="G7:I7"/>
    <mergeCell ref="K7:M7"/>
    <mergeCell ref="A129:M129"/>
    <mergeCell ref="G73:I73"/>
    <mergeCell ref="K73:M73"/>
    <mergeCell ref="G74:I74"/>
    <mergeCell ref="K74:M74"/>
    <mergeCell ref="A67:M67"/>
  </mergeCells>
  <pageMargins left="0.8" right="0.5" top="0.5" bottom="0.6" header="0.49" footer="0.4"/>
  <pageSetup paperSize="9" scale="85" firstPageNumber="13" orientation="portrait" useFirstPageNumber="1" horizontalDpi="1200" verticalDpi="1200" r:id="rId1"/>
  <headerFooter>
    <oddFooter>&amp;R&amp;"Arial,Regular"&amp;9&amp;P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 6-8</vt:lpstr>
      <vt:lpstr>PL 9</vt:lpstr>
      <vt:lpstr>PL 10</vt:lpstr>
      <vt:lpstr>EQ 11</vt:lpstr>
      <vt:lpstr>EQ 12</vt:lpstr>
      <vt:lpstr>CF 13-14</vt:lpstr>
      <vt:lpstr>'BS 6-8'!Print_Area</vt:lpstr>
      <vt:lpstr>'CF 13-14'!Print_Area</vt:lpstr>
      <vt:lpstr>'EQ 11'!Print_Area</vt:lpstr>
      <vt:lpstr>'EQ 12'!Print_Area</vt:lpstr>
      <vt:lpstr>'PL 10'!Print_Area</vt:lpstr>
      <vt:lpstr>'PL 9'!Print_Area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PricewaterhouseCoopers</dc:creator>
  <cp:lastModifiedBy>Nongluck Amornsathit</cp:lastModifiedBy>
  <cp:lastPrinted>2020-02-16T16:18:10Z</cp:lastPrinted>
  <dcterms:created xsi:type="dcterms:W3CDTF">2011-05-10T09:08:54Z</dcterms:created>
  <dcterms:modified xsi:type="dcterms:W3CDTF">2020-02-17T03:51:29Z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0x010100A9D8ED09572F44D895719D74B15CAA93004FF1306EE654164FBEAC7866DA2F224A</vt:lpwstr>
  </property>
</Properties>
</file>