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610" windowHeight="11160" tabRatio="639" activeTab="3"/>
  </bookViews>
  <sheets>
    <sheet name="BS" sheetId="16" r:id="rId1"/>
    <sheet name="PL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BS!$A$1:$F$54</definedName>
    <definedName name="_xlnm.Print_Area" localSheetId="3">CF!$A$1:$E$60</definedName>
    <definedName name="_xlnm.Print_Area" localSheetId="1">PL!$A$1:$F$31</definedName>
    <definedName name="_xlnm.Print_Area" localSheetId="2">'SOE '!$A$1:$V$21</definedName>
    <definedName name="Print_Area_Reset">OFFSET(Full_Print,0,0,Last_Row)</definedName>
    <definedName name="_xlnm.Print_Titles" localSheetId="0">BS!$1:$5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0" i="11" l="1"/>
  <c r="T20" i="11"/>
  <c r="N20" i="11" l="1"/>
  <c r="P20" i="11"/>
  <c r="L19" i="11"/>
  <c r="D20" i="11"/>
  <c r="F20" i="11"/>
  <c r="H20" i="11"/>
  <c r="R19" i="11"/>
  <c r="T19" i="11" s="1"/>
  <c r="V19" i="11" s="1"/>
  <c r="R18" i="11" l="1"/>
  <c r="T18" i="11" s="1"/>
  <c r="D10" i="17"/>
  <c r="F10" i="17" l="1"/>
  <c r="D25" i="17"/>
  <c r="J18" i="11" s="1"/>
  <c r="F25" i="17"/>
  <c r="L18" i="11" l="1"/>
  <c r="V18" i="11" s="1"/>
  <c r="L16" i="11"/>
  <c r="L12" i="11"/>
  <c r="R17" i="11"/>
  <c r="T17" i="11" s="1"/>
  <c r="R16" i="11"/>
  <c r="R13" i="11"/>
  <c r="R12" i="11"/>
  <c r="P14" i="11"/>
  <c r="T16" i="11" l="1"/>
  <c r="D52" i="16"/>
  <c r="V16" i="11"/>
  <c r="E59" i="13" l="1"/>
  <c r="E40" i="13"/>
  <c r="F41" i="16"/>
  <c r="F36" i="16"/>
  <c r="F14" i="16"/>
  <c r="F42" i="16" l="1"/>
  <c r="E47" i="13"/>
  <c r="E32" i="13"/>
  <c r="C32" i="13"/>
  <c r="F22" i="16"/>
  <c r="D14" i="16"/>
  <c r="C59" i="13"/>
  <c r="C60" i="13" s="1"/>
  <c r="C47" i="13"/>
  <c r="D49" i="17"/>
  <c r="D57" i="11"/>
  <c r="D57" i="13"/>
  <c r="D16" i="17"/>
  <c r="D19" i="17" s="1"/>
  <c r="C40" i="13"/>
  <c r="D41" i="16"/>
  <c r="N14" i="11"/>
  <c r="H14" i="11"/>
  <c r="F14" i="11"/>
  <c r="D14" i="11"/>
  <c r="D36" i="16"/>
  <c r="D22" i="16"/>
  <c r="T13" i="11"/>
  <c r="T12" i="11"/>
  <c r="V12" i="11" s="1"/>
  <c r="C8" i="13" l="1"/>
  <c r="J17" i="11"/>
  <c r="J20" i="11" s="1"/>
  <c r="D27" i="17"/>
  <c r="F16" i="17"/>
  <c r="F19" i="17" s="1"/>
  <c r="F27" i="17" s="1"/>
  <c r="T14" i="11"/>
  <c r="F52" i="16" s="1"/>
  <c r="R14" i="11"/>
  <c r="D23" i="16"/>
  <c r="D42" i="16"/>
  <c r="F23" i="16"/>
  <c r="C33" i="13" l="1"/>
  <c r="C49" i="13" s="1"/>
  <c r="J13" i="11"/>
  <c r="J14" i="11" s="1"/>
  <c r="F51" i="16" s="1"/>
  <c r="F53" i="16" s="1"/>
  <c r="F54" i="16" s="1"/>
  <c r="E8" i="13"/>
  <c r="E33" i="13" s="1"/>
  <c r="E49" i="13" s="1"/>
  <c r="E51" i="13" s="1"/>
  <c r="C50" i="13" s="1"/>
  <c r="L17" i="11"/>
  <c r="V17" i="11" s="1"/>
  <c r="V20" i="11" s="1"/>
  <c r="C51" i="13" l="1"/>
  <c r="L20" i="11"/>
  <c r="D51" i="16" s="1"/>
  <c r="L13" i="11"/>
  <c r="V13" i="11" s="1"/>
  <c r="V14" i="11" s="1"/>
  <c r="D53" i="16" l="1"/>
  <c r="L14" i="11"/>
  <c r="D54" i="16" l="1"/>
</calcChain>
</file>

<file path=xl/sharedStrings.xml><?xml version="1.0" encoding="utf-8"?>
<sst xmlns="http://schemas.openxmlformats.org/spreadsheetml/2006/main" count="166" uniqueCount="153">
  <si>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</si>
  <si>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</si>
  <si>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</si>
  <si>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</si>
  <si>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</si>
  <si>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</si>
  <si>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</si>
  <si>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</si>
  <si>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</si>
  <si>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</si>
  <si>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</si>
  <si>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</si>
  <si>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</si>
  <si>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</si>
  <si>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</si>
  <si>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</si>
  <si>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</si>
  <si>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</si>
  <si>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</si>
  <si>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</si>
  <si>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</si>
  <si>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</si>
  <si>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</si>
  <si>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</si>
  <si>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</si>
  <si>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</si>
  <si>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</si>
  <si>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</si>
  <si>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</si>
  <si>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</si>
  <si>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</si>
  <si>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</si>
  <si>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</si>
  <si>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</si>
  <si>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 xml:space="preserve">ตีราคาที่ดิน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</si>
  <si>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</si>
  <si>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</si>
  <si>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</si>
  <si>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</si>
  <si>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</si>
  <si>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(เพิ่มขึ้น) ลดลงในสินค้าคงเหลือ</t>
  </si>
  <si>
    <t>(เพิ่มขึ้น) ลดลงในอะไหล่และวัสดุ</t>
  </si>
  <si>
    <t>(เพิ่มขึ้น) ลดลงในสินทรัพย์หมุนเวียนอื่น</t>
  </si>
  <si>
    <t>เพิ่มขึ้น (ลดลง) ในหนี้สินหมุนเวียนอื่น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</si>
  <si>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</si>
  <si>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</si>
  <si>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</si>
  <si>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</si>
  <si>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</si>
  <si>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</si>
  <si>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</si>
  <si>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</si>
  <si>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</si>
  <si>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</si>
  <si>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</si>
  <si>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กำไรขั้นต้น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</si>
  <si>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</si>
  <si>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</si>
  <si>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</si>
  <si>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</si>
  <si>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</si>
  <si>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</si>
  <si>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</si>
  <si>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</si>
  <si>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</si>
  <si>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</si>
  <si>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</si>
  <si>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</si>
  <si>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ค่าใช้จ่าย(รายได้)ภาษีเงินได้</t>
  </si>
  <si>
    <t>กำไร(ขาดทุน)ก่อนภาษีเงินได้</t>
  </si>
  <si>
    <t>(ค่าใช้จ่าย)รายได้ภาษีเงินได้</t>
  </si>
  <si>
    <t xml:space="preserve">     หุ้นสามัญ    2,047,500,000 หุ้น มูลค่าหุ้นละ 1 บาท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</si>
  <si>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</si>
  <si>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</si>
  <si>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</si>
  <si>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</si>
  <si>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</si>
  <si>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</si>
  <si>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เงินสดรับจากดอกเบี้ยรับ</t>
  </si>
  <si>
    <t xml:space="preserve">เงินเบิกเกินบัญชีและเงินกู้ยืมระยะสั้นจากสถาบันการเงินเพิ่มขึ้น </t>
  </si>
  <si>
    <t>เงินฝากสถาบันการเงินที่มีข้อจำกัดในการใช้ (เพิ่มขึ้น) ลดลง</t>
  </si>
  <si>
    <t>(เพิ่มขึ้น) ลดลงในสินทรัพย์ไม่หมุนเวียนอื่น</t>
  </si>
  <si>
    <t xml:space="preserve">     หุ้นสามัญ    2,661,750,000 หุ้น มูลค่าหุ้นละ 1 บาท</t>
  </si>
  <si>
    <t>ลูกหนี้การค้าและลูกหนี้หมุนเวียนอื่น-สุทธิ</t>
  </si>
  <si>
    <t>เจ้าหนี้การค้าและเจ้าหนี้หมุนเวียนอื่น-อื่น</t>
  </si>
  <si>
    <t>เงินกู้ยืมระยะสั้น-บริษัทที่เกี่ยวข้องกัน</t>
  </si>
  <si>
    <t>ประมาณการหนี้สินหมุนเวียนสำหรับผลประโยชน์พนักงาน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</si>
  <si>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</si>
  <si>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</si>
  <si>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</si>
  <si>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</si>
  <si>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</si>
  <si>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กำไร(ขาดทุน)จากการดำเนินงานต่อเนื่อง</t>
  </si>
  <si>
    <t>รวมกำไร</t>
  </si>
  <si>
    <t>(ขาดทุน)</t>
  </si>
  <si>
    <t>เบ็ดเสร็จอื่น</t>
  </si>
  <si>
    <t>รวมองค์ประกอบอื่น</t>
  </si>
  <si>
    <t>(เพิ่มขึ้น) ลดลงในลูกหนี้การค้าและลูกหนี้หมุนเวียนอื่น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</si>
  <si>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</si>
  <si>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ประมาณการหนี้สินสำหรับผลประโยชน์พนักงาน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</si>
  <si>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</si>
  <si>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</si>
  <si>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</si>
  <si>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</si>
  <si>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</si>
  <si>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</si>
  <si>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</si>
  <si>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</si>
  <si>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หนี้สินภายใต้สัญญาปรับโครงสร้างหนี้</t>
  </si>
  <si>
    <t>ยอดยกมา ณ วันที่ 1 มกราคม 2561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</si>
  <si>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</si>
  <si>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</si>
  <si>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ขาดทุนจากการด้อยค่าของสินทรัพย์ (กลับรายการ)</t>
  </si>
  <si>
    <t>เงินรับจากการจำหน่ายสินทรัพย์ - สุทธิ</t>
  </si>
  <si>
    <t>เจ้าหนี้ภายใต้สัญญาปรับโครงสร้างหนี้ เพิ่มขึ้น (ลดลง)</t>
  </si>
  <si>
    <t>31 ธันวาคม 2561</t>
  </si>
  <si>
    <t>ยอดยกมา ณ วันที่ 1 มกราคม 2562</t>
  </si>
  <si>
    <t>บริษัท ไทยฟิล์มอินดัสตรี่ จำกัด (มหาชน)</t>
  </si>
  <si>
    <t xml:space="preserve">บริษัท ไทยฟิล์มอินดัสตรี่ จำกัด (มหาชน) </t>
  </si>
  <si>
    <t xml:space="preserve">บริษัท ไทยฟิล์มอินดัสตรี่ จำกัด (มหาชน)  </t>
  </si>
  <si>
    <t>ขาดทุนจากการตัดจำหน่ายทรัพย์สินและวัสดุสิ้นเปลือง</t>
  </si>
  <si>
    <t>เงินฝากประจำ</t>
  </si>
  <si>
    <t xml:space="preserve">ค่าใช้จ่ายอื่น </t>
  </si>
  <si>
    <t>เงินสดจ่ายคืนเงินกู้ยืมระยะสั้นจากบริษัทที่เกี่ยวข้องกัน</t>
  </si>
  <si>
    <t>หนี้สินภายใต้สัญญาปรับโครงสร้างหนี้ที่เข้าเงื่อนไขผิดนัดชำระ</t>
  </si>
  <si>
    <t>หนี้สินภายใต้สัญญาปรับโครงสร้างหนี้ส่วนที่ถึงกำหนดชำระภายในหนึ่งปี</t>
  </si>
  <si>
    <t xml:space="preserve">ณ วันที่ 31 ธันวาคม 2562  </t>
  </si>
  <si>
    <t>31 ธันวาคม 2562</t>
  </si>
  <si>
    <t>สำหรับปีสิ้นสุดวันที่ 31 ธันวาคม 2562</t>
  </si>
  <si>
    <t>ยอดคงเหลือ ณ วันที่ 31 ธันวาคม 2561</t>
  </si>
  <si>
    <t xml:space="preserve">ยอดคงเหลือ ณ วันที่ 31 ธันวาคม 2562  </t>
  </si>
  <si>
    <t>ภาษีเงินได้ถูกหัก ณ ที่จ่ายไม่ขอคืน</t>
  </si>
  <si>
    <t>รายได้จากการปรับปรุงบัญชีไม่เคลื่อนไหว</t>
  </si>
  <si>
    <t>(หน่วย : บาท)</t>
  </si>
  <si>
    <t>(หน่วย: บาท)</t>
  </si>
  <si>
    <t xml:space="preserve">ผลกำไร (ขาดทุน) </t>
  </si>
  <si>
    <t>จากการวัดมูลค่าใหม่ของ</t>
  </si>
  <si>
    <t>ผลประโยชน์พนักงาน</t>
  </si>
  <si>
    <t>กำไร (ขาดทุน) สำหรับปี</t>
  </si>
  <si>
    <t>โอนไปกำไร (ขาดทุน) สะสม</t>
  </si>
  <si>
    <t>กำไร(ขาดทุน)สำหรับปี</t>
  </si>
  <si>
    <t>รายการที่จะไม่ถูกจัดประเภทใหม่ในกำไรหรือขาดทุนภายหลัง</t>
  </si>
  <si>
    <t xml:space="preserve">   ผลกำไร(ขาดทุน)จากการประมาณการตามหลักคณิตศาสตร์</t>
  </si>
  <si>
    <t xml:space="preserve">       ประกันภัยสำหรับโครงการผลประโยชน์พนักงาน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</si>
  <si>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</si>
  <si>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</si>
  <si>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รวมรายการปรับปรุงจากผลกระทบยอดกำไร(ขาดทุน)สำหรับปี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</si>
  <si>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</si>
  <si>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</si>
  <si>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(โอนกลับ) ประมาณการหนี้สินผลประโยชน์พนักงาน </t>
  </si>
  <si>
    <t>กำไร (ขาดทุน) เบ็ดเสร็จอื่นสำหรับปี</t>
  </si>
  <si>
    <t>รายการปรับปรุงกระทบกำไร(ขาดทุน)สำหรับปีเป็นเงินสดรับ(จ่าย)</t>
  </si>
  <si>
    <t xml:space="preserve">ดอกเบี้ยค้างจ่าย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</si>
</sst>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  <numFmt numFmtId="186" formatCode="_(* #,##0.0000_);_(* \(#,##0.0000\);_(* &quot;-&quot;??_);_(@_)"/>
  </numFmts>
  <fonts count="53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b/>
      <sz val="18"/>
      <color rgb="FFFF0000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37">
    <xf numFmtId="0" fontId="0" fillId="0" borderId="0" xfId="0"/>
    <xf numFmtId="0" fontId="3" fillId="0" borderId="0" xfId="0" applyFont="1" applyFill="1" applyBorder="1" applyAlignment="1"/>
    <xf numFmtId="43" fontId="4" fillId="0" borderId="0" xfId="62" applyFont="1" applyFill="1" applyBorder="1" applyAlignment="1" applyProtection="1"/>
    <xf numFmtId="43" fontId="3" fillId="0" borderId="0" xfId="62" applyFont="1" applyFill="1" applyBorder="1" applyAlignment="1" applyProtection="1"/>
    <xf numFmtId="167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70" fontId="4" fillId="0" borderId="0" xfId="62" applyNumberFormat="1" applyFont="1" applyFill="1" applyBorder="1" applyAlignment="1" applyProtection="1"/>
    <xf numFmtId="0" fontId="8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184" applyFont="1" applyFill="1" applyBorder="1"/>
    <xf numFmtId="167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167" fontId="3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168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Continuous"/>
    </xf>
    <xf numFmtId="43" fontId="4" fillId="0" borderId="0" xfId="62" applyNumberFormat="1" applyFont="1" applyFill="1" applyBorder="1" applyAlignment="1" applyProtection="1"/>
    <xf numFmtId="43" fontId="4" fillId="0" borderId="0" xfId="0" applyNumberFormat="1" applyFont="1" applyFill="1" applyBorder="1" applyAlignme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0" fontId="8" fillId="0" borderId="0" xfId="0" applyFont="1" applyFill="1" applyAlignment="1"/>
    <xf numFmtId="0" fontId="8" fillId="0" borderId="0" xfId="539" applyFont="1" applyFill="1" applyBorder="1" applyAlignment="1"/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Alignment="1"/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8" xfId="62" applyNumberFormat="1" applyFont="1" applyFill="1" applyBorder="1" applyAlignment="1" applyProtection="1"/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0" xfId="0" applyNumberFormat="1" applyFont="1" applyFill="1"/>
    <xf numFmtId="172" fontId="6" fillId="0" borderId="0" xfId="0" applyNumberFormat="1" applyFont="1" applyFill="1"/>
    <xf numFmtId="165" fontId="6" fillId="0" borderId="0" xfId="0" applyNumberFormat="1" applyFont="1" applyFill="1" applyAlignment="1"/>
    <xf numFmtId="165" fontId="6" fillId="0" borderId="0" xfId="67" applyNumberFormat="1" applyFont="1" applyFill="1" applyBorder="1" applyAlignment="1" applyProtection="1"/>
    <xf numFmtId="165" fontId="8" fillId="0" borderId="19" xfId="67" applyNumberFormat="1" applyFont="1" applyFill="1" applyBorder="1" applyAlignment="1" applyProtection="1">
      <alignment horizontal="right"/>
    </xf>
    <xf numFmtId="165" fontId="8" fillId="0" borderId="0" xfId="0" applyNumberFormat="1" applyFont="1" applyFill="1" applyBorder="1" applyAlignment="1"/>
    <xf numFmtId="165" fontId="8" fillId="0" borderId="0" xfId="62" applyNumberFormat="1" applyFont="1" applyFill="1" applyBorder="1" applyAlignment="1" applyProtection="1"/>
    <xf numFmtId="0" fontId="6" fillId="0" borderId="0" xfId="182" applyFont="1" applyFill="1" applyBorder="1" applyAlignment="1"/>
    <xf numFmtId="0" fontId="42" fillId="0" borderId="0" xfId="0" applyFont="1" applyFill="1" applyBorder="1" applyAlignment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0" fontId="8" fillId="0" borderId="0" xfId="0" applyFont="1" applyFill="1" applyBorder="1"/>
    <xf numFmtId="165" fontId="43" fillId="0" borderId="0" xfId="0" applyNumberFormat="1" applyFont="1" applyFill="1" applyBorder="1" applyAlignment="1"/>
    <xf numFmtId="0" fontId="43" fillId="0" borderId="0" xfId="0" applyFont="1" applyFill="1" applyBorder="1" applyAlignment="1"/>
    <xf numFmtId="0" fontId="6" fillId="0" borderId="0" xfId="0" applyFont="1" applyFill="1" applyBorder="1" applyAlignment="1">
      <alignment horizontal="left" indent="1"/>
    </xf>
    <xf numFmtId="167" fontId="6" fillId="0" borderId="0" xfId="0" applyNumberFormat="1" applyFont="1" applyFill="1" applyBorder="1" applyAlignment="1"/>
    <xf numFmtId="0" fontId="45" fillId="0" borderId="0" xfId="0" applyFont="1" applyFill="1" applyBorder="1" applyAlignment="1"/>
    <xf numFmtId="170" fontId="6" fillId="0" borderId="0" xfId="62" applyNumberFormat="1" applyFont="1" applyFill="1" applyBorder="1" applyAlignment="1"/>
    <xf numFmtId="2" fontId="6" fillId="0" borderId="0" xfId="0" applyNumberFormat="1" applyFont="1" applyFill="1" applyBorder="1" applyAlignment="1"/>
    <xf numFmtId="43" fontId="46" fillId="0" borderId="0" xfId="0" applyNumberFormat="1" applyFont="1" applyFill="1" applyBorder="1" applyAlignment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47" fillId="0" borderId="0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Continuous"/>
    </xf>
    <xf numFmtId="0" fontId="6" fillId="0" borderId="14" xfId="0" applyFont="1" applyFill="1" applyBorder="1" applyAlignment="1">
      <alignment horizontal="right"/>
    </xf>
    <xf numFmtId="172" fontId="4" fillId="0" borderId="0" xfId="62" applyNumberFormat="1" applyFont="1" applyFill="1" applyBorder="1" applyAlignment="1" applyProtection="1"/>
    <xf numFmtId="167" fontId="4" fillId="0" borderId="0" xfId="182" applyNumberFormat="1" applyFont="1" applyFill="1" applyBorder="1" applyAlignment="1"/>
    <xf numFmtId="0" fontId="6" fillId="0" borderId="4" xfId="0" applyFont="1" applyFill="1" applyBorder="1" applyAlignment="1">
      <alignment horizontal="center"/>
    </xf>
    <xf numFmtId="165" fontId="8" fillId="0" borderId="16" xfId="62" applyNumberFormat="1" applyFont="1" applyFill="1" applyBorder="1" applyAlignment="1" applyProtection="1"/>
    <xf numFmtId="165" fontId="6" fillId="0" borderId="15" xfId="67" applyNumberFormat="1" applyFont="1" applyFill="1" applyBorder="1" applyAlignment="1" applyProtection="1">
      <alignment horizontal="right"/>
    </xf>
    <xf numFmtId="0" fontId="48" fillId="0" borderId="0" xfId="539" applyFont="1" applyFill="1" applyBorder="1" applyAlignment="1"/>
    <xf numFmtId="165" fontId="4" fillId="0" borderId="15" xfId="62" applyNumberFormat="1" applyFont="1" applyFill="1" applyBorder="1" applyAlignment="1" applyProtection="1">
      <alignment horizontal="center"/>
    </xf>
    <xf numFmtId="3" fontId="6" fillId="0" borderId="0" xfId="0" applyNumberFormat="1" applyFont="1" applyFill="1" applyBorder="1" applyAlignment="1"/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165" fontId="8" fillId="0" borderId="20" xfId="67" applyNumberFormat="1" applyFont="1" applyFill="1" applyBorder="1" applyAlignment="1" applyProtection="1">
      <alignment horizontal="right"/>
    </xf>
    <xf numFmtId="170" fontId="6" fillId="0" borderId="0" xfId="0" applyNumberFormat="1" applyFont="1" applyFill="1" applyBorder="1" applyAlignment="1"/>
    <xf numFmtId="43" fontId="6" fillId="0" borderId="0" xfId="0" applyNumberFormat="1" applyFont="1" applyFill="1" applyBorder="1"/>
    <xf numFmtId="167" fontId="4" fillId="0" borderId="14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/>
    </xf>
    <xf numFmtId="165" fontId="4" fillId="0" borderId="0" xfId="62" applyNumberFormat="1" applyFont="1" applyFill="1"/>
    <xf numFmtId="186" fontId="4" fillId="0" borderId="0" xfId="62" applyNumberFormat="1" applyFont="1" applyFill="1" applyBorder="1" applyAlignment="1" applyProtection="1"/>
    <xf numFmtId="0" fontId="8" fillId="0" borderId="0" xfId="182" applyFont="1" applyFill="1" applyBorder="1" applyAlignment="1"/>
    <xf numFmtId="0" fontId="49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wrapText="1"/>
    </xf>
    <xf numFmtId="182" fontId="6" fillId="0" borderId="18" xfId="0" applyNumberFormat="1" applyFont="1" applyFill="1" applyBorder="1" applyAlignment="1">
      <alignment horizontal="right"/>
    </xf>
    <xf numFmtId="0" fontId="50" fillId="0" borderId="0" xfId="0" applyFont="1" applyFill="1" applyBorder="1" applyAlignment="1"/>
    <xf numFmtId="0" fontId="50" fillId="0" borderId="0" xfId="0" applyFont="1" applyFill="1" applyBorder="1" applyAlignment="1">
      <alignment horizontal="center"/>
    </xf>
    <xf numFmtId="0" fontId="50" fillId="0" borderId="14" xfId="0" applyFont="1" applyFill="1" applyBorder="1" applyAlignment="1">
      <alignment horizontal="center"/>
    </xf>
    <xf numFmtId="0" fontId="50" fillId="0" borderId="15" xfId="0" applyFont="1" applyFill="1" applyBorder="1" applyAlignment="1">
      <alignment horizontal="center"/>
    </xf>
    <xf numFmtId="0" fontId="50" fillId="0" borderId="15" xfId="0" applyFont="1" applyFill="1" applyBorder="1" applyAlignment="1"/>
    <xf numFmtId="37" fontId="51" fillId="0" borderId="0" xfId="573" applyFont="1" applyFill="1"/>
    <xf numFmtId="172" fontId="50" fillId="0" borderId="0" xfId="62" applyNumberFormat="1" applyFont="1" applyFill="1" applyBorder="1" applyAlignment="1">
      <alignment horizontal="left"/>
    </xf>
    <xf numFmtId="169" fontId="50" fillId="0" borderId="0" xfId="62" applyNumberFormat="1" applyFont="1" applyFill="1" applyBorder="1" applyAlignment="1" applyProtection="1">
      <alignment horizontal="right"/>
    </xf>
    <xf numFmtId="0" fontId="50" fillId="0" borderId="0" xfId="0" applyFont="1" applyFill="1" applyAlignment="1"/>
    <xf numFmtId="172" fontId="50" fillId="0" borderId="0" xfId="0" applyNumberFormat="1" applyFont="1" applyFill="1" applyBorder="1" applyAlignment="1"/>
    <xf numFmtId="0" fontId="51" fillId="0" borderId="0" xfId="0" applyFont="1" applyFill="1" applyAlignment="1"/>
    <xf numFmtId="172" fontId="50" fillId="0" borderId="16" xfId="62" applyNumberFormat="1" applyFont="1" applyFill="1" applyBorder="1" applyAlignment="1">
      <alignment horizontal="left"/>
    </xf>
    <xf numFmtId="0" fontId="50" fillId="0" borderId="0" xfId="0" applyFont="1" applyFill="1" applyAlignment="1">
      <alignment horizontal="center"/>
    </xf>
    <xf numFmtId="169" fontId="50" fillId="0" borderId="0" xfId="240" applyNumberFormat="1" applyFont="1" applyFill="1" applyBorder="1" applyAlignment="1" applyProtection="1">
      <alignment horizontal="right"/>
    </xf>
    <xf numFmtId="43" fontId="50" fillId="0" borderId="0" xfId="62" applyFont="1" applyFill="1" applyBorder="1" applyAlignment="1" applyProtection="1">
      <alignment horizontal="right"/>
    </xf>
    <xf numFmtId="169" fontId="50" fillId="0" borderId="0" xfId="62" applyNumberFormat="1" applyFont="1" applyFill="1" applyBorder="1" applyAlignment="1" applyProtection="1"/>
    <xf numFmtId="170" fontId="50" fillId="0" borderId="0" xfId="62" applyNumberFormat="1" applyFont="1" applyFill="1" applyBorder="1" applyAlignment="1">
      <alignment horizontal="left"/>
    </xf>
    <xf numFmtId="0" fontId="6" fillId="0" borderId="0" xfId="0" applyFont="1"/>
    <xf numFmtId="0" fontId="52" fillId="0" borderId="0" xfId="0" applyFont="1" applyFill="1" applyBorder="1" applyAlignment="1">
      <alignment horizontal="center"/>
    </xf>
    <xf numFmtId="165" fontId="4" fillId="0" borderId="21" xfId="62" applyNumberFormat="1" applyFont="1" applyFill="1" applyBorder="1" applyAlignment="1" applyProtection="1"/>
    <xf numFmtId="172" fontId="6" fillId="0" borderId="0" xfId="62" applyNumberFormat="1" applyFont="1" applyFill="1" applyBorder="1" applyAlignment="1">
      <alignment horizontal="right"/>
    </xf>
    <xf numFmtId="172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43" fontId="8" fillId="0" borderId="0" xfId="62" applyFont="1" applyFill="1" applyBorder="1" applyAlignment="1" applyProtection="1"/>
    <xf numFmtId="165" fontId="6" fillId="0" borderId="0" xfId="62" applyNumberFormat="1" applyFont="1" applyFill="1" applyBorder="1" applyAlignment="1" applyProtection="1"/>
    <xf numFmtId="169" fontId="6" fillId="0" borderId="14" xfId="67" applyNumberFormat="1" applyFont="1" applyFill="1" applyBorder="1" applyAlignment="1" applyProtection="1">
      <alignment horizontal="right"/>
    </xf>
    <xf numFmtId="165" fontId="4" fillId="0" borderId="0" xfId="0" applyNumberFormat="1" applyFont="1" applyFill="1" applyBorder="1" applyAlignment="1"/>
    <xf numFmtId="43" fontId="4" fillId="0" borderId="0" xfId="62" applyFont="1" applyFill="1" applyBorder="1" applyAlignment="1"/>
    <xf numFmtId="166" fontId="6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181" fontId="4" fillId="0" borderId="21" xfId="62" quotePrefix="1" applyNumberFormat="1" applyFont="1" applyFill="1" applyBorder="1" applyAlignment="1" applyProtection="1">
      <alignment horizontal="center"/>
    </xf>
    <xf numFmtId="0" fontId="3" fillId="0" borderId="22" xfId="0" applyFont="1" applyFill="1" applyBorder="1" applyAlignment="1"/>
    <xf numFmtId="0" fontId="50" fillId="0" borderId="14" xfId="0" applyFont="1" applyFill="1" applyBorder="1" applyAlignment="1"/>
    <xf numFmtId="0" fontId="50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50" fillId="0" borderId="4" xfId="0" applyFont="1" applyFill="1" applyBorder="1" applyAlignment="1">
      <alignment horizontal="center"/>
    </xf>
    <xf numFmtId="0" fontId="50" fillId="0" borderId="14" xfId="0" applyFont="1" applyFill="1" applyBorder="1" applyAlignment="1">
      <alignment horizontal="center"/>
    </xf>
  </cellXfs>
  <cellStyles count="631">
    <cellStyle name="20% - ส่วนที่ถูกเน้น1 2" xfId="1"/>
    <cellStyle name="20% - ส่วนที่ถูกเน้น1 2 2" xfId="2"/>
    <cellStyle name="20% - ส่วนที่ถูกเน้น1 3" xfId="3"/>
    <cellStyle name="20% - ส่วนที่ถูกเน้น1 3 2" xfId="4"/>
    <cellStyle name="20% - ส่วนที่ถูกเน้น2 2" xfId="5"/>
    <cellStyle name="20% - ส่วนที่ถูกเน้น2 2 2" xfId="6"/>
    <cellStyle name="20% - ส่วนที่ถูกเน้น2 3" xfId="7"/>
    <cellStyle name="20% - ส่วนที่ถูกเน้น2 3 2" xfId="8"/>
    <cellStyle name="20% - ส่วนที่ถูกเน้น3 2" xfId="9"/>
    <cellStyle name="20% - ส่วนที่ถูกเน้น3 2 2" xfId="10"/>
    <cellStyle name="20% - ส่วนที่ถูกเน้น3 3" xfId="11"/>
    <cellStyle name="20% - ส่วนที่ถูกเน้น3 3 2" xfId="12"/>
    <cellStyle name="20% - ส่วนที่ถูกเน้น4 2" xfId="13"/>
    <cellStyle name="20% - ส่วนที่ถูกเน้น4 2 2" xfId="14"/>
    <cellStyle name="20% - ส่วนที่ถูกเน้น4 3" xfId="15"/>
    <cellStyle name="20% - ส่วนที่ถูกเน้น4 3 2" xfId="16"/>
    <cellStyle name="20% - ส่วนที่ถูกเน้น5 2" xfId="17"/>
    <cellStyle name="20% - ส่วนที่ถูกเน้น5 2 2" xfId="18"/>
    <cellStyle name="20% - ส่วนที่ถูกเน้น5 3" xfId="19"/>
    <cellStyle name="20% - ส่วนที่ถูกเน้น5 3 2" xfId="20"/>
    <cellStyle name="20% - ส่วนที่ถูกเน้น6 2" xfId="21"/>
    <cellStyle name="20% - ส่วนที่ถูกเน้น6 2 2" xfId="22"/>
    <cellStyle name="20% - ส่วนที่ถูกเน้น6 3" xfId="23"/>
    <cellStyle name="20% - ส่วนที่ถูกเน้น6 3 2" xfId="24"/>
    <cellStyle name="40% - ส่วนที่ถูกเน้น1 2" xfId="25"/>
    <cellStyle name="40% - ส่วนที่ถูกเน้น1 2 2" xfId="26"/>
    <cellStyle name="40% - ส่วนที่ถูกเน้น1 3" xfId="27"/>
    <cellStyle name="40% - ส่วนที่ถูกเน้น1 3 2" xfId="28"/>
    <cellStyle name="40% - ส่วนที่ถูกเน้น2 2" xfId="29"/>
    <cellStyle name="40% - ส่วนที่ถูกเน้น2 2 2" xfId="30"/>
    <cellStyle name="40% - ส่วนที่ถูกเน้น2 3" xfId="31"/>
    <cellStyle name="40% - ส่วนที่ถูกเน้น2 3 2" xfId="32"/>
    <cellStyle name="40% - ส่วนที่ถูกเน้น3 2" xfId="33"/>
    <cellStyle name="40% - ส่วนที่ถูกเน้น3 2 2" xfId="34"/>
    <cellStyle name="40% - ส่วนที่ถูกเน้น3 3" xfId="35"/>
    <cellStyle name="40% - ส่วนที่ถูกเน้น3 3 2" xfId="36"/>
    <cellStyle name="40% - ส่วนที่ถูกเน้น4 2" xfId="37"/>
    <cellStyle name="40% - ส่วนที่ถูกเน้น4 2 2" xfId="38"/>
    <cellStyle name="40% - ส่วนที่ถูกเน้น4 3" xfId="39"/>
    <cellStyle name="40% - ส่วนที่ถูกเน้น4 3 2" xfId="40"/>
    <cellStyle name="40% - ส่วนที่ถูกเน้น5 2" xfId="41"/>
    <cellStyle name="40% - ส่วนที่ถูกเน้น5 2 2" xfId="42"/>
    <cellStyle name="40% - ส่วนที่ถูกเน้น5 3" xfId="43"/>
    <cellStyle name="40% - ส่วนที่ถูกเน้น5 3 2" xfId="44"/>
    <cellStyle name="40% - ส่วนที่ถูกเน้น6 2" xfId="45"/>
    <cellStyle name="40% - ส่วนที่ถูกเน้น6 2 2" xfId="46"/>
    <cellStyle name="40% - ส่วนที่ถูกเน้น6 3" xfId="47"/>
    <cellStyle name="40% - ส่วนที่ถูกเน้น6 3 2" xfId="48"/>
    <cellStyle name="60% - ส่วนที่ถูกเน้น1 2" xfId="49"/>
    <cellStyle name="60% - ส่วนที่ถูกเน้น1 3" xfId="50"/>
    <cellStyle name="60% - ส่วนที่ถูกเน้น2 2" xfId="51"/>
    <cellStyle name="60% - ส่วนที่ถูกเน้น2 3" xfId="52"/>
    <cellStyle name="60% - ส่วนที่ถูกเน้น3 2" xfId="53"/>
    <cellStyle name="60% - ส่วนที่ถูกเน้น3 3" xfId="54"/>
    <cellStyle name="60% - ส่วนที่ถูกเน้น4 2" xfId="55"/>
    <cellStyle name="60% - ส่วนที่ถูกเน้น4 3" xfId="56"/>
    <cellStyle name="60% - ส่วนที่ถูกเน้น5 2" xfId="57"/>
    <cellStyle name="60% - ส่วนที่ถูกเน้น5 3" xfId="58"/>
    <cellStyle name="60% - ส่วนที่ถูกเน้น6 2" xfId="59"/>
    <cellStyle name="60% - ส่วนที่ถูกเน้น6 3" xfId="60"/>
    <cellStyle name="75" xfId="61"/>
    <cellStyle name="Comma" xfId="62" builtinId="3"/>
    <cellStyle name="Comma 10" xfId="63"/>
    <cellStyle name="Comma 10 2" xfId="64"/>
    <cellStyle name="Comma 11" xfId="65"/>
    <cellStyle name="Comma 11 2" xfId="66"/>
    <cellStyle name="Comma 2" xfId="67"/>
    <cellStyle name="Comma 2 10" xfId="68"/>
    <cellStyle name="Comma 2 11" xfId="69"/>
    <cellStyle name="Comma 2 12" xfId="70"/>
    <cellStyle name="Comma 2 12 2" xfId="71"/>
    <cellStyle name="Comma 2 13" xfId="72"/>
    <cellStyle name="Comma 2 2" xfId="73"/>
    <cellStyle name="Comma 2 3" xfId="74"/>
    <cellStyle name="Comma 2 4" xfId="75"/>
    <cellStyle name="Comma 2 5" xfId="76"/>
    <cellStyle name="Comma 2 6" xfId="77"/>
    <cellStyle name="Comma 2 7" xfId="78"/>
    <cellStyle name="Comma 2 8" xfId="79"/>
    <cellStyle name="Comma 2 9" xfId="80"/>
    <cellStyle name="Comma 3" xfId="81"/>
    <cellStyle name="Comma 3 2" xfId="82"/>
    <cellStyle name="Comma 4" xfId="83"/>
    <cellStyle name="Comma 4 2" xfId="84"/>
    <cellStyle name="Comma 5" xfId="85"/>
    <cellStyle name="Comma 5 2" xfId="86"/>
    <cellStyle name="Comma 6" xfId="87"/>
    <cellStyle name="comma zerodec" xfId="88"/>
    <cellStyle name="comma zerodec 10" xfId="89"/>
    <cellStyle name="comma zerodec 11" xfId="90"/>
    <cellStyle name="comma zerodec 12" xfId="91"/>
    <cellStyle name="comma zerodec 13" xfId="92"/>
    <cellStyle name="comma zerodec 14" xfId="93"/>
    <cellStyle name="comma zerodec 15" xfId="94"/>
    <cellStyle name="comma zerodec 2" xfId="95"/>
    <cellStyle name="comma zerodec 2 2" xfId="96"/>
    <cellStyle name="comma zerodec 2 3" xfId="97"/>
    <cellStyle name="comma zerodec 2 4" xfId="98"/>
    <cellStyle name="comma zerodec 2 5" xfId="99"/>
    <cellStyle name="comma zerodec 3" xfId="100"/>
    <cellStyle name="comma zerodec 4" xfId="101"/>
    <cellStyle name="comma zerodec 5" xfId="102"/>
    <cellStyle name="comma zerodec 6" xfId="103"/>
    <cellStyle name="comma zerodec 7" xfId="104"/>
    <cellStyle name="comma zerodec 8" xfId="105"/>
    <cellStyle name="comma zerodec 9" xfId="106"/>
    <cellStyle name="Currency1" xfId="107"/>
    <cellStyle name="Currency1 10" xfId="108"/>
    <cellStyle name="Currency1 11" xfId="109"/>
    <cellStyle name="Currency1 12" xfId="110"/>
    <cellStyle name="Currency1 13" xfId="111"/>
    <cellStyle name="Currency1 14" xfId="112"/>
    <cellStyle name="Currency1 15" xfId="113"/>
    <cellStyle name="Currency1 2" xfId="114"/>
    <cellStyle name="Currency1 2 2" xfId="115"/>
    <cellStyle name="Currency1 2 3" xfId="116"/>
    <cellStyle name="Currency1 2 4" xfId="117"/>
    <cellStyle name="Currency1 2 5" xfId="118"/>
    <cellStyle name="Currency1 3" xfId="119"/>
    <cellStyle name="Currency1 4" xfId="120"/>
    <cellStyle name="Currency1 5" xfId="121"/>
    <cellStyle name="Currency1 6" xfId="122"/>
    <cellStyle name="Currency1 7" xfId="123"/>
    <cellStyle name="Currency1 8" xfId="124"/>
    <cellStyle name="Currency1 9" xfId="125"/>
    <cellStyle name="Dollar (zero dec)" xfId="126"/>
    <cellStyle name="Dollar (zero dec) 10" xfId="127"/>
    <cellStyle name="Dollar (zero dec) 11" xfId="128"/>
    <cellStyle name="Dollar (zero dec) 12" xfId="129"/>
    <cellStyle name="Dollar (zero dec) 13" xfId="130"/>
    <cellStyle name="Dollar (zero dec) 14" xfId="131"/>
    <cellStyle name="Dollar (zero dec) 15" xfId="132"/>
    <cellStyle name="Dollar (zero dec) 2" xfId="133"/>
    <cellStyle name="Dollar (zero dec) 2 2" xfId="134"/>
    <cellStyle name="Dollar (zero dec) 2 3" xfId="135"/>
    <cellStyle name="Dollar (zero dec) 2 4" xfId="136"/>
    <cellStyle name="Dollar (zero dec) 2 5" xfId="137"/>
    <cellStyle name="Dollar (zero dec) 3" xfId="138"/>
    <cellStyle name="Dollar (zero dec) 4" xfId="139"/>
    <cellStyle name="Dollar (zero dec) 5" xfId="140"/>
    <cellStyle name="Dollar (zero dec) 6" xfId="141"/>
    <cellStyle name="Dollar (zero dec) 7" xfId="142"/>
    <cellStyle name="Dollar (zero dec) 8" xfId="143"/>
    <cellStyle name="Dollar (zero dec) 9" xfId="144"/>
    <cellStyle name="Grey" xfId="145"/>
    <cellStyle name="Header1" xfId="146"/>
    <cellStyle name="Header2" xfId="147"/>
    <cellStyle name="Input [yellow]" xfId="148"/>
    <cellStyle name="no dec" xfId="149"/>
    <cellStyle name="Normal" xfId="0" builtinId="0"/>
    <cellStyle name="Normal - Style1" xfId="150"/>
    <cellStyle name="Normal - Style1 10" xfId="151"/>
    <cellStyle name="Normal - Style1 11" xfId="152"/>
    <cellStyle name="Normal - Style1 12" xfId="153"/>
    <cellStyle name="Normal - Style1 2" xfId="154"/>
    <cellStyle name="Normal - Style1 3" xfId="155"/>
    <cellStyle name="Normal - Style1 4" xfId="156"/>
    <cellStyle name="Normal - Style1 5" xfId="157"/>
    <cellStyle name="Normal - Style1 6" xfId="158"/>
    <cellStyle name="Normal - Style1 7" xfId="159"/>
    <cellStyle name="Normal - Style1 8" xfId="160"/>
    <cellStyle name="Normal - Style1 9" xfId="161"/>
    <cellStyle name="Normal 2" xfId="162"/>
    <cellStyle name="Normal 2 10" xfId="163"/>
    <cellStyle name="Normal 2 11" xfId="164"/>
    <cellStyle name="Normal 2 12" xfId="165"/>
    <cellStyle name="Normal 2 2" xfId="166"/>
    <cellStyle name="Normal 2 3" xfId="167"/>
    <cellStyle name="Normal 2 4" xfId="168"/>
    <cellStyle name="Normal 2 5" xfId="169"/>
    <cellStyle name="Normal 2 6" xfId="170"/>
    <cellStyle name="Normal 2 7" xfId="171"/>
    <cellStyle name="Normal 2 8" xfId="172"/>
    <cellStyle name="Normal 2 9" xfId="173"/>
    <cellStyle name="Normal 3" xfId="174"/>
    <cellStyle name="Normal 3 2" xfId="175"/>
    <cellStyle name="Normal 4" xfId="176"/>
    <cellStyle name="Normal 4 2" xfId="177"/>
    <cellStyle name="Normal 5" xfId="178"/>
    <cellStyle name="Normal 6" xfId="179"/>
    <cellStyle name="Normal 7" xfId="180"/>
    <cellStyle name="Normal 8" xfId="181"/>
    <cellStyle name="Normal 8 2" xfId="182"/>
    <cellStyle name="Normal 8 2 2" xfId="183"/>
    <cellStyle name="Normal_VTB_Leed_Sheet_YE_06" xfId="184"/>
    <cellStyle name="oft Excel]_x000d__x000a_Comment=The open=/f lines load custom functions into the Paste Function list._x000d__x000a_Maximized=3_x000d__x000a_Basics=1_x000d__x000a_A" xfId="185"/>
    <cellStyle name="oft Excel]_x000d__x000a_Comment=The open=/f lines load custom functions into the Paste Function list._x000d__x000a_Maximized=3_x000d__x000a_Basics=1_x000d__x000a_A 10" xfId="186"/>
    <cellStyle name="oft Excel]_x000d__x000a_Comment=The open=/f lines load custom functions into the Paste Function list._x000d__x000a_Maximized=3_x000d__x000a_Basics=1_x000d__x000a_A 2" xfId="187"/>
    <cellStyle name="oft Excel]_x000d__x000a_Comment=The open=/f lines load custom functions into the Paste Function list._x000d__x000a_Maximized=3_x000d__x000a_Basics=1_x000d__x000a_A 2 2" xfId="188"/>
    <cellStyle name="oft Excel]_x000d__x000a_Comment=The open=/f lines load custom functions into the Paste Function list._x000d__x000a_Maximized=3_x000d__x000a_Basics=1_x000d__x000a_A 3" xfId="189"/>
    <cellStyle name="oft Excel]_x000d__x000a_Comment=The open=/f lines load custom functions into the Paste Function list._x000d__x000a_Maximized=3_x000d__x000a_Basics=1_x000d__x000a_A 3 2" xfId="190"/>
    <cellStyle name="oft Excel]_x000d__x000a_Comment=The open=/f lines load custom functions into the Paste Function list._x000d__x000a_Maximized=3_x000d__x000a_Basics=1_x000d__x000a_A 4" xfId="191"/>
    <cellStyle name="oft Excel]_x000d__x000a_Comment=The open=/f lines load custom functions into the Paste Function list._x000d__x000a_Maximized=3_x000d__x000a_Basics=1_x000d__x000a_A 4 2" xfId="192"/>
    <cellStyle name="oft Excel]_x000d__x000a_Comment=The open=/f lines load custom functions into the Paste Function list._x000d__x000a_Maximized=3_x000d__x000a_Basics=1_x000d__x000a_A 5" xfId="193"/>
    <cellStyle name="oft Excel]_x000d__x000a_Comment=The open=/f lines load custom functions into the Paste Function list._x000d__x000a_Maximized=3_x000d__x000a_Basics=1_x000d__x000a_A 5 2" xfId="194"/>
    <cellStyle name="oft Excel]_x000d__x000a_Comment=The open=/f lines load custom functions into the Paste Function list._x000d__x000a_Maximized=3_x000d__x000a_Basics=1_x000d__x000a_A 6" xfId="195"/>
    <cellStyle name="oft Excel]_x000d__x000a_Comment=The open=/f lines load custom functions into the Paste Function list._x000d__x000a_Maximized=3_x000d__x000a_Basics=1_x000d__x000a_A 6 2" xfId="196"/>
    <cellStyle name="oft Excel]_x000d__x000a_Comment=The open=/f lines load custom functions into the Paste Function list._x000d__x000a_Maximized=3_x000d__x000a_Basics=1_x000d__x000a_A 7" xfId="197"/>
    <cellStyle name="oft Excel]_x000d__x000a_Comment=The open=/f lines load custom functions into the Paste Function list._x000d__x000a_Maximized=3_x000d__x000a_Basics=1_x000d__x000a_A 7 2" xfId="198"/>
    <cellStyle name="oft Excel]_x000d__x000a_Comment=The open=/f lines load custom functions into the Paste Function list._x000d__x000a_Maximized=3_x000d__x000a_Basics=1_x000d__x000a_A 8" xfId="199"/>
    <cellStyle name="oft Excel]_x000d__x000a_Comment=The open=/f lines load custom functions into the Paste Function list._x000d__x000a_Maximized=3_x000d__x000a_Basics=1_x000d__x000a_A 8 2" xfId="200"/>
    <cellStyle name="oft Excel]_x000d__x000a_Comment=The open=/f lines load custom functions into the Paste Function list._x000d__x000a_Maximized=3_x000d__x000a_Basics=1_x000d__x000a_A 9" xfId="201"/>
    <cellStyle name="oft Excel]_x000d__x000a_Comment=The open=/f lines load custom functions into the Paste Function list._x000d__x000a_Maximized=3_x000d__x000a_Basics=1_x000d__x000a_A 9 2" xfId="202"/>
    <cellStyle name="Percent [2]" xfId="203"/>
    <cellStyle name="Percent [2] 2" xfId="204"/>
    <cellStyle name="Percent [2] 3" xfId="205"/>
    <cellStyle name="Percent [2] 4" xfId="206"/>
    <cellStyle name="Percent [2] 5" xfId="207"/>
    <cellStyle name="Percent [2] 6" xfId="208"/>
    <cellStyle name="Percent [2] 7" xfId="209"/>
    <cellStyle name="Percent [2] 8" xfId="210"/>
    <cellStyle name="Percent [2] 9" xfId="211"/>
    <cellStyle name="Percent 2" xfId="212"/>
    <cellStyle name="Quantity" xfId="213"/>
    <cellStyle name="Quantity 10" xfId="214"/>
    <cellStyle name="Quantity 11" xfId="215"/>
    <cellStyle name="Quantity 12" xfId="216"/>
    <cellStyle name="Quantity 13" xfId="217"/>
    <cellStyle name="Quantity 14" xfId="218"/>
    <cellStyle name="Quantity 15" xfId="219"/>
    <cellStyle name="Quantity 2" xfId="220"/>
    <cellStyle name="Quantity 3" xfId="221"/>
    <cellStyle name="Quantity 4" xfId="222"/>
    <cellStyle name="Quantity 5" xfId="223"/>
    <cellStyle name="Quantity 6" xfId="224"/>
    <cellStyle name="Quantity 7" xfId="225"/>
    <cellStyle name="Quantity 8" xfId="226"/>
    <cellStyle name="Quantity 9" xfId="227"/>
    <cellStyle name="Style 1" xfId="228"/>
    <cellStyle name="Style 1 2" xfId="229"/>
    <cellStyle name="การคำนวณ 2" xfId="230"/>
    <cellStyle name="การคำนวณ 3" xfId="231"/>
    <cellStyle name="ข้อความเตือน 2" xfId="232"/>
    <cellStyle name="ข้อความเตือน 3" xfId="233"/>
    <cellStyle name="ข้อความอธิบาย 2" xfId="234"/>
    <cellStyle name="ข้อความอธิบาย 3" xfId="235"/>
    <cellStyle name="เครื่องหมายจุลภาค 10" xfId="236"/>
    <cellStyle name="เครื่องหมายจุลภาค 11" xfId="237"/>
    <cellStyle name="เครื่องหมายจุลภาค 13" xfId="238"/>
    <cellStyle name="เครื่องหมายจุลภาค 14" xfId="239"/>
    <cellStyle name="เครื่องหมายจุลภาค 16" xfId="240"/>
    <cellStyle name="เครื่องหมายจุลภาค 16 10" xfId="241"/>
    <cellStyle name="เครื่องหมายจุลภาค 16 11" xfId="242"/>
    <cellStyle name="เครื่องหมายจุลภาค 16 12" xfId="243"/>
    <cellStyle name="เครื่องหมายจุลภาค 16 12 2" xfId="244"/>
    <cellStyle name="เครื่องหมายจุลภาค 16 13" xfId="245"/>
    <cellStyle name="เครื่องหมายจุลภาค 16 2" xfId="246"/>
    <cellStyle name="เครื่องหมายจุลภาค 16 3" xfId="247"/>
    <cellStyle name="เครื่องหมายจุลภาค 16 4" xfId="248"/>
    <cellStyle name="เครื่องหมายจุลภาค 16 5" xfId="249"/>
    <cellStyle name="เครื่องหมายจุลภาค 16 6" xfId="250"/>
    <cellStyle name="เครื่องหมายจุลภาค 16 7" xfId="251"/>
    <cellStyle name="เครื่องหมายจุลภาค 16 8" xfId="252"/>
    <cellStyle name="เครื่องหมายจุลภาค 16 9" xfId="253"/>
    <cellStyle name="เครื่องหมายจุลภาค 17" xfId="254"/>
    <cellStyle name="เครื่องหมายจุลภาค 17 10" xfId="255"/>
    <cellStyle name="เครื่องหมายจุลภาค 17 11" xfId="256"/>
    <cellStyle name="เครื่องหมายจุลภาค 17 2" xfId="257"/>
    <cellStyle name="เครื่องหมายจุลภาค 17 3" xfId="258"/>
    <cellStyle name="เครื่องหมายจุลภาค 17 4" xfId="259"/>
    <cellStyle name="เครื่องหมายจุลภาค 17 5" xfId="260"/>
    <cellStyle name="เครื่องหมายจุลภาค 17 6" xfId="261"/>
    <cellStyle name="เครื่องหมายจุลภาค 17 7" xfId="262"/>
    <cellStyle name="เครื่องหมายจุลภาค 17 8" xfId="263"/>
    <cellStyle name="เครื่องหมายจุลภาค 17 9" xfId="264"/>
    <cellStyle name="เครื่องหมายจุลภาค 19" xfId="265"/>
    <cellStyle name="เครื่องหมายจุลภาค 19 10" xfId="266"/>
    <cellStyle name="เครื่องหมายจุลภาค 19 11" xfId="267"/>
    <cellStyle name="เครื่องหมายจุลภาค 19 2" xfId="268"/>
    <cellStyle name="เครื่องหมายจุลภาค 19 3" xfId="269"/>
    <cellStyle name="เครื่องหมายจุลภาค 19 4" xfId="270"/>
    <cellStyle name="เครื่องหมายจุลภาค 19 5" xfId="271"/>
    <cellStyle name="เครื่องหมายจุลภาค 19 6" xfId="272"/>
    <cellStyle name="เครื่องหมายจุลภาค 19 7" xfId="273"/>
    <cellStyle name="เครื่องหมายจุลภาค 19 8" xfId="274"/>
    <cellStyle name="เครื่องหมายจุลภาค 19 9" xfId="275"/>
    <cellStyle name="เครื่องหมายจุลภาค 2 10" xfId="276"/>
    <cellStyle name="เครื่องหมายจุลภาค 2 11" xfId="277"/>
    <cellStyle name="เครื่องหมายจุลภาค 2 12" xfId="278"/>
    <cellStyle name="เครื่องหมายจุลภาค 2 13" xfId="279"/>
    <cellStyle name="เครื่องหมายจุลภาค 2 14" xfId="280"/>
    <cellStyle name="เครื่องหมายจุลภาค 2 2" xfId="281"/>
    <cellStyle name="เครื่องหมายจุลภาค 2 3" xfId="282"/>
    <cellStyle name="เครื่องหมายจุลภาค 2 4" xfId="283"/>
    <cellStyle name="เครื่องหมายจุลภาค 2 5" xfId="284"/>
    <cellStyle name="เครื่องหมายจุลภาค 2 6" xfId="285"/>
    <cellStyle name="เครื่องหมายจุลภาค 2 7" xfId="286"/>
    <cellStyle name="เครื่องหมายจุลภาค 2 8" xfId="287"/>
    <cellStyle name="เครื่องหมายจุลภาค 2 9" xfId="288"/>
    <cellStyle name="เครื่องหมายจุลภาค 20" xfId="289"/>
    <cellStyle name="เครื่องหมายจุลภาค 20 10" xfId="290"/>
    <cellStyle name="เครื่องหมายจุลภาค 20 11" xfId="291"/>
    <cellStyle name="เครื่องหมายจุลภาค 20 2" xfId="292"/>
    <cellStyle name="เครื่องหมายจุลภาค 20 3" xfId="293"/>
    <cellStyle name="เครื่องหมายจุลภาค 20 4" xfId="294"/>
    <cellStyle name="เครื่องหมายจุลภาค 20 5" xfId="295"/>
    <cellStyle name="เครื่องหมายจุลภาค 20 6" xfId="296"/>
    <cellStyle name="เครื่องหมายจุลภาค 20 7" xfId="297"/>
    <cellStyle name="เครื่องหมายจุลภาค 20 8" xfId="298"/>
    <cellStyle name="เครื่องหมายจุลภาค 20 9" xfId="299"/>
    <cellStyle name="เครื่องหมายจุลภาค 22 10" xfId="300"/>
    <cellStyle name="เครื่องหมายจุลภาค 22 11" xfId="301"/>
    <cellStyle name="เครื่องหมายจุลภาค 22 2" xfId="302"/>
    <cellStyle name="เครื่องหมายจุลภาค 22 3" xfId="303"/>
    <cellStyle name="เครื่องหมายจุลภาค 22 4" xfId="304"/>
    <cellStyle name="เครื่องหมายจุลภาค 22 5" xfId="305"/>
    <cellStyle name="เครื่องหมายจุลภาค 22 6" xfId="306"/>
    <cellStyle name="เครื่องหมายจุลภาค 22 7" xfId="307"/>
    <cellStyle name="เครื่องหมายจุลภาค 22 8" xfId="308"/>
    <cellStyle name="เครื่องหมายจุลภาค 22 9" xfId="309"/>
    <cellStyle name="เครื่องหมายจุลภาค 23" xfId="310"/>
    <cellStyle name="เครื่องหมายจุลภาค 23 10" xfId="311"/>
    <cellStyle name="เครื่องหมายจุลภาค 23 11" xfId="312"/>
    <cellStyle name="เครื่องหมายจุลภาค 23 2" xfId="313"/>
    <cellStyle name="เครื่องหมายจุลภาค 23 3" xfId="314"/>
    <cellStyle name="เครื่องหมายจุลภาค 23 4" xfId="315"/>
    <cellStyle name="เครื่องหมายจุลภาค 23 5" xfId="316"/>
    <cellStyle name="เครื่องหมายจุลภาค 23 6" xfId="317"/>
    <cellStyle name="เครื่องหมายจุลภาค 23 7" xfId="318"/>
    <cellStyle name="เครื่องหมายจุลภาค 23 8" xfId="319"/>
    <cellStyle name="เครื่องหมายจุลภาค 23 9" xfId="320"/>
    <cellStyle name="เครื่องหมายจุลภาค 24" xfId="321"/>
    <cellStyle name="เครื่องหมายจุลภาค 26" xfId="322"/>
    <cellStyle name="เครื่องหมายจุลภาค 26 10" xfId="323"/>
    <cellStyle name="เครื่องหมายจุลภาค 26 11" xfId="324"/>
    <cellStyle name="เครื่องหมายจุลภาค 26 2" xfId="325"/>
    <cellStyle name="เครื่องหมายจุลภาค 26 3" xfId="326"/>
    <cellStyle name="เครื่องหมายจุลภาค 26 4" xfId="327"/>
    <cellStyle name="เครื่องหมายจุลภาค 26 5" xfId="328"/>
    <cellStyle name="เครื่องหมายจุลภาค 26 6" xfId="329"/>
    <cellStyle name="เครื่องหมายจุลภาค 26 7" xfId="330"/>
    <cellStyle name="เครื่องหมายจุลภาค 26 8" xfId="331"/>
    <cellStyle name="เครื่องหมายจุลภาค 26 9" xfId="332"/>
    <cellStyle name="เครื่องหมายจุลภาค 28" xfId="333"/>
    <cellStyle name="เครื่องหมายจุลภาค 28 10" xfId="334"/>
    <cellStyle name="เครื่องหมายจุลภาค 28 11" xfId="335"/>
    <cellStyle name="เครื่องหมายจุลภาค 28 2" xfId="336"/>
    <cellStyle name="เครื่องหมายจุลภาค 28 3" xfId="337"/>
    <cellStyle name="เครื่องหมายจุลภาค 28 4" xfId="338"/>
    <cellStyle name="เครื่องหมายจุลภาค 28 5" xfId="339"/>
    <cellStyle name="เครื่องหมายจุลภาค 28 6" xfId="340"/>
    <cellStyle name="เครื่องหมายจุลภาค 28 7" xfId="341"/>
    <cellStyle name="เครื่องหมายจุลภาค 28 8" xfId="342"/>
    <cellStyle name="เครื่องหมายจุลภาค 28 9" xfId="343"/>
    <cellStyle name="เครื่องหมายจุลภาค 3 2" xfId="344"/>
    <cellStyle name="เครื่องหมายจุลภาค 3 3" xfId="345"/>
    <cellStyle name="เครื่องหมายจุลภาค 3 4" xfId="346"/>
    <cellStyle name="เครื่องหมายจุลภาค 3 5" xfId="347"/>
    <cellStyle name="เครื่องหมายจุลภาค 31 10" xfId="348"/>
    <cellStyle name="เครื่องหมายจุลภาค 31 11" xfId="349"/>
    <cellStyle name="เครื่องหมายจุลภาค 31 2" xfId="350"/>
    <cellStyle name="เครื่องหมายจุลภาค 31 3" xfId="351"/>
    <cellStyle name="เครื่องหมายจุลภาค 31 4" xfId="352"/>
    <cellStyle name="เครื่องหมายจุลภาค 31 5" xfId="353"/>
    <cellStyle name="เครื่องหมายจุลภาค 31 6" xfId="354"/>
    <cellStyle name="เครื่องหมายจุลภาค 31 7" xfId="355"/>
    <cellStyle name="เครื่องหมายจุลภาค 31 8" xfId="356"/>
    <cellStyle name="เครื่องหมายจุลภาค 31 9" xfId="357"/>
    <cellStyle name="เครื่องหมายจุลภาค 32 10" xfId="358"/>
    <cellStyle name="เครื่องหมายจุลภาค 32 11" xfId="359"/>
    <cellStyle name="เครื่องหมายจุลภาค 32 2" xfId="360"/>
    <cellStyle name="เครื่องหมายจุลภาค 32 3" xfId="361"/>
    <cellStyle name="เครื่องหมายจุลภาค 32 4" xfId="362"/>
    <cellStyle name="เครื่องหมายจุลภาค 32 5" xfId="363"/>
    <cellStyle name="เครื่องหมายจุลภาค 32 6" xfId="364"/>
    <cellStyle name="เครื่องหมายจุลภาค 32 7" xfId="365"/>
    <cellStyle name="เครื่องหมายจุลภาค 32 8" xfId="366"/>
    <cellStyle name="เครื่องหมายจุลภาค 32 9" xfId="367"/>
    <cellStyle name="เครื่องหมายจุลภาค 33 10" xfId="368"/>
    <cellStyle name="เครื่องหมายจุลภาค 33 11" xfId="369"/>
    <cellStyle name="เครื่องหมายจุลภาค 33 2" xfId="370"/>
    <cellStyle name="เครื่องหมายจุลภาค 33 3" xfId="371"/>
    <cellStyle name="เครื่องหมายจุลภาค 33 4" xfId="372"/>
    <cellStyle name="เครื่องหมายจุลภาค 33 5" xfId="373"/>
    <cellStyle name="เครื่องหมายจุลภาค 33 6" xfId="374"/>
    <cellStyle name="เครื่องหมายจุลภาค 33 7" xfId="375"/>
    <cellStyle name="เครื่องหมายจุลภาค 33 8" xfId="376"/>
    <cellStyle name="เครื่องหมายจุลภาค 33 9" xfId="377"/>
    <cellStyle name="เครื่องหมายจุลภาค 34 10" xfId="378"/>
    <cellStyle name="เครื่องหมายจุลภาค 34 11" xfId="379"/>
    <cellStyle name="เครื่องหมายจุลภาค 34 2" xfId="380"/>
    <cellStyle name="เครื่องหมายจุลภาค 34 3" xfId="381"/>
    <cellStyle name="เครื่องหมายจุลภาค 34 4" xfId="382"/>
    <cellStyle name="เครื่องหมายจุลภาค 34 5" xfId="383"/>
    <cellStyle name="เครื่องหมายจุลภาค 34 6" xfId="384"/>
    <cellStyle name="เครื่องหมายจุลภาค 34 7" xfId="385"/>
    <cellStyle name="เครื่องหมายจุลภาค 34 8" xfId="386"/>
    <cellStyle name="เครื่องหมายจุลภาค 34 9" xfId="387"/>
    <cellStyle name="เครื่องหมายจุลภาค 35 10" xfId="388"/>
    <cellStyle name="เครื่องหมายจุลภาค 35 11" xfId="389"/>
    <cellStyle name="เครื่องหมายจุลภาค 35 2" xfId="390"/>
    <cellStyle name="เครื่องหมายจุลภาค 35 3" xfId="391"/>
    <cellStyle name="เครื่องหมายจุลภาค 35 4" xfId="392"/>
    <cellStyle name="เครื่องหมายจุลภาค 35 5" xfId="393"/>
    <cellStyle name="เครื่องหมายจุลภาค 35 6" xfId="394"/>
    <cellStyle name="เครื่องหมายจุลภาค 35 7" xfId="395"/>
    <cellStyle name="เครื่องหมายจุลภาค 35 8" xfId="396"/>
    <cellStyle name="เครื่องหมายจุลภาค 35 9" xfId="397"/>
    <cellStyle name="เครื่องหมายจุลภาค 37 10" xfId="398"/>
    <cellStyle name="เครื่องหมายจุลภาค 37 11" xfId="399"/>
    <cellStyle name="เครื่องหมายจุลภาค 37 2" xfId="400"/>
    <cellStyle name="เครื่องหมายจุลภาค 37 3" xfId="401"/>
    <cellStyle name="เครื่องหมายจุลภาค 37 4" xfId="402"/>
    <cellStyle name="เครื่องหมายจุลภาค 37 5" xfId="403"/>
    <cellStyle name="เครื่องหมายจุลภาค 37 6" xfId="404"/>
    <cellStyle name="เครื่องหมายจุลภาค 37 7" xfId="405"/>
    <cellStyle name="เครื่องหมายจุลภาค 37 8" xfId="406"/>
    <cellStyle name="เครื่องหมายจุลภาค 37 9" xfId="407"/>
    <cellStyle name="เครื่องหมายจุลภาค 38 10" xfId="408"/>
    <cellStyle name="เครื่องหมายจุลภาค 38 11" xfId="409"/>
    <cellStyle name="เครื่องหมายจุลภาค 38 2" xfId="410"/>
    <cellStyle name="เครื่องหมายจุลภาค 38 3" xfId="411"/>
    <cellStyle name="เครื่องหมายจุลภาค 38 4" xfId="412"/>
    <cellStyle name="เครื่องหมายจุลภาค 38 5" xfId="413"/>
    <cellStyle name="เครื่องหมายจุลภาค 38 6" xfId="414"/>
    <cellStyle name="เครื่องหมายจุลภาค 38 7" xfId="415"/>
    <cellStyle name="เครื่องหมายจุลภาค 38 8" xfId="416"/>
    <cellStyle name="เครื่องหมายจุลภาค 38 9" xfId="417"/>
    <cellStyle name="เครื่องหมายจุลภาค 39" xfId="418"/>
    <cellStyle name="เครื่องหมายจุลภาค 39 2" xfId="419"/>
    <cellStyle name="เครื่องหมายจุลภาค 39 2 2" xfId="420"/>
    <cellStyle name="เครื่องหมายจุลภาค 39 3" xfId="421"/>
    <cellStyle name="เครื่องหมายจุลภาค 4 2" xfId="422"/>
    <cellStyle name="เครื่องหมายจุลภาค 4 3" xfId="423"/>
    <cellStyle name="เครื่องหมายจุลภาค 4 4" xfId="424"/>
    <cellStyle name="เครื่องหมายจุลภาค 4 5" xfId="425"/>
    <cellStyle name="เครื่องหมายจุลภาค 40" xfId="426"/>
    <cellStyle name="เครื่องหมายจุลภาค 41" xfId="427"/>
    <cellStyle name="เครื่องหมายจุลภาค 42" xfId="428"/>
    <cellStyle name="เครื่องหมายจุลภาค 42 10" xfId="429"/>
    <cellStyle name="เครื่องหมายจุลภาค 42 2" xfId="430"/>
    <cellStyle name="เครื่องหมายจุลภาค 42 3" xfId="431"/>
    <cellStyle name="เครื่องหมายจุลภาค 42 4" xfId="432"/>
    <cellStyle name="เครื่องหมายจุลภาค 42 5" xfId="433"/>
    <cellStyle name="เครื่องหมายจุลภาค 42 6" xfId="434"/>
    <cellStyle name="เครื่องหมายจุลภาค 42 7" xfId="435"/>
    <cellStyle name="เครื่องหมายจุลภาค 42 8" xfId="436"/>
    <cellStyle name="เครื่องหมายจุลภาค 42 9" xfId="437"/>
    <cellStyle name="เครื่องหมายจุลภาค 43" xfId="438"/>
    <cellStyle name="เครื่องหมายจุลภาค 43 10" xfId="439"/>
    <cellStyle name="เครื่องหมายจุลภาค 43 2" xfId="440"/>
    <cellStyle name="เครื่องหมายจุลภาค 43 3" xfId="441"/>
    <cellStyle name="เครื่องหมายจุลภาค 43 4" xfId="442"/>
    <cellStyle name="เครื่องหมายจุลภาค 43 5" xfId="443"/>
    <cellStyle name="เครื่องหมายจุลภาค 43 6" xfId="444"/>
    <cellStyle name="เครื่องหมายจุลภาค 43 7" xfId="445"/>
    <cellStyle name="เครื่องหมายจุลภาค 43 8" xfId="446"/>
    <cellStyle name="เครื่องหมายจุลภาค 43 9" xfId="447"/>
    <cellStyle name="เครื่องหมายจุลภาค 44" xfId="448"/>
    <cellStyle name="เครื่องหมายจุลภาค 44 10" xfId="449"/>
    <cellStyle name="เครื่องหมายจุลภาค 44 2" xfId="450"/>
    <cellStyle name="เครื่องหมายจุลภาค 44 3" xfId="451"/>
    <cellStyle name="เครื่องหมายจุลภาค 44 4" xfId="452"/>
    <cellStyle name="เครื่องหมายจุลภาค 44 5" xfId="453"/>
    <cellStyle name="เครื่องหมายจุลภาค 44 6" xfId="454"/>
    <cellStyle name="เครื่องหมายจุลภาค 44 7" xfId="455"/>
    <cellStyle name="เครื่องหมายจุลภาค 44 8" xfId="456"/>
    <cellStyle name="เครื่องหมายจุลภาค 44 9" xfId="457"/>
    <cellStyle name="เครื่องหมายจุลภาค 45" xfId="458"/>
    <cellStyle name="เครื่องหมายจุลภาค 46" xfId="459"/>
    <cellStyle name="เครื่องหมายจุลภาค 47" xfId="460"/>
    <cellStyle name="เครื่องหมายจุลภาค 48" xfId="461"/>
    <cellStyle name="เครื่องหมายจุลภาค 49" xfId="462"/>
    <cellStyle name="เครื่องหมายจุลภาค 5 2" xfId="463"/>
    <cellStyle name="เครื่องหมายจุลภาค 5 3" xfId="464"/>
    <cellStyle name="เครื่องหมายจุลภาค 5 4" xfId="465"/>
    <cellStyle name="เครื่องหมายจุลภาค 5 5" xfId="466"/>
    <cellStyle name="เครื่องหมายจุลภาค 50" xfId="467"/>
    <cellStyle name="เครื่องหมายจุลภาค 52" xfId="468"/>
    <cellStyle name="เครื่องหมายจุลภาค 53" xfId="469"/>
    <cellStyle name="เครื่องหมายจุลภาค 55" xfId="470"/>
    <cellStyle name="เครื่องหมายจุลภาค 56" xfId="471"/>
    <cellStyle name="เครื่องหมายจุลภาค 57" xfId="472"/>
    <cellStyle name="เครื่องหมายจุลภาค 58" xfId="473"/>
    <cellStyle name="เครื่องหมายจุลภาค 59" xfId="474"/>
    <cellStyle name="เครื่องหมายจุลภาค 6 2" xfId="475"/>
    <cellStyle name="เครื่องหมายจุลภาค 6 3" xfId="476"/>
    <cellStyle name="เครื่องหมายจุลภาค 6 4" xfId="477"/>
    <cellStyle name="เครื่องหมายจุลภาค 6 5" xfId="478"/>
    <cellStyle name="เครื่องหมายจุลภาค 60" xfId="479"/>
    <cellStyle name="เครื่องหมายจุลภาค 61" xfId="480"/>
    <cellStyle name="เครื่องหมายจุลภาค 62" xfId="481"/>
    <cellStyle name="เครื่องหมายจุลภาค 63" xfId="482"/>
    <cellStyle name="เครื่องหมายจุลภาค 64" xfId="483"/>
    <cellStyle name="เครื่องหมายจุลภาค 65" xfId="484"/>
    <cellStyle name="เครื่องหมายจุลภาค 66" xfId="485"/>
    <cellStyle name="เครื่องหมายจุลภาค 67" xfId="486"/>
    <cellStyle name="เครื่องหมายจุลภาค 68" xfId="487"/>
    <cellStyle name="เครื่องหมายจุลภาค 69" xfId="488"/>
    <cellStyle name="เครื่องหมายจุลภาค 7 10" xfId="489"/>
    <cellStyle name="เครื่องหมายจุลภาค 7 11" xfId="490"/>
    <cellStyle name="เครื่องหมายจุลภาค 7 12" xfId="491"/>
    <cellStyle name="เครื่องหมายจุลภาค 7 13" xfId="492"/>
    <cellStyle name="เครื่องหมายจุลภาค 7 14" xfId="493"/>
    <cellStyle name="เครื่องหมายจุลภาค 7 2" xfId="494"/>
    <cellStyle name="เครื่องหมายจุลภาค 7 3" xfId="495"/>
    <cellStyle name="เครื่องหมายจุลภาค 7 4" xfId="496"/>
    <cellStyle name="เครื่องหมายจุลภาค 7 5" xfId="497"/>
    <cellStyle name="เครื่องหมายจุลภาค 7 6" xfId="498"/>
    <cellStyle name="เครื่องหมายจุลภาค 7 7" xfId="499"/>
    <cellStyle name="เครื่องหมายจุลภาค 7 8" xfId="500"/>
    <cellStyle name="เครื่องหมายจุลภาค 7 9" xfId="501"/>
    <cellStyle name="เครื่องหมายจุลภาค 70" xfId="502"/>
    <cellStyle name="เครื่องหมายจุลภาค 71" xfId="503"/>
    <cellStyle name="เครื่องหมายจุลภาค 72" xfId="504"/>
    <cellStyle name="เครื่องหมายจุลภาค 73" xfId="505"/>
    <cellStyle name="เครื่องหมายจุลภาค 74" xfId="506"/>
    <cellStyle name="เครื่องหมายจุลภาค 75" xfId="507"/>
    <cellStyle name="เครื่องหมายจุลภาค 76" xfId="508"/>
    <cellStyle name="เครื่องหมายจุลภาค 8" xfId="509"/>
    <cellStyle name="เครื่องหมายจุลภาค 8 10" xfId="510"/>
    <cellStyle name="เครื่องหมายจุลภาค 8 11" xfId="511"/>
    <cellStyle name="เครื่องหมายจุลภาค 8 12" xfId="512"/>
    <cellStyle name="เครื่องหมายจุลภาค 8 13" xfId="513"/>
    <cellStyle name="เครื่องหมายจุลภาค 8 14" xfId="514"/>
    <cellStyle name="เครื่องหมายจุลภาค 8 15" xfId="515"/>
    <cellStyle name="เครื่องหมายจุลภาค 8 2" xfId="516"/>
    <cellStyle name="เครื่องหมายจุลภาค 8 3" xfId="517"/>
    <cellStyle name="เครื่องหมายจุลภาค 8 4" xfId="518"/>
    <cellStyle name="เครื่องหมายจุลภาค 8 5" xfId="519"/>
    <cellStyle name="เครื่องหมายจุลภาค 8 6" xfId="520"/>
    <cellStyle name="เครื่องหมายจุลภาค 8 7" xfId="521"/>
    <cellStyle name="เครื่องหมายจุลภาค 8 8" xfId="522"/>
    <cellStyle name="เครื่องหมายจุลภาค 8 9" xfId="523"/>
    <cellStyle name="เครื่องหมายจุลภาค 9 2" xfId="524"/>
    <cellStyle name="เครื่องหมายจุลภาค 9 3" xfId="525"/>
    <cellStyle name="เครื่องหมายจุลภาค 9 4" xfId="526"/>
    <cellStyle name="เครื่องหมายจุลภาค 9 5" xfId="527"/>
    <cellStyle name="เครื่องหมายจุลภาค_wp Y'48-UMI(23-3'2'48)-updat" xfId="528"/>
    <cellStyle name="ชื่อเรื่อง 2" xfId="529"/>
    <cellStyle name="ชื่อเรื่อง 3" xfId="530"/>
    <cellStyle name="เซลล์ตรวจสอบ 2" xfId="531"/>
    <cellStyle name="เซลล์ตรวจสอบ 3" xfId="532"/>
    <cellStyle name="เซลล์ที่มีการเชื่อมโยง 2" xfId="533"/>
    <cellStyle name="เซลล์ที่มีการเชื่อมโยง 3" xfId="534"/>
    <cellStyle name="ดี 2" xfId="535"/>
    <cellStyle name="ดี 3" xfId="536"/>
    <cellStyle name="น้บะภฒ_95" xfId="537"/>
    <cellStyle name="ปกติ 13" xfId="538"/>
    <cellStyle name="ปกติ 2" xfId="539"/>
    <cellStyle name="ปกติ 2 2" xfId="540"/>
    <cellStyle name="ปกติ 20" xfId="541"/>
    <cellStyle name="ปกติ 20 10" xfId="542"/>
    <cellStyle name="ปกติ 20 11" xfId="543"/>
    <cellStyle name="ปกติ 20 2" xfId="544"/>
    <cellStyle name="ปกติ 20 3" xfId="545"/>
    <cellStyle name="ปกติ 20 4" xfId="546"/>
    <cellStyle name="ปกติ 20 5" xfId="547"/>
    <cellStyle name="ปกติ 20 6" xfId="548"/>
    <cellStyle name="ปกติ 20 7" xfId="549"/>
    <cellStyle name="ปกติ 20 8" xfId="550"/>
    <cellStyle name="ปกติ 20 9" xfId="551"/>
    <cellStyle name="ปกติ 21" xfId="552"/>
    <cellStyle name="ปกติ 21 10" xfId="553"/>
    <cellStyle name="ปกติ 21 11" xfId="554"/>
    <cellStyle name="ปกติ 21 2" xfId="555"/>
    <cellStyle name="ปกติ 21 3" xfId="556"/>
    <cellStyle name="ปกติ 21 4" xfId="557"/>
    <cellStyle name="ปกติ 21 5" xfId="558"/>
    <cellStyle name="ปกติ 21 6" xfId="559"/>
    <cellStyle name="ปกติ 21 7" xfId="560"/>
    <cellStyle name="ปกติ 21 8" xfId="561"/>
    <cellStyle name="ปกติ 21 9" xfId="562"/>
    <cellStyle name="ปกติ 34" xfId="563"/>
    <cellStyle name="ปกติ 34 2" xfId="564"/>
    <cellStyle name="ปกติ 35" xfId="565"/>
    <cellStyle name="ปกติ 36" xfId="566"/>
    <cellStyle name="ปกติ 37" xfId="567"/>
    <cellStyle name="ปกติ 4" xfId="568"/>
    <cellStyle name="ปกติ 4 2" xfId="569"/>
    <cellStyle name="ปกติ 5" xfId="570"/>
    <cellStyle name="ปกติ 5 2" xfId="571"/>
    <cellStyle name="ปกติ_KMC_T2" xfId="572"/>
    <cellStyle name="ปกติ_RS_Q1-49 Excel T&amp;E" xfId="573"/>
    <cellStyle name="ป้อนค่า 2" xfId="574"/>
    <cellStyle name="ป้อนค่า 3" xfId="575"/>
    <cellStyle name="ปานกลาง 2" xfId="576"/>
    <cellStyle name="ปานกลาง 3" xfId="577"/>
    <cellStyle name="เปอร์เซ็นต์ 2 2" xfId="578"/>
    <cellStyle name="เปอร์เซ็นต์ 2 3" xfId="579"/>
    <cellStyle name="เปอร์เซ็นต์ 2 4" xfId="580"/>
    <cellStyle name="เปอร์เซ็นต์ 2 5" xfId="581"/>
    <cellStyle name="เปอร์เซ็นต์ 3 2" xfId="582"/>
    <cellStyle name="เปอร์เซ็นต์ 3 3" xfId="583"/>
    <cellStyle name="เปอร์เซ็นต์ 3 4" xfId="584"/>
    <cellStyle name="เปอร์เซ็นต์ 3 5" xfId="585"/>
    <cellStyle name="เปอร์เซ็นต์ 4 10" xfId="586"/>
    <cellStyle name="เปอร์เซ็นต์ 4 11" xfId="587"/>
    <cellStyle name="เปอร์เซ็นต์ 4 12" xfId="588"/>
    <cellStyle name="เปอร์เซ็นต์ 4 13" xfId="589"/>
    <cellStyle name="เปอร์เซ็นต์ 4 2" xfId="590"/>
    <cellStyle name="เปอร์เซ็นต์ 4 3" xfId="591"/>
    <cellStyle name="เปอร์เซ็นต์ 4 4" xfId="592"/>
    <cellStyle name="เปอร์เซ็นต์ 4 5" xfId="593"/>
    <cellStyle name="เปอร์เซ็นต์ 4 6" xfId="594"/>
    <cellStyle name="เปอร์เซ็นต์ 4 7" xfId="595"/>
    <cellStyle name="เปอร์เซ็นต์ 4 8" xfId="596"/>
    <cellStyle name="เปอร์เซ็นต์ 4 9" xfId="597"/>
    <cellStyle name="ผลรวม 2" xfId="598"/>
    <cellStyle name="ผลรวม 3" xfId="599"/>
    <cellStyle name="แย่ 2" xfId="600"/>
    <cellStyle name="แย่ 3" xfId="601"/>
    <cellStyle name="ฤธถ [0]_95" xfId="602"/>
    <cellStyle name="ฤธถ_95" xfId="603"/>
    <cellStyle name="ล๋ศญ [0]_95" xfId="604"/>
    <cellStyle name="ล๋ศญ_95" xfId="605"/>
    <cellStyle name="วฅมุ_4ฟ๙ฝวภ๛" xfId="606"/>
    <cellStyle name="ส่วนที่ถูกเน้น1 2" xfId="607"/>
    <cellStyle name="ส่วนที่ถูกเน้น1 3" xfId="608"/>
    <cellStyle name="ส่วนที่ถูกเน้น2 2" xfId="609"/>
    <cellStyle name="ส่วนที่ถูกเน้น2 3" xfId="610"/>
    <cellStyle name="ส่วนที่ถูกเน้น3 2" xfId="611"/>
    <cellStyle name="ส่วนที่ถูกเน้น3 3" xfId="612"/>
    <cellStyle name="ส่วนที่ถูกเน้น4 2" xfId="613"/>
    <cellStyle name="ส่วนที่ถูกเน้น4 3" xfId="614"/>
    <cellStyle name="ส่วนที่ถูกเน้น5 2" xfId="615"/>
    <cellStyle name="ส่วนที่ถูกเน้น5 3" xfId="616"/>
    <cellStyle name="ส่วนที่ถูกเน้น6 2" xfId="617"/>
    <cellStyle name="ส่วนที่ถูกเน้น6 3" xfId="618"/>
    <cellStyle name="แสดงผล 2" xfId="619"/>
    <cellStyle name="แสดงผล 3" xfId="620"/>
    <cellStyle name="หมายเหตุ 2" xfId="621"/>
    <cellStyle name="หมายเหตุ 3" xfId="622"/>
    <cellStyle name="หัวเรื่อง 1 2" xfId="623"/>
    <cellStyle name="หัวเรื่อง 1 3" xfId="624"/>
    <cellStyle name="หัวเรื่อง 2 2" xfId="625"/>
    <cellStyle name="หัวเรื่อง 2 3" xfId="626"/>
    <cellStyle name="หัวเรื่อง 3 2" xfId="627"/>
    <cellStyle name="หัวเรื่อง 3 3" xfId="628"/>
    <cellStyle name="หัวเรื่อง 4 2" xfId="629"/>
    <cellStyle name="หัวเรื่อง 4 3" xfId="63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5"/>
  <sheetViews>
    <sheetView topLeftCell="A44" zoomScaleNormal="100" zoomScaleSheetLayoutView="130" workbookViewId="0">
      <pane xSplit="1" topLeftCell="B1" activePane="topRight" state="frozen"/>
      <selection activeCell="A6" sqref="A6"/>
      <selection pane="topRight" activeCell="D52" sqref="D52"/>
    </sheetView>
  </sheetViews>
  <sheetFormatPr defaultColWidth="9" defaultRowHeight="21"/>
  <cols>
    <col min="1" max="1" width="64.5703125" style="5" customWidth="1"/>
    <col min="2" max="2" width="8.42578125" style="9" customWidth="1"/>
    <col min="3" max="3" width="1.42578125" style="5" customWidth="1"/>
    <col min="4" max="4" width="16.28515625" style="2" customWidth="1"/>
    <col min="5" max="5" width="1.28515625" style="2" customWidth="1"/>
    <col min="6" max="6" width="16.28515625" style="2" customWidth="1"/>
    <col min="7" max="7" width="1.5703125" style="5" customWidth="1"/>
    <col min="8" max="8" width="15.85546875" style="2" customWidth="1"/>
    <col min="9" max="9" width="1.42578125" style="5" customWidth="1"/>
    <col min="10" max="10" width="13.140625" style="5" bestFit="1" customWidth="1"/>
    <col min="11" max="16384" width="9" style="5"/>
  </cols>
  <sheetData>
    <row r="1" spans="1:8" ht="26.25">
      <c r="A1" s="1" t="s">
        <v>117</v>
      </c>
      <c r="B1" s="19"/>
      <c r="C1" s="1"/>
      <c r="D1" s="73"/>
      <c r="E1" s="1"/>
      <c r="F1" s="117"/>
    </row>
    <row r="2" spans="1:8">
      <c r="A2" s="1" t="s">
        <v>57</v>
      </c>
      <c r="B2" s="19"/>
      <c r="C2" s="1"/>
      <c r="D2" s="1"/>
      <c r="E2" s="1"/>
    </row>
    <row r="3" spans="1:8">
      <c r="A3" s="1" t="s">
        <v>126</v>
      </c>
      <c r="B3" s="19"/>
      <c r="C3" s="1"/>
      <c r="D3" s="1"/>
      <c r="E3" s="1"/>
      <c r="F3" s="5"/>
    </row>
    <row r="4" spans="1:8">
      <c r="A4" s="1"/>
      <c r="B4" s="19"/>
      <c r="C4" s="1"/>
      <c r="D4" s="1"/>
      <c r="E4" s="1"/>
      <c r="F4" s="128" t="s">
        <v>133</v>
      </c>
    </row>
    <row r="5" spans="1:8" s="1" customFormat="1" ht="19.5" customHeight="1">
      <c r="A5" s="19"/>
      <c r="B5" s="90" t="s">
        <v>0</v>
      </c>
      <c r="C5" s="5"/>
      <c r="D5" s="129" t="s">
        <v>127</v>
      </c>
      <c r="E5" s="130"/>
      <c r="F5" s="129" t="s">
        <v>115</v>
      </c>
      <c r="H5" s="3"/>
    </row>
    <row r="6" spans="1:8" ht="21" customHeight="1">
      <c r="A6" s="8" t="s">
        <v>1</v>
      </c>
      <c r="C6" s="9"/>
      <c r="D6" s="34"/>
      <c r="E6" s="35"/>
      <c r="F6" s="34"/>
    </row>
    <row r="7" spans="1:8" ht="21" customHeight="1">
      <c r="A7" s="8" t="s">
        <v>2</v>
      </c>
      <c r="C7" s="9"/>
      <c r="D7" s="34"/>
      <c r="E7" s="34"/>
      <c r="F7" s="34"/>
    </row>
    <row r="8" spans="1:8" ht="21" customHeight="1">
      <c r="A8" s="4" t="s">
        <v>3</v>
      </c>
      <c r="B8" s="20"/>
      <c r="C8" s="20"/>
      <c r="D8" s="34">
        <v>20018821</v>
      </c>
      <c r="E8" s="34"/>
      <c r="F8" s="34">
        <v>1461533</v>
      </c>
      <c r="H8" s="76"/>
    </row>
    <row r="9" spans="1:8" ht="21" customHeight="1">
      <c r="A9" s="4" t="s">
        <v>83</v>
      </c>
      <c r="B9" s="91">
        <v>5</v>
      </c>
      <c r="C9" s="18"/>
      <c r="D9" s="34">
        <v>5621041</v>
      </c>
      <c r="E9" s="34"/>
      <c r="F9" s="34">
        <v>171053034</v>
      </c>
      <c r="H9" s="76"/>
    </row>
    <row r="10" spans="1:8" ht="21" customHeight="1">
      <c r="A10" s="4" t="s">
        <v>44</v>
      </c>
      <c r="B10" s="91">
        <v>6</v>
      </c>
      <c r="C10" s="18"/>
      <c r="D10" s="34">
        <v>3718743</v>
      </c>
      <c r="E10" s="34"/>
      <c r="F10" s="34">
        <v>151106120</v>
      </c>
      <c r="H10" s="76"/>
    </row>
    <row r="11" spans="1:8" ht="21" customHeight="1">
      <c r="A11" s="4" t="s">
        <v>54</v>
      </c>
      <c r="B11" s="91"/>
      <c r="C11" s="18"/>
      <c r="D11" s="34">
        <v>53416463</v>
      </c>
      <c r="E11" s="34"/>
      <c r="F11" s="34">
        <v>53767157</v>
      </c>
      <c r="H11" s="76"/>
    </row>
    <row r="12" spans="1:8" ht="21" customHeight="1">
      <c r="A12" s="4" t="s">
        <v>46</v>
      </c>
      <c r="B12" s="91">
        <v>7</v>
      </c>
      <c r="C12" s="18"/>
      <c r="D12" s="34">
        <v>0</v>
      </c>
      <c r="E12" s="35"/>
      <c r="F12" s="34">
        <v>0</v>
      </c>
      <c r="H12" s="76"/>
    </row>
    <row r="13" spans="1:8" ht="21" customHeight="1">
      <c r="A13" s="4" t="s">
        <v>4</v>
      </c>
      <c r="B13" s="92"/>
      <c r="C13" s="18"/>
      <c r="D13" s="34">
        <v>2633816</v>
      </c>
      <c r="E13" s="34"/>
      <c r="F13" s="34">
        <v>6939746</v>
      </c>
      <c r="H13" s="76"/>
    </row>
    <row r="14" spans="1:8" ht="21" customHeight="1">
      <c r="A14" s="4" t="s">
        <v>5</v>
      </c>
      <c r="B14" s="20"/>
      <c r="C14" s="18"/>
      <c r="D14" s="44">
        <f>SUM(D8:D13)</f>
        <v>85408884</v>
      </c>
      <c r="E14" s="34"/>
      <c r="F14" s="44">
        <f>SUM(F8:F13)</f>
        <v>384327590</v>
      </c>
      <c r="H14" s="76"/>
    </row>
    <row r="15" spans="1:8" ht="21" customHeight="1">
      <c r="A15" s="21" t="s">
        <v>6</v>
      </c>
      <c r="B15" s="20"/>
      <c r="C15" s="18"/>
      <c r="D15" s="86"/>
      <c r="E15" s="39"/>
      <c r="F15" s="86"/>
      <c r="H15" s="32"/>
    </row>
    <row r="16" spans="1:8" ht="21" customHeight="1">
      <c r="A16" s="5" t="s">
        <v>107</v>
      </c>
      <c r="B16" s="91">
        <v>8</v>
      </c>
      <c r="C16" s="18"/>
      <c r="D16" s="34">
        <v>0</v>
      </c>
      <c r="E16" s="34"/>
      <c r="F16" s="34">
        <v>0</v>
      </c>
      <c r="H16" s="76"/>
    </row>
    <row r="17" spans="1:10" ht="21" customHeight="1">
      <c r="A17" s="4" t="s">
        <v>110</v>
      </c>
      <c r="B17" s="91">
        <v>9</v>
      </c>
      <c r="C17" s="34"/>
      <c r="D17" s="34">
        <v>0</v>
      </c>
      <c r="E17" s="34"/>
      <c r="F17" s="34">
        <v>0</v>
      </c>
      <c r="H17" s="76"/>
    </row>
    <row r="18" spans="1:10" ht="21" customHeight="1">
      <c r="A18" s="4" t="s">
        <v>7</v>
      </c>
      <c r="B18" s="91">
        <v>10</v>
      </c>
      <c r="C18" s="18"/>
      <c r="D18" s="34">
        <v>474877000</v>
      </c>
      <c r="E18" s="34"/>
      <c r="F18" s="34">
        <v>474877000</v>
      </c>
      <c r="H18" s="76"/>
    </row>
    <row r="19" spans="1:10" ht="21" customHeight="1">
      <c r="A19" s="4" t="s">
        <v>65</v>
      </c>
      <c r="B19" s="91">
        <v>11</v>
      </c>
      <c r="C19" s="18"/>
      <c r="D19" s="34">
        <v>559528704</v>
      </c>
      <c r="E19" s="34"/>
      <c r="F19" s="34">
        <v>610913766</v>
      </c>
      <c r="H19" s="76"/>
    </row>
    <row r="20" spans="1:10" ht="21" customHeight="1">
      <c r="A20" s="4" t="s">
        <v>45</v>
      </c>
      <c r="B20" s="91">
        <v>12</v>
      </c>
      <c r="C20" s="18"/>
      <c r="D20" s="34">
        <v>238753166</v>
      </c>
      <c r="E20" s="34"/>
      <c r="F20" s="34">
        <v>270519402</v>
      </c>
      <c r="H20" s="76"/>
    </row>
    <row r="21" spans="1:10" ht="21" customHeight="1">
      <c r="A21" s="4" t="s">
        <v>8</v>
      </c>
      <c r="B21" s="91"/>
      <c r="C21" s="20"/>
      <c r="D21" s="34">
        <v>279367</v>
      </c>
      <c r="E21" s="34"/>
      <c r="F21" s="34">
        <v>873298</v>
      </c>
      <c r="H21" s="76"/>
    </row>
    <row r="22" spans="1:10" ht="21" customHeight="1">
      <c r="A22" s="4" t="s">
        <v>9</v>
      </c>
      <c r="B22" s="91"/>
      <c r="C22" s="20"/>
      <c r="D22" s="45">
        <f>SUM(D16:D21)</f>
        <v>1273438237</v>
      </c>
      <c r="E22" s="36"/>
      <c r="F22" s="45">
        <f>SUM(F16:F21)</f>
        <v>1357183466</v>
      </c>
      <c r="H22" s="34"/>
    </row>
    <row r="23" spans="1:10" ht="21" customHeight="1" thickBot="1">
      <c r="A23" s="21" t="s">
        <v>10</v>
      </c>
      <c r="B23" s="20"/>
      <c r="C23" s="20"/>
      <c r="D23" s="46">
        <f>+D14+D22</f>
        <v>1358847121</v>
      </c>
      <c r="E23" s="36"/>
      <c r="F23" s="46">
        <f>+F14+F22</f>
        <v>1741511056</v>
      </c>
      <c r="H23" s="34"/>
    </row>
    <row r="24" spans="1:10" ht="19.5" customHeight="1" thickTop="1">
      <c r="A24" s="21"/>
      <c r="B24" s="20"/>
      <c r="C24" s="20"/>
      <c r="D24" s="34"/>
      <c r="E24" s="36"/>
      <c r="F24" s="34"/>
      <c r="H24" s="32"/>
    </row>
    <row r="25" spans="1:10" ht="19.5" customHeight="1">
      <c r="A25" s="21"/>
      <c r="B25" s="20"/>
      <c r="C25" s="20"/>
      <c r="D25" s="34"/>
      <c r="E25" s="36"/>
      <c r="F25" s="34"/>
      <c r="H25" s="32"/>
    </row>
    <row r="26" spans="1:10" ht="22.15" customHeight="1">
      <c r="A26" s="22" t="s">
        <v>59</v>
      </c>
      <c r="B26" s="20"/>
      <c r="C26" s="4"/>
      <c r="D26" s="34"/>
      <c r="E26" s="34"/>
      <c r="F26" s="34"/>
      <c r="H26" s="32"/>
    </row>
    <row r="27" spans="1:10" ht="22.15" customHeight="1">
      <c r="A27" s="21" t="s">
        <v>11</v>
      </c>
      <c r="B27" s="20"/>
      <c r="C27" s="20"/>
      <c r="D27" s="34"/>
      <c r="E27" s="34"/>
      <c r="F27" s="34"/>
      <c r="H27" s="32"/>
    </row>
    <row r="28" spans="1:10" ht="22.15" customHeight="1">
      <c r="A28" s="4" t="s">
        <v>12</v>
      </c>
      <c r="B28" s="91">
        <v>13</v>
      </c>
      <c r="C28" s="18"/>
      <c r="D28" s="34">
        <v>276175033</v>
      </c>
      <c r="E28" s="34"/>
      <c r="F28" s="34">
        <v>405840479</v>
      </c>
      <c r="H28" s="76"/>
      <c r="J28" s="84"/>
    </row>
    <row r="29" spans="1:10" ht="22.15" customHeight="1">
      <c r="A29" s="4" t="s">
        <v>84</v>
      </c>
      <c r="B29" s="92"/>
      <c r="C29" s="18"/>
      <c r="D29" s="34">
        <v>52579346</v>
      </c>
      <c r="E29" s="34"/>
      <c r="F29" s="34">
        <v>261515411</v>
      </c>
      <c r="H29" s="76"/>
      <c r="J29" s="126"/>
    </row>
    <row r="30" spans="1:10" ht="22.15" customHeight="1">
      <c r="A30" s="4" t="s">
        <v>152</v>
      </c>
      <c r="B30" s="92">
        <v>4.0999999999999996</v>
      </c>
      <c r="C30" s="18"/>
      <c r="D30" s="34">
        <v>61358899</v>
      </c>
      <c r="E30" s="34"/>
      <c r="F30" s="34">
        <v>4474333</v>
      </c>
      <c r="H30" s="76"/>
      <c r="J30" s="125"/>
    </row>
    <row r="31" spans="1:10" ht="22.15" customHeight="1">
      <c r="A31" s="4" t="s">
        <v>85</v>
      </c>
      <c r="B31" s="92">
        <v>4.0999999999999996</v>
      </c>
      <c r="C31" s="18"/>
      <c r="D31" s="34">
        <v>30000000</v>
      </c>
      <c r="E31" s="34"/>
      <c r="F31" s="34">
        <v>80000000</v>
      </c>
      <c r="H31" s="76"/>
      <c r="J31" s="125"/>
    </row>
    <row r="32" spans="1:10" ht="22.15" customHeight="1">
      <c r="A32" s="4" t="s">
        <v>124</v>
      </c>
      <c r="B32" s="96">
        <v>14</v>
      </c>
      <c r="C32" s="18"/>
      <c r="D32" s="34">
        <v>660225388</v>
      </c>
      <c r="E32" s="34"/>
      <c r="F32" s="34">
        <v>0</v>
      </c>
      <c r="H32" s="76"/>
    </row>
    <row r="33" spans="1:8">
      <c r="A33" s="97" t="s">
        <v>125</v>
      </c>
      <c r="B33" s="91">
        <v>14</v>
      </c>
      <c r="C33" s="18"/>
      <c r="D33" s="34">
        <v>0</v>
      </c>
      <c r="E33" s="34"/>
      <c r="F33" s="34">
        <v>369697304</v>
      </c>
      <c r="H33" s="76"/>
    </row>
    <row r="34" spans="1:8" ht="22.15" customHeight="1">
      <c r="A34" s="4" t="s">
        <v>86</v>
      </c>
      <c r="B34" s="91">
        <v>16</v>
      </c>
      <c r="C34" s="18"/>
      <c r="D34" s="34">
        <v>0</v>
      </c>
      <c r="E34" s="34"/>
      <c r="F34" s="34">
        <v>140000</v>
      </c>
      <c r="H34" s="76"/>
    </row>
    <row r="35" spans="1:8" ht="22.15" customHeight="1">
      <c r="A35" s="4" t="s">
        <v>13</v>
      </c>
      <c r="B35" s="91"/>
      <c r="C35" s="18"/>
      <c r="D35" s="34">
        <v>776613</v>
      </c>
      <c r="E35" s="34"/>
      <c r="F35" s="34">
        <v>1111462</v>
      </c>
      <c r="H35" s="76"/>
    </row>
    <row r="36" spans="1:8" ht="22.15" customHeight="1">
      <c r="A36" s="4" t="s">
        <v>14</v>
      </c>
      <c r="B36" s="91"/>
      <c r="C36" s="18"/>
      <c r="D36" s="44">
        <f>SUM(D28:D35)</f>
        <v>1081115279</v>
      </c>
      <c r="E36" s="36"/>
      <c r="F36" s="44">
        <f>SUM(F28:F35)</f>
        <v>1122778989</v>
      </c>
      <c r="H36" s="34"/>
    </row>
    <row r="37" spans="1:8" ht="22.15" customHeight="1">
      <c r="A37" s="21" t="s">
        <v>15</v>
      </c>
      <c r="B37" s="91"/>
      <c r="C37" s="18"/>
      <c r="D37" s="34"/>
      <c r="E37" s="34"/>
      <c r="F37" s="34"/>
      <c r="H37" s="32"/>
    </row>
    <row r="38" spans="1:8" ht="22.15" customHeight="1">
      <c r="A38" s="66" t="s">
        <v>108</v>
      </c>
      <c r="B38" s="91">
        <v>14</v>
      </c>
      <c r="C38" s="18"/>
      <c r="D38" s="34">
        <v>0</v>
      </c>
      <c r="E38" s="34"/>
      <c r="F38" s="34">
        <v>150830897</v>
      </c>
      <c r="H38" s="76"/>
    </row>
    <row r="39" spans="1:8" ht="22.15" customHeight="1">
      <c r="A39" s="77" t="s">
        <v>87</v>
      </c>
      <c r="B39" s="91">
        <v>15</v>
      </c>
      <c r="C39" s="18"/>
      <c r="D39" s="34">
        <v>147130310</v>
      </c>
      <c r="E39" s="34"/>
      <c r="F39" s="34">
        <v>149253084</v>
      </c>
      <c r="H39" s="76"/>
    </row>
    <row r="40" spans="1:8" ht="22.15" customHeight="1">
      <c r="A40" s="4" t="s">
        <v>88</v>
      </c>
      <c r="B40" s="91">
        <v>16</v>
      </c>
      <c r="C40" s="4"/>
      <c r="D40" s="35">
        <v>28051534</v>
      </c>
      <c r="E40" s="35"/>
      <c r="F40" s="82">
        <v>27669027</v>
      </c>
      <c r="H40" s="76"/>
    </row>
    <row r="41" spans="1:8" ht="22.15" customHeight="1">
      <c r="A41" s="4" t="s">
        <v>16</v>
      </c>
      <c r="B41" s="20"/>
      <c r="C41" s="20"/>
      <c r="D41" s="44">
        <f>SUM(D38:D40)</f>
        <v>175181844</v>
      </c>
      <c r="E41" s="34"/>
      <c r="F41" s="44">
        <f>SUM(F38:F40)</f>
        <v>327753008</v>
      </c>
      <c r="H41" s="76"/>
    </row>
    <row r="42" spans="1:8" ht="22.15" customHeight="1">
      <c r="A42" s="21" t="s">
        <v>17</v>
      </c>
      <c r="B42" s="20"/>
      <c r="C42" s="20"/>
      <c r="D42" s="44">
        <f>+D36+D41</f>
        <v>1256297123</v>
      </c>
      <c r="E42" s="36"/>
      <c r="F42" s="44">
        <f>+F36+F41</f>
        <v>1450531997</v>
      </c>
      <c r="H42" s="94"/>
    </row>
    <row r="43" spans="1:8" ht="2.25" customHeight="1">
      <c r="A43" s="1"/>
      <c r="C43" s="9"/>
      <c r="D43" s="34"/>
      <c r="E43" s="36"/>
      <c r="F43" s="34"/>
      <c r="H43" s="32"/>
    </row>
    <row r="44" spans="1:8" ht="22.15" customHeight="1">
      <c r="A44" s="1" t="s">
        <v>58</v>
      </c>
      <c r="C44" s="9"/>
      <c r="D44" s="34"/>
      <c r="E44" s="34"/>
      <c r="F44" s="34"/>
      <c r="H44" s="32"/>
    </row>
    <row r="45" spans="1:8" ht="22.15" customHeight="1">
      <c r="A45" s="5" t="s">
        <v>18</v>
      </c>
      <c r="C45" s="9"/>
      <c r="D45" s="34"/>
      <c r="E45" s="34"/>
      <c r="F45" s="34"/>
      <c r="H45" s="32"/>
    </row>
    <row r="46" spans="1:8" ht="22.15" customHeight="1">
      <c r="A46" s="5" t="s">
        <v>19</v>
      </c>
      <c r="C46" s="6"/>
      <c r="D46" s="34"/>
      <c r="E46" s="34"/>
      <c r="F46" s="34"/>
      <c r="H46" s="32"/>
    </row>
    <row r="47" spans="1:8" ht="22.15" customHeight="1" thickBot="1">
      <c r="A47" s="5" t="s">
        <v>82</v>
      </c>
      <c r="C47" s="6"/>
      <c r="D47" s="48">
        <v>2661750000</v>
      </c>
      <c r="E47" s="39"/>
      <c r="F47" s="48">
        <v>2661750000</v>
      </c>
      <c r="H47" s="32"/>
    </row>
    <row r="48" spans="1:8" ht="22.15" customHeight="1" thickTop="1">
      <c r="A48" s="5" t="s">
        <v>20</v>
      </c>
      <c r="C48" s="7"/>
      <c r="D48" s="34"/>
      <c r="E48" s="39"/>
      <c r="F48" s="34"/>
      <c r="G48" s="7"/>
      <c r="H48" s="32"/>
    </row>
    <row r="49" spans="1:8" ht="22.15" customHeight="1">
      <c r="A49" s="5" t="s">
        <v>71</v>
      </c>
      <c r="C49" s="7"/>
      <c r="D49" s="39">
        <v>2047500000</v>
      </c>
      <c r="E49" s="39"/>
      <c r="F49" s="39">
        <v>2047500000</v>
      </c>
      <c r="G49" s="7"/>
      <c r="H49" s="76"/>
    </row>
    <row r="50" spans="1:8" ht="22.15" customHeight="1">
      <c r="A50" s="17" t="s">
        <v>39</v>
      </c>
      <c r="C50" s="7"/>
      <c r="D50" s="39">
        <v>-88750000</v>
      </c>
      <c r="E50" s="34"/>
      <c r="F50" s="39">
        <v>-88750000</v>
      </c>
      <c r="G50" s="7"/>
      <c r="H50" s="76"/>
    </row>
    <row r="51" spans="1:8" ht="22.15" customHeight="1">
      <c r="A51" s="5" t="s">
        <v>72</v>
      </c>
      <c r="C51" s="7"/>
      <c r="D51" s="39">
        <f>+'SOE '!L20</f>
        <v>-2046031879</v>
      </c>
      <c r="E51" s="34"/>
      <c r="F51" s="39">
        <f>'SOE '!J14</f>
        <v>-1857602818</v>
      </c>
      <c r="G51" s="7"/>
      <c r="H51" s="76"/>
    </row>
    <row r="52" spans="1:8" ht="22.15" customHeight="1">
      <c r="A52" s="5" t="s">
        <v>60</v>
      </c>
      <c r="C52" s="7"/>
      <c r="D52" s="34">
        <f>'SOE '!R20</f>
        <v>189831877</v>
      </c>
      <c r="E52" s="34"/>
      <c r="F52" s="34">
        <f>'SOE '!T14</f>
        <v>189831877</v>
      </c>
      <c r="G52" s="7"/>
      <c r="H52" s="76"/>
    </row>
    <row r="53" spans="1:8" ht="22.15" customHeight="1">
      <c r="A53" s="5" t="s">
        <v>63</v>
      </c>
      <c r="C53" s="7"/>
      <c r="D53" s="45">
        <f>SUM(D49:D52)</f>
        <v>102549998</v>
      </c>
      <c r="E53" s="36"/>
      <c r="F53" s="45">
        <f>SUM(F49:F52)</f>
        <v>290979059</v>
      </c>
      <c r="G53" s="7"/>
      <c r="H53" s="62"/>
    </row>
    <row r="54" spans="1:8" ht="22.15" customHeight="1" thickBot="1">
      <c r="A54" s="1" t="s">
        <v>64</v>
      </c>
      <c r="C54" s="7"/>
      <c r="D54" s="46">
        <f>+D53+D42</f>
        <v>1358847121</v>
      </c>
      <c r="E54" s="36"/>
      <c r="F54" s="46">
        <f>+F42+F53</f>
        <v>1741511056</v>
      </c>
      <c r="G54" s="7"/>
      <c r="H54" s="32"/>
    </row>
    <row r="55" spans="1:8" ht="21" customHeight="1" thickTop="1">
      <c r="A55" s="1"/>
      <c r="D55" s="32"/>
      <c r="E55" s="10"/>
      <c r="F55" s="32"/>
      <c r="G55" s="10"/>
    </row>
  </sheetData>
  <pageMargins left="0.76" right="0.64" top="0.66929133858267698" bottom="0.35433070866141703" header="0.31496062992126" footer="0.31496062992126"/>
  <pageSetup paperSize="9" scale="8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9"/>
  <sheetViews>
    <sheetView topLeftCell="A20" zoomScaleNormal="100" zoomScaleSheetLayoutView="115" workbookViewId="0">
      <selection activeCell="B37" sqref="B37"/>
    </sheetView>
  </sheetViews>
  <sheetFormatPr defaultRowHeight="21"/>
  <cols>
    <col min="1" max="1" width="63.42578125" style="13" customWidth="1"/>
    <col min="2" max="2" width="10.5703125" style="23" customWidth="1"/>
    <col min="3" max="3" width="1.28515625" style="23" customWidth="1"/>
    <col min="4" max="4" width="15.28515625" style="13" customWidth="1"/>
    <col min="5" max="5" width="1.140625" style="13" customWidth="1"/>
    <col min="6" max="6" width="15.140625" style="13" customWidth="1"/>
    <col min="7" max="7" width="2.5703125" style="13" customWidth="1"/>
    <col min="8" max="8" width="18.5703125" style="13" customWidth="1"/>
    <col min="9" max="16384" width="9.140625" style="13"/>
  </cols>
  <sheetData>
    <row r="1" spans="1:10" ht="22.9" customHeight="1">
      <c r="A1" s="1" t="s">
        <v>118</v>
      </c>
      <c r="B1" s="30"/>
      <c r="C1" s="30"/>
      <c r="D1" s="11"/>
      <c r="E1" s="11"/>
      <c r="F1" s="117"/>
    </row>
    <row r="2" spans="1:10" s="5" customFormat="1" ht="22.9" customHeight="1">
      <c r="A2" s="11" t="s">
        <v>56</v>
      </c>
      <c r="B2" s="30"/>
      <c r="C2" s="1"/>
      <c r="D2" s="1"/>
      <c r="E2" s="1"/>
      <c r="F2" s="41"/>
    </row>
    <row r="3" spans="1:10" ht="25.5" customHeight="1">
      <c r="A3" s="11" t="s">
        <v>128</v>
      </c>
      <c r="B3" s="30"/>
      <c r="C3" s="30"/>
      <c r="D3" s="11"/>
      <c r="E3" s="11"/>
    </row>
    <row r="4" spans="1:10" ht="9.75" customHeight="1">
      <c r="B4" s="30"/>
      <c r="C4" s="30"/>
      <c r="D4" s="11"/>
      <c r="E4" s="11"/>
      <c r="F4" s="11"/>
    </row>
    <row r="5" spans="1:10" ht="25.5" customHeight="1">
      <c r="A5" s="31"/>
      <c r="D5" s="74"/>
      <c r="E5" s="74"/>
      <c r="F5" s="75" t="s">
        <v>134</v>
      </c>
    </row>
    <row r="6" spans="1:10" s="26" customFormat="1">
      <c r="B6" s="24" t="s">
        <v>0</v>
      </c>
      <c r="C6" s="14"/>
      <c r="D6" s="78">
        <v>2562</v>
      </c>
      <c r="E6" s="14"/>
      <c r="F6" s="78">
        <v>2561</v>
      </c>
    </row>
    <row r="7" spans="1:10" ht="15" customHeight="1">
      <c r="A7" s="26"/>
      <c r="B7" s="14"/>
      <c r="C7" s="14"/>
      <c r="D7" s="43"/>
      <c r="E7" s="15"/>
      <c r="F7" s="43"/>
    </row>
    <row r="8" spans="1:10" ht="21.6" customHeight="1">
      <c r="A8" s="12" t="s">
        <v>21</v>
      </c>
      <c r="B8" s="14">
        <v>20</v>
      </c>
      <c r="C8" s="14"/>
      <c r="D8" s="34">
        <v>933656491</v>
      </c>
      <c r="E8" s="49"/>
      <c r="F8" s="34">
        <v>1567212182</v>
      </c>
      <c r="H8" s="51"/>
      <c r="I8" s="52"/>
    </row>
    <row r="9" spans="1:10" ht="21.6" customHeight="1">
      <c r="A9" s="12" t="s">
        <v>23</v>
      </c>
      <c r="B9" s="14">
        <v>4.2</v>
      </c>
      <c r="C9" s="14"/>
      <c r="D9" s="34">
        <v>-845613077</v>
      </c>
      <c r="E9" s="49"/>
      <c r="F9" s="34">
        <v>-1460149556</v>
      </c>
      <c r="H9" s="51"/>
      <c r="I9" s="52"/>
    </row>
    <row r="10" spans="1:10" ht="21.6" customHeight="1">
      <c r="A10" s="11" t="s">
        <v>55</v>
      </c>
      <c r="B10" s="14"/>
      <c r="C10" s="14"/>
      <c r="D10" s="118">
        <f>D8+D9</f>
        <v>88043414</v>
      </c>
      <c r="E10" s="49"/>
      <c r="F10" s="118">
        <f>F8+F9</f>
        <v>107062626</v>
      </c>
      <c r="G10" s="34"/>
      <c r="H10" s="51"/>
      <c r="I10" s="52"/>
    </row>
    <row r="11" spans="1:10" ht="21.6" customHeight="1">
      <c r="A11" s="12" t="s">
        <v>22</v>
      </c>
      <c r="B11" s="14">
        <v>17</v>
      </c>
      <c r="C11" s="14"/>
      <c r="D11" s="119">
        <v>28070425</v>
      </c>
      <c r="E11" s="49"/>
      <c r="F11" s="34">
        <v>42347772</v>
      </c>
      <c r="H11" s="51"/>
      <c r="I11" s="52"/>
    </row>
    <row r="12" spans="1:10" ht="21.6" customHeight="1">
      <c r="A12" s="12" t="s">
        <v>89</v>
      </c>
      <c r="B12" s="14">
        <v>4.2</v>
      </c>
      <c r="C12" s="14"/>
      <c r="D12" s="34">
        <v>-29232985</v>
      </c>
      <c r="E12" s="49"/>
      <c r="F12" s="34">
        <v>-44731511</v>
      </c>
      <c r="H12" s="51"/>
      <c r="I12" s="52"/>
    </row>
    <row r="13" spans="1:10" ht="21.6" customHeight="1">
      <c r="A13" s="12" t="s">
        <v>52</v>
      </c>
      <c r="B13" s="14">
        <v>4.2</v>
      </c>
      <c r="C13" s="14"/>
      <c r="D13" s="120">
        <v>-191648002</v>
      </c>
      <c r="E13" s="49"/>
      <c r="F13" s="34">
        <v>-175879641</v>
      </c>
      <c r="H13" s="51"/>
      <c r="I13" s="52"/>
    </row>
    <row r="14" spans="1:10" ht="21.6" customHeight="1">
      <c r="A14" s="12" t="s">
        <v>122</v>
      </c>
      <c r="B14" s="14"/>
      <c r="C14" s="14"/>
      <c r="D14" s="120">
        <v>-1647606</v>
      </c>
      <c r="E14" s="49"/>
      <c r="F14" s="34">
        <v>0</v>
      </c>
      <c r="H14" s="51"/>
      <c r="I14" s="52"/>
    </row>
    <row r="15" spans="1:10" ht="21.6" customHeight="1">
      <c r="A15" s="12" t="s">
        <v>53</v>
      </c>
      <c r="B15" s="14">
        <v>4.2</v>
      </c>
      <c r="C15" s="14"/>
      <c r="D15" s="47">
        <v>-80771954</v>
      </c>
      <c r="E15" s="49"/>
      <c r="F15" s="34">
        <v>-32284329</v>
      </c>
      <c r="H15" s="51"/>
      <c r="I15" s="52"/>
    </row>
    <row r="16" spans="1:10" ht="21.6" customHeight="1">
      <c r="A16" s="95" t="s">
        <v>69</v>
      </c>
      <c r="B16" s="14"/>
      <c r="C16" s="14"/>
      <c r="D16" s="45">
        <f>SUM(D10:D15)</f>
        <v>-187186708</v>
      </c>
      <c r="E16" s="49"/>
      <c r="F16" s="45">
        <f>SUM(F10:F15)</f>
        <v>-103485083</v>
      </c>
      <c r="H16" s="51"/>
      <c r="I16" s="52"/>
      <c r="J16" s="52"/>
    </row>
    <row r="17" spans="1:9" ht="21.6" customHeight="1">
      <c r="A17" s="58" t="s">
        <v>70</v>
      </c>
      <c r="B17" s="14">
        <v>18</v>
      </c>
      <c r="C17" s="14"/>
      <c r="D17" s="47">
        <v>2122774</v>
      </c>
      <c r="E17" s="49"/>
      <c r="F17" s="47">
        <v>-849610</v>
      </c>
      <c r="H17" s="51"/>
      <c r="I17" s="52"/>
    </row>
    <row r="18" spans="1:9" ht="3" customHeight="1">
      <c r="A18" s="58"/>
      <c r="B18" s="14"/>
      <c r="C18" s="14"/>
      <c r="D18" s="34"/>
      <c r="E18" s="49"/>
      <c r="F18" s="34"/>
      <c r="H18" s="51"/>
      <c r="I18" s="52"/>
    </row>
    <row r="19" spans="1:9" ht="21.6" customHeight="1" thickBot="1">
      <c r="A19" s="11" t="s">
        <v>140</v>
      </c>
      <c r="B19" s="14"/>
      <c r="C19" s="14"/>
      <c r="D19" s="48">
        <f>+D16+D17</f>
        <v>-185063934</v>
      </c>
      <c r="E19" s="49"/>
      <c r="F19" s="48">
        <f>+F16+F17</f>
        <v>-104334693</v>
      </c>
      <c r="H19" s="51"/>
      <c r="I19" s="52"/>
    </row>
    <row r="20" spans="1:9" ht="10.5" customHeight="1" thickTop="1">
      <c r="A20" s="11"/>
      <c r="B20" s="14"/>
      <c r="C20" s="14"/>
      <c r="D20" s="34"/>
      <c r="E20" s="49"/>
      <c r="F20" s="34"/>
      <c r="H20" s="51"/>
      <c r="I20" s="52"/>
    </row>
    <row r="21" spans="1:9" ht="21.6" customHeight="1">
      <c r="A21" s="11" t="s">
        <v>90</v>
      </c>
      <c r="B21" s="14"/>
      <c r="C21" s="14"/>
      <c r="D21" s="34"/>
      <c r="E21" s="49"/>
      <c r="F21" s="34"/>
      <c r="H21" s="51"/>
      <c r="I21" s="52"/>
    </row>
    <row r="22" spans="1:9" ht="21.6" customHeight="1">
      <c r="A22" s="11" t="s">
        <v>141</v>
      </c>
      <c r="B22" s="14"/>
      <c r="C22" s="14"/>
      <c r="D22" s="34"/>
      <c r="E22" s="49"/>
      <c r="F22" s="34"/>
      <c r="H22" s="51"/>
      <c r="I22" s="52"/>
    </row>
    <row r="23" spans="1:9" ht="21.6" customHeight="1">
      <c r="A23" s="12" t="s">
        <v>142</v>
      </c>
      <c r="B23" s="14"/>
      <c r="C23" s="14"/>
      <c r="D23" s="34"/>
      <c r="E23" s="49"/>
      <c r="F23" s="34"/>
      <c r="H23" s="51"/>
      <c r="I23" s="52"/>
    </row>
    <row r="24" spans="1:9" ht="21.6" customHeight="1">
      <c r="A24" s="12" t="s">
        <v>143</v>
      </c>
      <c r="B24" s="14">
        <v>16</v>
      </c>
      <c r="C24" s="14"/>
      <c r="D24" s="47">
        <v>-3365127</v>
      </c>
      <c r="E24" s="49"/>
      <c r="F24" s="47">
        <v>0</v>
      </c>
      <c r="H24" s="51"/>
      <c r="I24" s="52"/>
    </row>
    <row r="25" spans="1:9" ht="21.6" customHeight="1" thickBot="1">
      <c r="A25" s="11" t="s">
        <v>144</v>
      </c>
      <c r="B25" s="14"/>
      <c r="C25" s="14"/>
      <c r="D25" s="46">
        <f>D24</f>
        <v>-3365127</v>
      </c>
      <c r="E25" s="49"/>
      <c r="F25" s="46">
        <f>F24</f>
        <v>0</v>
      </c>
      <c r="H25" s="51"/>
      <c r="I25" s="52"/>
    </row>
    <row r="26" spans="1:9" ht="3.75" customHeight="1" thickTop="1">
      <c r="A26" s="12"/>
      <c r="B26" s="14"/>
      <c r="C26" s="14"/>
      <c r="D26" s="34"/>
      <c r="E26" s="49"/>
      <c r="F26" s="34"/>
      <c r="H26" s="51"/>
      <c r="I26" s="52"/>
    </row>
    <row r="27" spans="1:9" ht="21.75" thickBot="1">
      <c r="A27" s="11" t="s">
        <v>145</v>
      </c>
      <c r="B27" s="14"/>
      <c r="C27" s="14"/>
      <c r="D27" s="48">
        <f>SUM(D19,D25)</f>
        <v>-188429061</v>
      </c>
      <c r="E27" s="49"/>
      <c r="F27" s="48">
        <f>SUM(F19,F25)</f>
        <v>-104334693</v>
      </c>
      <c r="H27" s="51"/>
      <c r="I27" s="52"/>
    </row>
    <row r="28" spans="1:9" ht="21.75" customHeight="1" thickTop="1">
      <c r="A28" s="11"/>
      <c r="B28" s="14"/>
      <c r="C28" s="14"/>
      <c r="D28" s="34"/>
      <c r="E28" s="49"/>
      <c r="F28" s="34"/>
      <c r="H28" s="51"/>
      <c r="I28" s="52"/>
    </row>
    <row r="29" spans="1:9" ht="21.75" customHeight="1">
      <c r="A29" s="38" t="s">
        <v>91</v>
      </c>
      <c r="B29" s="13"/>
      <c r="C29" s="14"/>
      <c r="D29" s="34"/>
      <c r="E29" s="50"/>
      <c r="F29" s="34"/>
      <c r="H29" s="51"/>
      <c r="I29" s="52"/>
    </row>
    <row r="30" spans="1:9" ht="21.6" customHeight="1" thickBot="1">
      <c r="A30" s="81" t="s">
        <v>92</v>
      </c>
      <c r="B30" s="14">
        <v>19</v>
      </c>
      <c r="C30" s="14"/>
      <c r="D30" s="98">
        <v>-0.09</v>
      </c>
      <c r="E30" s="49"/>
      <c r="F30" s="98">
        <v>-5.0999999999999997E-2</v>
      </c>
      <c r="H30" s="51"/>
      <c r="I30" s="52"/>
    </row>
    <row r="31" spans="1:9" ht="10.5" customHeight="1" thickTop="1"/>
    <row r="49" spans="4:4">
      <c r="D49" s="51" t="e">
        <f>+D48-#REF!</f>
        <v>#REF!</v>
      </c>
    </row>
  </sheetData>
  <pageMargins left="0.78740157480314965" right="0.47244094488188981" top="0.78740157480314965" bottom="0.70866141732283472" header="0.51181102362204722" footer="0.35433070866141736"/>
  <pageSetup paperSize="9" scale="8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57"/>
  <sheetViews>
    <sheetView topLeftCell="A16" zoomScaleNormal="100" zoomScaleSheetLayoutView="100" workbookViewId="0">
      <selection activeCell="J26" sqref="J26"/>
    </sheetView>
  </sheetViews>
  <sheetFormatPr defaultRowHeight="21"/>
  <cols>
    <col min="1" max="1" width="27.5703125" style="13" customWidth="1"/>
    <col min="2" max="2" width="7.42578125" style="13" customWidth="1"/>
    <col min="3" max="3" width="0.7109375" style="13" customWidth="1"/>
    <col min="4" max="4" width="11.85546875" style="13" customWidth="1"/>
    <col min="5" max="5" width="1" style="13" customWidth="1"/>
    <col min="6" max="6" width="10.85546875" style="13" bestFit="1" customWidth="1"/>
    <col min="7" max="7" width="1" style="13" customWidth="1"/>
    <col min="8" max="8" width="10.42578125" style="13" customWidth="1"/>
    <col min="9" max="9" width="1" style="13" customWidth="1"/>
    <col min="10" max="10" width="12.5703125" style="13" bestFit="1" customWidth="1"/>
    <col min="11" max="11" width="1" style="13" customWidth="1"/>
    <col min="12" max="12" width="12.5703125" style="13" bestFit="1" customWidth="1"/>
    <col min="13" max="13" width="1" style="13" customWidth="1"/>
    <col min="14" max="14" width="10.5703125" style="13" customWidth="1"/>
    <col min="15" max="15" width="1" style="13" customWidth="1"/>
    <col min="16" max="16" width="17.140625" style="13" customWidth="1"/>
    <col min="17" max="17" width="1" style="13" customWidth="1"/>
    <col min="18" max="18" width="11.28515625" style="13" customWidth="1"/>
    <col min="19" max="19" width="1" style="13" customWidth="1"/>
    <col min="20" max="20" width="14.5703125" style="13" customWidth="1"/>
    <col min="21" max="21" width="1.140625" style="13" customWidth="1"/>
    <col min="22" max="22" width="13.140625" style="13" bestFit="1" customWidth="1"/>
    <col min="23" max="23" width="19" style="13" customWidth="1"/>
    <col min="24" max="24" width="11.28515625" style="13" bestFit="1" customWidth="1"/>
    <col min="25" max="16384" width="9.140625" style="13"/>
  </cols>
  <sheetData>
    <row r="1" spans="1:27" s="42" customFormat="1" ht="21" customHeight="1">
      <c r="A1" s="1" t="s">
        <v>119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17"/>
      <c r="U1" s="37"/>
      <c r="V1" s="41"/>
    </row>
    <row r="2" spans="1:27" s="5" customFormat="1">
      <c r="A2" s="37" t="s">
        <v>67</v>
      </c>
      <c r="B2" s="19"/>
      <c r="C2" s="1"/>
      <c r="D2" s="1"/>
      <c r="E2" s="1"/>
      <c r="F2" s="1"/>
      <c r="G2" s="1"/>
      <c r="H2" s="1"/>
      <c r="I2" s="1"/>
      <c r="J2" s="41"/>
      <c r="K2" s="41"/>
      <c r="L2" s="41"/>
      <c r="N2" s="2"/>
      <c r="P2" s="33"/>
      <c r="V2" s="41"/>
      <c r="Z2" s="41"/>
    </row>
    <row r="3" spans="1:27" s="42" customFormat="1" ht="21" customHeight="1">
      <c r="A3" s="11" t="s">
        <v>128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59"/>
    </row>
    <row r="4" spans="1:27" s="42" customForma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7" s="42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27"/>
    </row>
    <row r="6" spans="1:27" s="42" customFormat="1" ht="18" customHeight="1">
      <c r="A6" s="99"/>
      <c r="B6" s="99"/>
      <c r="C6" s="99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27" t="s">
        <v>133</v>
      </c>
    </row>
    <row r="7" spans="1:27" s="42" customFormat="1" ht="21" customHeigh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35" t="s">
        <v>60</v>
      </c>
      <c r="O7" s="135"/>
      <c r="P7" s="135"/>
      <c r="Q7" s="135"/>
      <c r="R7" s="135"/>
      <c r="S7" s="135"/>
      <c r="T7" s="135"/>
      <c r="U7" s="100"/>
      <c r="V7" s="132"/>
    </row>
    <row r="8" spans="1:27" s="42" customFormat="1" ht="21" customHeight="1">
      <c r="A8" s="99"/>
      <c r="B8" s="99"/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35" t="s">
        <v>90</v>
      </c>
      <c r="O8" s="135"/>
      <c r="P8" s="135"/>
      <c r="Q8" s="135"/>
      <c r="R8" s="135"/>
      <c r="S8" s="100"/>
      <c r="T8" s="100"/>
      <c r="U8" s="100"/>
      <c r="V8" s="100"/>
    </row>
    <row r="9" spans="1:27" s="12" customFormat="1" ht="21" customHeight="1">
      <c r="A9" s="99"/>
      <c r="B9" s="99"/>
      <c r="C9" s="99"/>
      <c r="D9" s="100" t="s">
        <v>18</v>
      </c>
      <c r="E9" s="100"/>
      <c r="F9" s="100" t="s">
        <v>24</v>
      </c>
      <c r="G9" s="99"/>
      <c r="H9" s="136" t="s">
        <v>26</v>
      </c>
      <c r="I9" s="136"/>
      <c r="J9" s="136"/>
      <c r="K9" s="136"/>
      <c r="L9" s="136"/>
      <c r="M9" s="99"/>
      <c r="N9" s="100" t="s">
        <v>25</v>
      </c>
      <c r="O9" s="99"/>
      <c r="P9" s="111" t="s">
        <v>135</v>
      </c>
      <c r="Q9" s="99"/>
      <c r="R9" s="100" t="s">
        <v>93</v>
      </c>
      <c r="S9" s="99"/>
      <c r="T9" s="100" t="s">
        <v>96</v>
      </c>
      <c r="U9" s="99"/>
      <c r="V9" s="99"/>
    </row>
    <row r="10" spans="1:27" s="12" customFormat="1" ht="21" customHeight="1">
      <c r="A10" s="100"/>
      <c r="B10" s="100"/>
      <c r="C10" s="100"/>
      <c r="D10" s="100" t="s">
        <v>27</v>
      </c>
      <c r="E10" s="100"/>
      <c r="F10" s="100" t="s">
        <v>28</v>
      </c>
      <c r="G10" s="99"/>
      <c r="H10" s="100" t="s">
        <v>30</v>
      </c>
      <c r="I10" s="100"/>
      <c r="J10" s="99" t="s">
        <v>31</v>
      </c>
      <c r="K10" s="99"/>
      <c r="L10" s="100" t="s">
        <v>32</v>
      </c>
      <c r="M10" s="99"/>
      <c r="N10" s="100" t="s">
        <v>29</v>
      </c>
      <c r="O10" s="100"/>
      <c r="P10" s="111" t="s">
        <v>136</v>
      </c>
      <c r="Q10" s="100"/>
      <c r="R10" s="100" t="s">
        <v>94</v>
      </c>
      <c r="S10" s="100"/>
      <c r="T10" s="100" t="s">
        <v>61</v>
      </c>
      <c r="U10" s="99"/>
      <c r="V10" s="100" t="s">
        <v>32</v>
      </c>
    </row>
    <row r="11" spans="1:27" s="12" customFormat="1" ht="21" customHeight="1">
      <c r="A11" s="100"/>
      <c r="B11" s="101" t="s">
        <v>0</v>
      </c>
      <c r="C11" s="100"/>
      <c r="D11" s="102" t="s">
        <v>33</v>
      </c>
      <c r="E11" s="100"/>
      <c r="F11" s="103"/>
      <c r="G11" s="100"/>
      <c r="H11" s="102"/>
      <c r="I11" s="100"/>
      <c r="J11" s="103"/>
      <c r="K11" s="99"/>
      <c r="L11" s="103"/>
      <c r="M11" s="100"/>
      <c r="N11" s="102" t="s">
        <v>34</v>
      </c>
      <c r="O11" s="100"/>
      <c r="P11" s="102" t="s">
        <v>137</v>
      </c>
      <c r="Q11" s="100"/>
      <c r="R11" s="101" t="s">
        <v>95</v>
      </c>
      <c r="S11" s="100"/>
      <c r="T11" s="102" t="s">
        <v>62</v>
      </c>
      <c r="U11" s="99"/>
      <c r="V11" s="103"/>
    </row>
    <row r="12" spans="1:27" s="42" customFormat="1" ht="21" customHeight="1">
      <c r="A12" s="104" t="s">
        <v>109</v>
      </c>
      <c r="B12" s="100"/>
      <c r="C12" s="100"/>
      <c r="D12" s="105">
        <v>2047500000</v>
      </c>
      <c r="E12" s="105"/>
      <c r="F12" s="105">
        <v>-88750000</v>
      </c>
      <c r="G12" s="106"/>
      <c r="H12" s="105">
        <v>0</v>
      </c>
      <c r="I12" s="106"/>
      <c r="J12" s="105">
        <v>-1753268125</v>
      </c>
      <c r="K12" s="105"/>
      <c r="L12" s="105">
        <f>SUM(H12:J12)</f>
        <v>-1753268125</v>
      </c>
      <c r="M12" s="106"/>
      <c r="N12" s="105">
        <v>189831877</v>
      </c>
      <c r="O12" s="106"/>
      <c r="P12" s="105">
        <v>0</v>
      </c>
      <c r="Q12" s="106"/>
      <c r="R12" s="105">
        <f>SUM(N12:P12)</f>
        <v>189831877</v>
      </c>
      <c r="S12" s="106"/>
      <c r="T12" s="105">
        <f>SUM(R12)</f>
        <v>189831877</v>
      </c>
      <c r="U12" s="107"/>
      <c r="V12" s="105">
        <f>SUM(D12,F12,L12,T12)</f>
        <v>395313752</v>
      </c>
      <c r="W12" s="60"/>
      <c r="X12" s="12"/>
      <c r="Y12" s="29"/>
      <c r="Z12" s="12"/>
      <c r="AA12" s="12"/>
    </row>
    <row r="13" spans="1:27" s="42" customFormat="1" ht="21" customHeight="1">
      <c r="A13" s="116" t="s">
        <v>138</v>
      </c>
      <c r="B13" s="100"/>
      <c r="C13" s="100"/>
      <c r="D13" s="105">
        <v>0</v>
      </c>
      <c r="E13" s="105"/>
      <c r="F13" s="105">
        <v>0</v>
      </c>
      <c r="G13" s="106"/>
      <c r="H13" s="105">
        <v>0</v>
      </c>
      <c r="I13" s="106"/>
      <c r="J13" s="105">
        <f>PL!F27</f>
        <v>-104334693</v>
      </c>
      <c r="K13" s="105"/>
      <c r="L13" s="105">
        <f>SUM(H13:J13)</f>
        <v>-104334693</v>
      </c>
      <c r="M13" s="106"/>
      <c r="N13" s="105">
        <v>0</v>
      </c>
      <c r="O13" s="106"/>
      <c r="P13" s="105">
        <v>0</v>
      </c>
      <c r="Q13" s="106"/>
      <c r="R13" s="105">
        <f>SUM(N13:P13)</f>
        <v>0</v>
      </c>
      <c r="S13" s="106"/>
      <c r="T13" s="108">
        <f>SUM(R13)</f>
        <v>0</v>
      </c>
      <c r="U13" s="107"/>
      <c r="V13" s="105">
        <f>SUM(D13,F13,L13,T13)</f>
        <v>-104334693</v>
      </c>
      <c r="W13" s="12"/>
      <c r="X13" s="12"/>
      <c r="Y13" s="29"/>
      <c r="Z13" s="12"/>
      <c r="AA13" s="12"/>
    </row>
    <row r="14" spans="1:27" s="42" customFormat="1" ht="21" customHeight="1" thickBot="1">
      <c r="A14" s="109" t="s">
        <v>129</v>
      </c>
      <c r="B14" s="100"/>
      <c r="C14" s="100"/>
      <c r="D14" s="110">
        <f>SUM(D12:D13)</f>
        <v>2047500000</v>
      </c>
      <c r="E14" s="105"/>
      <c r="F14" s="110">
        <f>SUM(F12:F13)</f>
        <v>-88750000</v>
      </c>
      <c r="G14" s="106"/>
      <c r="H14" s="110">
        <f>SUM(H12:H13)</f>
        <v>0</v>
      </c>
      <c r="I14" s="106"/>
      <c r="J14" s="110">
        <f>SUM(J12:J13)</f>
        <v>-1857602818</v>
      </c>
      <c r="K14" s="105"/>
      <c r="L14" s="110">
        <f>SUM(L12:L13)</f>
        <v>-1857602818</v>
      </c>
      <c r="M14" s="106"/>
      <c r="N14" s="110">
        <f>SUM(N12:N13)</f>
        <v>189831877</v>
      </c>
      <c r="O14" s="106"/>
      <c r="P14" s="110">
        <f>SUM(P12:P13)</f>
        <v>0</v>
      </c>
      <c r="Q14" s="106"/>
      <c r="R14" s="110">
        <f>SUM(R12:R13)</f>
        <v>189831877</v>
      </c>
      <c r="S14" s="106"/>
      <c r="T14" s="110">
        <f>SUM(T12:T13)</f>
        <v>189831877</v>
      </c>
      <c r="U14" s="99"/>
      <c r="V14" s="110">
        <f>SUM(V12:V13)</f>
        <v>290979059</v>
      </c>
      <c r="W14" s="50"/>
      <c r="X14" s="12"/>
      <c r="Y14" s="29"/>
      <c r="Z14" s="12"/>
      <c r="AA14" s="12"/>
    </row>
    <row r="15" spans="1:27" s="42" customFormat="1" ht="21" customHeight="1" thickTop="1">
      <c r="A15" s="109"/>
      <c r="B15" s="100"/>
      <c r="C15" s="100"/>
      <c r="D15" s="105"/>
      <c r="E15" s="105"/>
      <c r="F15" s="105"/>
      <c r="G15" s="106"/>
      <c r="H15" s="105"/>
      <c r="I15" s="106"/>
      <c r="J15" s="105"/>
      <c r="K15" s="105"/>
      <c r="L15" s="105"/>
      <c r="M15" s="106"/>
      <c r="N15" s="105"/>
      <c r="O15" s="106"/>
      <c r="P15" s="105"/>
      <c r="Q15" s="106"/>
      <c r="R15" s="105"/>
      <c r="S15" s="106"/>
      <c r="T15" s="105"/>
      <c r="U15" s="99"/>
      <c r="V15" s="105"/>
      <c r="W15" s="50"/>
      <c r="X15" s="12"/>
      <c r="Y15" s="29"/>
      <c r="Z15" s="12"/>
      <c r="AA15" s="12"/>
    </row>
    <row r="16" spans="1:27" s="42" customFormat="1" ht="21" customHeight="1">
      <c r="A16" s="104" t="s">
        <v>116</v>
      </c>
      <c r="B16" s="111"/>
      <c r="C16" s="111"/>
      <c r="D16" s="112">
        <v>2047500000</v>
      </c>
      <c r="E16" s="100"/>
      <c r="F16" s="106">
        <v>-88750000</v>
      </c>
      <c r="G16" s="106"/>
      <c r="H16" s="105">
        <v>0</v>
      </c>
      <c r="I16" s="106"/>
      <c r="J16" s="106">
        <v>-1857602818</v>
      </c>
      <c r="K16" s="106"/>
      <c r="L16" s="106">
        <f>SUM(H16:J16)</f>
        <v>-1857602818</v>
      </c>
      <c r="M16" s="106"/>
      <c r="N16" s="106">
        <v>189831877</v>
      </c>
      <c r="O16" s="106"/>
      <c r="P16" s="113">
        <v>0</v>
      </c>
      <c r="Q16" s="106"/>
      <c r="R16" s="106">
        <f>SUM(N16:P16)</f>
        <v>189831877</v>
      </c>
      <c r="S16" s="106"/>
      <c r="T16" s="106">
        <f>SUM(R16)</f>
        <v>189831877</v>
      </c>
      <c r="U16" s="107"/>
      <c r="V16" s="114">
        <f>SUM(D16,F16,L16,T16)</f>
        <v>290979059</v>
      </c>
      <c r="W16" s="61"/>
      <c r="X16" s="28"/>
    </row>
    <row r="17" spans="1:27" s="42" customFormat="1" ht="21" customHeight="1">
      <c r="A17" s="116" t="s">
        <v>138</v>
      </c>
      <c r="B17" s="111"/>
      <c r="C17" s="100"/>
      <c r="D17" s="105">
        <v>0</v>
      </c>
      <c r="E17" s="105"/>
      <c r="F17" s="105">
        <v>0</v>
      </c>
      <c r="G17" s="106"/>
      <c r="H17" s="105">
        <v>0</v>
      </c>
      <c r="I17" s="106"/>
      <c r="J17" s="105">
        <f>PL!D19</f>
        <v>-185063934</v>
      </c>
      <c r="K17" s="105"/>
      <c r="L17" s="106">
        <f>SUM(H17:J17)</f>
        <v>-185063934</v>
      </c>
      <c r="M17" s="106"/>
      <c r="N17" s="105">
        <v>0</v>
      </c>
      <c r="O17" s="106"/>
      <c r="P17" s="105">
        <v>0</v>
      </c>
      <c r="Q17" s="106"/>
      <c r="R17" s="106">
        <f>SUM(N17:P17)</f>
        <v>0</v>
      </c>
      <c r="S17" s="106"/>
      <c r="T17" s="106">
        <f>SUM(R17)</f>
        <v>0</v>
      </c>
      <c r="U17" s="99"/>
      <c r="V17" s="114">
        <f>SUM(D17,F17,L17,T17)</f>
        <v>-185063934</v>
      </c>
      <c r="W17" s="69"/>
      <c r="X17" s="12"/>
      <c r="Y17" s="29"/>
      <c r="Z17" s="12"/>
      <c r="AA17" s="12"/>
    </row>
    <row r="18" spans="1:27" s="42" customFormat="1" ht="21" customHeight="1">
      <c r="A18" s="116" t="s">
        <v>139</v>
      </c>
      <c r="B18" s="111"/>
      <c r="C18" s="100"/>
      <c r="D18" s="105">
        <v>0</v>
      </c>
      <c r="E18" s="105"/>
      <c r="F18" s="105">
        <v>0</v>
      </c>
      <c r="G18" s="106"/>
      <c r="H18" s="105">
        <v>0</v>
      </c>
      <c r="I18" s="106"/>
      <c r="J18" s="105">
        <f>PL!D25</f>
        <v>-3365127</v>
      </c>
      <c r="K18" s="105"/>
      <c r="L18" s="106">
        <f>SUM(H18:J18)</f>
        <v>-3365127</v>
      </c>
      <c r="M18" s="106"/>
      <c r="N18" s="105">
        <v>0</v>
      </c>
      <c r="O18" s="106"/>
      <c r="P18" s="105">
        <v>3365127</v>
      </c>
      <c r="Q18" s="106"/>
      <c r="R18" s="106">
        <f>SUM(N18:P18)</f>
        <v>3365127</v>
      </c>
      <c r="S18" s="113">
        <v>0</v>
      </c>
      <c r="T18" s="106">
        <f>SUM(R18)</f>
        <v>3365127</v>
      </c>
      <c r="U18" s="99"/>
      <c r="V18" s="114">
        <f>SUM(D18,F18,L18,T18)</f>
        <v>0</v>
      </c>
      <c r="W18" s="69"/>
      <c r="X18" s="12"/>
      <c r="Y18" s="29"/>
      <c r="Z18" s="12"/>
      <c r="AA18" s="12"/>
    </row>
    <row r="19" spans="1:27" s="42" customFormat="1" ht="21" customHeight="1">
      <c r="A19" s="116" t="s">
        <v>150</v>
      </c>
      <c r="B19" s="111"/>
      <c r="C19" s="100"/>
      <c r="D19" s="105">
        <v>0</v>
      </c>
      <c r="E19" s="105"/>
      <c r="F19" s="105">
        <v>0</v>
      </c>
      <c r="G19" s="106"/>
      <c r="H19" s="105">
        <v>0</v>
      </c>
      <c r="I19" s="106"/>
      <c r="J19" s="105">
        <v>0</v>
      </c>
      <c r="K19" s="105"/>
      <c r="L19" s="106">
        <f>SUM(H19:J19)</f>
        <v>0</v>
      </c>
      <c r="M19" s="106"/>
      <c r="N19" s="105">
        <v>0</v>
      </c>
      <c r="O19" s="106"/>
      <c r="P19" s="105">
        <v>-3365127</v>
      </c>
      <c r="Q19" s="106"/>
      <c r="R19" s="106">
        <f>SUM(N19:P19)</f>
        <v>-3365127</v>
      </c>
      <c r="S19" s="113"/>
      <c r="T19" s="106">
        <f>SUM(R19)</f>
        <v>-3365127</v>
      </c>
      <c r="U19" s="99"/>
      <c r="V19" s="114">
        <f>SUM(D19,F19,L19,T19)</f>
        <v>-3365127</v>
      </c>
      <c r="W19" s="69"/>
      <c r="X19" s="12"/>
      <c r="Y19" s="29"/>
      <c r="Z19" s="12"/>
      <c r="AA19" s="12"/>
    </row>
    <row r="20" spans="1:27" s="42" customFormat="1" ht="21" customHeight="1" thickBot="1">
      <c r="A20" s="109" t="s">
        <v>130</v>
      </c>
      <c r="B20" s="100"/>
      <c r="C20" s="100"/>
      <c r="D20" s="110">
        <f>SUM(D16:D19)</f>
        <v>2047500000</v>
      </c>
      <c r="E20" s="105"/>
      <c r="F20" s="110">
        <f>SUM(F16:F19)</f>
        <v>-88750000</v>
      </c>
      <c r="G20" s="106"/>
      <c r="H20" s="110">
        <f>SUM(H16:H19)</f>
        <v>0</v>
      </c>
      <c r="I20" s="106"/>
      <c r="J20" s="110">
        <f>SUM(J16:J19)</f>
        <v>-2046031879</v>
      </c>
      <c r="K20" s="105"/>
      <c r="L20" s="110">
        <f>SUM(L16:L18)</f>
        <v>-2046031879</v>
      </c>
      <c r="M20" s="106"/>
      <c r="N20" s="110">
        <f>SUM(N16:N19)</f>
        <v>189831877</v>
      </c>
      <c r="O20" s="106"/>
      <c r="P20" s="110">
        <f>SUM(P16:P19)</f>
        <v>0</v>
      </c>
      <c r="Q20" s="106"/>
      <c r="R20" s="110">
        <f>SUM(R16:R19)</f>
        <v>189831877</v>
      </c>
      <c r="S20" s="106"/>
      <c r="T20" s="110">
        <f>SUM(T16:T19)</f>
        <v>189831877</v>
      </c>
      <c r="U20" s="99"/>
      <c r="V20" s="110">
        <f>SUM(V16:V19)</f>
        <v>102549998</v>
      </c>
      <c r="W20" s="60"/>
      <c r="X20" s="70"/>
      <c r="Y20" s="29"/>
      <c r="Z20" s="12"/>
      <c r="AA20" s="12"/>
    </row>
    <row r="21" spans="1:27" s="42" customFormat="1" ht="21" customHeight="1" thickTop="1">
      <c r="A21" s="107"/>
      <c r="B21" s="100"/>
      <c r="C21" s="100"/>
      <c r="D21" s="105"/>
      <c r="E21" s="105"/>
      <c r="F21" s="105"/>
      <c r="G21" s="106"/>
      <c r="H21" s="105"/>
      <c r="I21" s="106"/>
      <c r="J21" s="115"/>
      <c r="K21" s="115"/>
      <c r="L21" s="115"/>
      <c r="M21" s="106"/>
      <c r="N21" s="105"/>
      <c r="O21" s="106"/>
      <c r="P21" s="105"/>
      <c r="Q21" s="106"/>
      <c r="R21" s="106"/>
      <c r="S21" s="106"/>
      <c r="T21" s="105"/>
      <c r="U21" s="107"/>
      <c r="V21" s="105"/>
      <c r="W21" s="12"/>
      <c r="X21" s="12"/>
      <c r="Y21" s="29"/>
      <c r="Z21" s="12"/>
      <c r="AA21" s="12"/>
    </row>
    <row r="22" spans="1:27">
      <c r="V22" s="51"/>
    </row>
    <row r="23" spans="1:27">
      <c r="V23" s="121"/>
    </row>
    <row r="57" spans="4:4">
      <c r="D57" s="13">
        <f>+D56-D27</f>
        <v>0</v>
      </c>
    </row>
  </sheetData>
  <mergeCells count="3">
    <mergeCell ref="N7:T7"/>
    <mergeCell ref="N8:R8"/>
    <mergeCell ref="H9:L9"/>
  </mergeCells>
  <phoneticPr fontId="35" type="noConversion"/>
  <printOptions horizontalCentered="1"/>
  <pageMargins left="0.35433070866141736" right="0.39370078740157483" top="0.98425196850393704" bottom="0.70866141732283472" header="0.27559055118110237" footer="0.27559055118110237"/>
  <pageSetup paperSize="9" scale="78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2"/>
  <sheetViews>
    <sheetView tabSelected="1" topLeftCell="A45" zoomScaleNormal="100" zoomScaleSheetLayoutView="115" workbookViewId="0">
      <selection activeCell="B68" sqref="B68"/>
    </sheetView>
  </sheetViews>
  <sheetFormatPr defaultColWidth="9" defaultRowHeight="21"/>
  <cols>
    <col min="1" max="1" width="2.28515625" style="12" customWidth="1"/>
    <col min="2" max="2" width="76.140625" style="12" customWidth="1"/>
    <col min="3" max="3" width="15.7109375" style="12" customWidth="1"/>
    <col min="4" max="4" width="1.28515625" style="12" customWidth="1"/>
    <col min="5" max="5" width="16" style="12" customWidth="1"/>
    <col min="6" max="6" width="9" style="12" customWidth="1"/>
    <col min="7" max="7" width="10.7109375" style="68" bestFit="1" customWidth="1"/>
    <col min="8" max="8" width="11.140625" style="12" bestFit="1" customWidth="1"/>
    <col min="9" max="9" width="5.85546875" style="12" customWidth="1"/>
    <col min="10" max="10" width="6.5703125" style="12" customWidth="1"/>
    <col min="11" max="11" width="6.140625" style="12" customWidth="1"/>
    <col min="12" max="16384" width="9" style="12"/>
  </cols>
  <sheetData>
    <row r="1" spans="1:8" ht="21" customHeight="1">
      <c r="A1" s="1" t="s">
        <v>119</v>
      </c>
      <c r="B1" s="11"/>
      <c r="C1" s="11"/>
      <c r="D1" s="67"/>
      <c r="E1" s="117"/>
    </row>
    <row r="2" spans="1:8" s="5" customFormat="1">
      <c r="A2" s="11" t="s">
        <v>35</v>
      </c>
      <c r="B2" s="19"/>
      <c r="C2" s="11"/>
      <c r="D2" s="11"/>
      <c r="E2" s="41"/>
      <c r="G2" s="84"/>
    </row>
    <row r="3" spans="1:8" ht="21" customHeight="1">
      <c r="A3" s="11" t="s">
        <v>128</v>
      </c>
      <c r="B3" s="11"/>
    </row>
    <row r="4" spans="1:8" ht="21" customHeight="1">
      <c r="B4" s="11"/>
      <c r="C4" s="11"/>
      <c r="D4" s="11"/>
      <c r="E4" s="11"/>
    </row>
    <row r="5" spans="1:8" s="13" customFormat="1" ht="21" customHeight="1">
      <c r="A5" s="23"/>
      <c r="B5" s="23"/>
      <c r="C5" s="14"/>
      <c r="D5" s="23"/>
      <c r="E5" s="25" t="s">
        <v>133</v>
      </c>
      <c r="F5" s="26"/>
      <c r="G5" s="85"/>
    </row>
    <row r="6" spans="1:8" s="26" customFormat="1" ht="21" customHeight="1">
      <c r="A6" s="23"/>
      <c r="B6" s="23"/>
      <c r="C6" s="133">
        <v>2562</v>
      </c>
      <c r="D6" s="134"/>
      <c r="E6" s="133">
        <v>2561</v>
      </c>
      <c r="G6" s="71"/>
      <c r="H6" s="89"/>
    </row>
    <row r="7" spans="1:8" ht="20.25" customHeight="1">
      <c r="A7" s="11" t="s">
        <v>36</v>
      </c>
      <c r="B7" s="11"/>
      <c r="C7" s="34"/>
      <c r="D7" s="53"/>
      <c r="E7" s="34"/>
    </row>
    <row r="8" spans="1:8" ht="24" customHeight="1">
      <c r="A8" s="12" t="s">
        <v>140</v>
      </c>
      <c r="C8" s="34">
        <f>+PL!D19</f>
        <v>-185063934</v>
      </c>
      <c r="D8" s="54"/>
      <c r="E8" s="34">
        <f>PL!F27</f>
        <v>-104334693</v>
      </c>
    </row>
    <row r="9" spans="1:8" ht="21.75" customHeight="1">
      <c r="A9" s="12" t="s">
        <v>151</v>
      </c>
      <c r="C9" s="34"/>
      <c r="D9" s="50"/>
      <c r="E9" s="34"/>
      <c r="H9" s="88"/>
    </row>
    <row r="10" spans="1:8" ht="20.25" customHeight="1">
      <c r="B10" s="16" t="s">
        <v>68</v>
      </c>
      <c r="C10" s="34">
        <v>-2122774</v>
      </c>
      <c r="D10" s="50"/>
      <c r="E10" s="34">
        <v>849610</v>
      </c>
      <c r="H10" s="88"/>
    </row>
    <row r="11" spans="1:8" ht="20.25" customHeight="1">
      <c r="B11" s="12" t="s">
        <v>97</v>
      </c>
      <c r="C11" s="34">
        <v>165445770</v>
      </c>
      <c r="D11" s="50"/>
      <c r="E11" s="34">
        <v>74562917</v>
      </c>
      <c r="H11" s="88"/>
    </row>
    <row r="12" spans="1:8" ht="20.25" customHeight="1">
      <c r="B12" s="12" t="s">
        <v>40</v>
      </c>
      <c r="C12" s="34">
        <v>149927719</v>
      </c>
      <c r="D12" s="50"/>
      <c r="E12" s="34">
        <v>53299908</v>
      </c>
      <c r="H12" s="83"/>
    </row>
    <row r="13" spans="1:8" ht="20.25" customHeight="1">
      <c r="B13" s="12" t="s">
        <v>41</v>
      </c>
      <c r="C13" s="34">
        <v>351044</v>
      </c>
      <c r="D13" s="50"/>
      <c r="E13" s="34">
        <v>1433029</v>
      </c>
    </row>
    <row r="14" spans="1:8" ht="20.25" customHeight="1">
      <c r="B14" s="12" t="s">
        <v>42</v>
      </c>
      <c r="C14" s="34">
        <v>-7773546</v>
      </c>
      <c r="D14" s="50"/>
      <c r="E14" s="34">
        <v>-13293111</v>
      </c>
    </row>
    <row r="15" spans="1:8" ht="20.25" customHeight="1">
      <c r="B15" s="12" t="s">
        <v>81</v>
      </c>
      <c r="C15" s="34">
        <v>-187667</v>
      </c>
      <c r="D15" s="50"/>
      <c r="E15" s="34">
        <v>5431255</v>
      </c>
    </row>
    <row r="16" spans="1:8" ht="20.25" customHeight="1">
      <c r="B16" s="12" t="s">
        <v>98</v>
      </c>
      <c r="C16" s="34">
        <v>-207412761</v>
      </c>
      <c r="D16" s="50"/>
      <c r="E16" s="34">
        <v>92265239</v>
      </c>
      <c r="H16" s="127"/>
    </row>
    <row r="17" spans="2:8" ht="20.25" customHeight="1">
      <c r="B17" s="12" t="s">
        <v>99</v>
      </c>
      <c r="C17" s="34">
        <v>-36467045</v>
      </c>
      <c r="D17" s="50"/>
      <c r="E17" s="34">
        <v>-5745640</v>
      </c>
    </row>
    <row r="18" spans="2:8" ht="20.25" customHeight="1">
      <c r="B18" s="12" t="s">
        <v>43</v>
      </c>
      <c r="C18" s="34">
        <v>-334847</v>
      </c>
      <c r="D18" s="50"/>
      <c r="E18" s="34">
        <v>482288</v>
      </c>
    </row>
    <row r="19" spans="2:8" ht="20.25" customHeight="1">
      <c r="B19" s="16" t="s">
        <v>105</v>
      </c>
      <c r="C19" s="34">
        <v>-2540693</v>
      </c>
      <c r="D19" s="50"/>
      <c r="E19" s="34">
        <v>-1014168</v>
      </c>
    </row>
    <row r="20" spans="2:8" ht="20.25" customHeight="1">
      <c r="B20" s="16" t="s">
        <v>50</v>
      </c>
      <c r="C20" s="34">
        <v>85053293</v>
      </c>
      <c r="D20" s="50"/>
      <c r="E20" s="34">
        <v>92095402</v>
      </c>
    </row>
    <row r="21" spans="2:8" ht="20.25" customHeight="1">
      <c r="B21" s="16" t="s">
        <v>48</v>
      </c>
      <c r="C21" s="34">
        <v>12079477</v>
      </c>
      <c r="D21" s="50"/>
      <c r="E21" s="34">
        <v>14112639</v>
      </c>
    </row>
    <row r="22" spans="2:8" ht="20.25" customHeight="1">
      <c r="B22" s="16" t="s">
        <v>100</v>
      </c>
      <c r="C22" s="34">
        <v>34218847</v>
      </c>
      <c r="D22" s="50"/>
      <c r="E22" s="34">
        <v>4540692</v>
      </c>
    </row>
    <row r="23" spans="2:8" ht="20.25" customHeight="1">
      <c r="B23" s="16" t="s">
        <v>149</v>
      </c>
      <c r="C23" s="34">
        <v>-874423</v>
      </c>
      <c r="D23" s="50"/>
      <c r="E23" s="34">
        <v>0</v>
      </c>
    </row>
    <row r="24" spans="2:8" ht="20.25" customHeight="1">
      <c r="B24" s="16" t="s">
        <v>131</v>
      </c>
      <c r="C24" s="34">
        <v>781597</v>
      </c>
      <c r="D24" s="50"/>
      <c r="E24" s="34">
        <v>536166</v>
      </c>
    </row>
    <row r="25" spans="2:8" ht="20.25" customHeight="1">
      <c r="B25" s="16" t="s">
        <v>66</v>
      </c>
      <c r="C25" s="34">
        <v>-64929</v>
      </c>
      <c r="D25" s="50"/>
      <c r="E25" s="34">
        <v>-3205432</v>
      </c>
      <c r="H25" s="60"/>
    </row>
    <row r="26" spans="2:8" ht="20.25" customHeight="1">
      <c r="B26" s="16" t="s">
        <v>111</v>
      </c>
      <c r="C26" s="34">
        <v>1647606</v>
      </c>
      <c r="D26" s="50"/>
      <c r="E26" s="34">
        <v>-5210131</v>
      </c>
    </row>
    <row r="27" spans="2:8" ht="20.25" customHeight="1">
      <c r="B27" s="16" t="s">
        <v>120</v>
      </c>
      <c r="C27" s="34">
        <v>15765</v>
      </c>
      <c r="D27" s="50"/>
      <c r="E27" s="34">
        <v>40091</v>
      </c>
    </row>
    <row r="28" spans="2:8" ht="20.25" customHeight="1">
      <c r="B28" s="16" t="s">
        <v>112</v>
      </c>
      <c r="C28" s="34">
        <v>-46527</v>
      </c>
      <c r="D28" s="50"/>
      <c r="E28" s="34">
        <v>-332398</v>
      </c>
    </row>
    <row r="29" spans="2:8" ht="20.25" customHeight="1">
      <c r="B29" s="16" t="s">
        <v>132</v>
      </c>
      <c r="C29" s="34">
        <v>-507037</v>
      </c>
      <c r="D29" s="50"/>
      <c r="E29" s="34">
        <v>-196112</v>
      </c>
    </row>
    <row r="30" spans="2:8" ht="20.25" customHeight="1">
      <c r="B30" s="16" t="s">
        <v>47</v>
      </c>
      <c r="C30" s="34">
        <v>77646253</v>
      </c>
      <c r="D30" s="50"/>
      <c r="E30" s="34">
        <v>27000983</v>
      </c>
    </row>
    <row r="31" spans="2:8" ht="20.25" customHeight="1">
      <c r="B31" s="16" t="s">
        <v>51</v>
      </c>
      <c r="C31" s="47">
        <v>-38455</v>
      </c>
      <c r="D31" s="50"/>
      <c r="E31" s="34">
        <v>-12196</v>
      </c>
    </row>
    <row r="32" spans="2:8" ht="20.25" customHeight="1">
      <c r="B32" s="12" t="s">
        <v>146</v>
      </c>
      <c r="C32" s="44">
        <f>SUM(C10:C31)</f>
        <v>268796667</v>
      </c>
      <c r="D32" s="50"/>
      <c r="E32" s="44">
        <f>SUM(E10:E31)</f>
        <v>337641031</v>
      </c>
      <c r="F32" s="34"/>
    </row>
    <row r="33" spans="1:7" ht="20.25" customHeight="1">
      <c r="A33" s="11" t="s">
        <v>104</v>
      </c>
      <c r="B33" s="11"/>
      <c r="C33" s="80">
        <f>SUM(C8,C32:C32)</f>
        <v>83732733</v>
      </c>
      <c r="D33" s="50"/>
      <c r="E33" s="80">
        <f>SUM(E8,E32:E32)</f>
        <v>233306338</v>
      </c>
    </row>
    <row r="34" spans="1:7" s="13" customFormat="1" ht="19.5" customHeight="1">
      <c r="A34" s="26"/>
      <c r="B34" s="26"/>
      <c r="C34" s="34"/>
      <c r="D34" s="51"/>
      <c r="E34" s="34"/>
      <c r="F34" s="26"/>
      <c r="G34" s="85"/>
    </row>
    <row r="35" spans="1:7" ht="20.25" customHeight="1">
      <c r="A35" s="11" t="s">
        <v>37</v>
      </c>
      <c r="B35" s="11"/>
      <c r="C35" s="34"/>
      <c r="D35" s="50"/>
      <c r="E35" s="34"/>
    </row>
    <row r="36" spans="1:7" ht="20.25" customHeight="1">
      <c r="B36" s="12" t="s">
        <v>80</v>
      </c>
      <c r="C36" s="34">
        <v>0</v>
      </c>
      <c r="D36" s="50"/>
      <c r="E36" s="34">
        <v>1039459</v>
      </c>
    </row>
    <row r="37" spans="1:7" ht="20.25" customHeight="1">
      <c r="B37" s="58" t="s">
        <v>78</v>
      </c>
      <c r="C37" s="34">
        <v>37411</v>
      </c>
      <c r="D37" s="50"/>
      <c r="E37" s="34">
        <v>23451</v>
      </c>
    </row>
    <row r="38" spans="1:7" ht="20.25" customHeight="1">
      <c r="B38" s="58" t="s">
        <v>113</v>
      </c>
      <c r="C38" s="34">
        <v>2637505</v>
      </c>
      <c r="D38" s="50"/>
      <c r="E38" s="34">
        <v>9389151</v>
      </c>
    </row>
    <row r="39" spans="1:7" ht="20.25" customHeight="1">
      <c r="B39" s="12" t="s">
        <v>101</v>
      </c>
      <c r="C39" s="34">
        <v>-6156344</v>
      </c>
      <c r="D39" s="50"/>
      <c r="E39" s="34">
        <v>-10057963</v>
      </c>
    </row>
    <row r="40" spans="1:7" ht="20.25" customHeight="1">
      <c r="A40" s="11" t="s">
        <v>102</v>
      </c>
      <c r="B40" s="11"/>
      <c r="C40" s="44">
        <f>SUM(C36:C39)</f>
        <v>-3481428</v>
      </c>
      <c r="D40" s="50"/>
      <c r="E40" s="44">
        <f>SUM(E36:E39)</f>
        <v>394098</v>
      </c>
      <c r="F40" s="34"/>
    </row>
    <row r="41" spans="1:7" ht="16.5" customHeight="1">
      <c r="C41" s="34"/>
      <c r="D41" s="50"/>
      <c r="E41" s="34"/>
    </row>
    <row r="42" spans="1:7" ht="20.25" customHeight="1">
      <c r="A42" s="11" t="s">
        <v>38</v>
      </c>
      <c r="B42" s="11"/>
      <c r="C42" s="34"/>
      <c r="D42" s="50"/>
      <c r="E42" s="34"/>
    </row>
    <row r="43" spans="1:7" ht="20.25" customHeight="1">
      <c r="B43" s="12" t="s">
        <v>79</v>
      </c>
      <c r="C43" s="34">
        <v>145695975</v>
      </c>
      <c r="D43" s="50"/>
      <c r="E43" s="34">
        <v>383857672</v>
      </c>
    </row>
    <row r="44" spans="1:7" ht="20.25" customHeight="1">
      <c r="B44" s="12" t="s">
        <v>114</v>
      </c>
      <c r="C44" s="34">
        <v>-136683720</v>
      </c>
      <c r="D44" s="50"/>
      <c r="E44" s="34">
        <v>-649918490</v>
      </c>
    </row>
    <row r="45" spans="1:7" ht="20.25" customHeight="1">
      <c r="B45" s="12" t="s">
        <v>123</v>
      </c>
      <c r="C45" s="34">
        <v>-50000000</v>
      </c>
      <c r="D45" s="50"/>
      <c r="E45" s="34">
        <v>0</v>
      </c>
    </row>
    <row r="46" spans="1:7" ht="20.25" customHeight="1">
      <c r="B46" s="12" t="s">
        <v>49</v>
      </c>
      <c r="C46" s="47">
        <v>-20706272</v>
      </c>
      <c r="D46" s="50"/>
      <c r="E46" s="34">
        <v>-22545147</v>
      </c>
    </row>
    <row r="47" spans="1:7" ht="20.25" customHeight="1">
      <c r="A47" s="11" t="s">
        <v>103</v>
      </c>
      <c r="B47" s="11"/>
      <c r="C47" s="47">
        <f>SUM(C43:C46)</f>
        <v>-61694017</v>
      </c>
      <c r="D47" s="50"/>
      <c r="E47" s="44">
        <f>SUM(E43:E46)</f>
        <v>-288605965</v>
      </c>
      <c r="F47" s="34"/>
    </row>
    <row r="48" spans="1:7" ht="17.25" customHeight="1">
      <c r="C48" s="34"/>
      <c r="D48" s="50"/>
      <c r="E48" s="34"/>
    </row>
    <row r="49" spans="1:7" ht="20.25" customHeight="1">
      <c r="A49" s="11" t="s">
        <v>106</v>
      </c>
      <c r="B49" s="11"/>
      <c r="C49" s="93">
        <f>+C33+C40+C47</f>
        <v>18557288</v>
      </c>
      <c r="D49" s="50"/>
      <c r="E49" s="93">
        <f>+E33+E40+E47</f>
        <v>-54905529</v>
      </c>
    </row>
    <row r="50" spans="1:7" ht="20.25" customHeight="1">
      <c r="A50" s="11" t="s">
        <v>147</v>
      </c>
      <c r="B50" s="11"/>
      <c r="C50" s="34">
        <f>+E51</f>
        <v>1461533</v>
      </c>
      <c r="D50" s="50"/>
      <c r="E50" s="34">
        <v>56367062</v>
      </c>
    </row>
    <row r="51" spans="1:7" ht="20.25" customHeight="1" thickBot="1">
      <c r="A51" s="11" t="s">
        <v>148</v>
      </c>
      <c r="B51" s="11"/>
      <c r="C51" s="79">
        <f>SUM(C49:C50)</f>
        <v>20018821</v>
      </c>
      <c r="D51" s="56"/>
      <c r="E51" s="79">
        <f>SUM(E49:E50)</f>
        <v>1461533</v>
      </c>
      <c r="F51" s="122"/>
    </row>
    <row r="52" spans="1:7" s="11" customFormat="1" ht="20.25" customHeight="1" thickTop="1">
      <c r="C52" s="57"/>
      <c r="D52" s="56"/>
      <c r="E52" s="57"/>
      <c r="G52" s="72"/>
    </row>
    <row r="53" spans="1:7" s="11" customFormat="1" ht="20.25" customHeight="1">
      <c r="A53" s="11" t="s">
        <v>73</v>
      </c>
      <c r="C53" s="57"/>
      <c r="D53" s="56"/>
      <c r="E53" s="57"/>
      <c r="G53" s="72"/>
    </row>
    <row r="54" spans="1:7" s="11" customFormat="1" ht="20.25" customHeight="1">
      <c r="A54" s="65" t="s">
        <v>74</v>
      </c>
      <c r="C54" s="57"/>
      <c r="D54" s="56"/>
      <c r="E54" s="57"/>
      <c r="G54" s="72"/>
    </row>
    <row r="55" spans="1:7" s="11" customFormat="1" ht="20.25" customHeight="1">
      <c r="B55" s="12" t="s">
        <v>75</v>
      </c>
      <c r="C55" s="123">
        <v>60426</v>
      </c>
      <c r="D55" s="50"/>
      <c r="E55" s="34">
        <v>80843</v>
      </c>
      <c r="G55" s="72"/>
    </row>
    <row r="56" spans="1:7" ht="21" customHeight="1">
      <c r="A56" s="26"/>
      <c r="B56" s="26" t="s">
        <v>76</v>
      </c>
      <c r="C56" s="40">
        <v>3832541</v>
      </c>
      <c r="D56" s="40"/>
      <c r="E56" s="34">
        <v>892895</v>
      </c>
      <c r="G56" s="72"/>
    </row>
    <row r="57" spans="1:7">
      <c r="B57" s="12" t="s">
        <v>77</v>
      </c>
      <c r="C57" s="40">
        <v>16114767</v>
      </c>
      <c r="D57" s="29">
        <f>+D56-D26</f>
        <v>0</v>
      </c>
      <c r="E57" s="34">
        <v>476800</v>
      </c>
      <c r="G57" s="72"/>
    </row>
    <row r="58" spans="1:7">
      <c r="B58" s="12" t="s">
        <v>121</v>
      </c>
      <c r="C58" s="124">
        <v>11087</v>
      </c>
      <c r="E58" s="34">
        <v>10995</v>
      </c>
      <c r="G58" s="72"/>
    </row>
    <row r="59" spans="1:7" ht="21.75" thickBot="1">
      <c r="C59" s="55">
        <f>SUM(C55:C58)</f>
        <v>20018821</v>
      </c>
      <c r="D59" s="56"/>
      <c r="E59" s="87">
        <f>SUM(E55:E58)</f>
        <v>1461533</v>
      </c>
    </row>
    <row r="60" spans="1:7" ht="21.75" thickTop="1">
      <c r="C60" s="63" t="e">
        <f>+#REF!-C59</f>
        <v>#REF!</v>
      </c>
      <c r="D60" s="64"/>
      <c r="E60" s="63"/>
    </row>
    <row r="61" spans="1:7">
      <c r="C61" s="50"/>
      <c r="E61" s="50"/>
    </row>
    <row r="62" spans="1:7">
      <c r="C62" s="50"/>
    </row>
  </sheetData>
  <phoneticPr fontId="35" type="noConversion"/>
  <pageMargins left="0.6692913385826772" right="0.62992125984251968" top="0.78740157480314965" bottom="0.59055118110236227" header="0.51181102362204722" footer="0.31496062992125984"/>
  <pageSetup paperSize="9" scale="8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SOE </vt:lpstr>
      <vt:lpstr>CF</vt:lpstr>
      <vt:lpstr>BS!Print_Area</vt:lpstr>
      <vt:lpstr>CF!Print_Area</vt:lpstr>
      <vt:lpstr>PL!Print_Area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owner</cp:lastModifiedBy>
  <cp:lastPrinted>2020-02-17T06:09:09Z</cp:lastPrinted>
  <dcterms:created xsi:type="dcterms:W3CDTF">2007-07-24T06:13:28Z</dcterms:created>
  <dcterms:modified xsi:type="dcterms:W3CDTF">2020-02-18T06:52:34Z</dcterms:modified>
</cp:coreProperties>
</file>