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WORK\Lighting &amp; Equipment\2019\Draft FS\SEC file\"/>
    </mc:Choice>
  </mc:AlternateContent>
  <xr:revisionPtr revIDLastSave="0" documentId="13_ncr:1_{C2BB8A25-B1FC-462B-9723-A6E8E0CC8D74}" xr6:coauthVersionLast="41" xr6:coauthVersionMax="41" xr10:uidLastSave="{00000000-0000-0000-0000-000000000000}"/>
  <bookViews>
    <workbookView xWindow="-120" yWindow="-120" windowWidth="24240" windowHeight="12525" tabRatio="761" activeTab="6" xr2:uid="{00000000-000D-0000-FFFF-FFFF00000000}"/>
  </bookViews>
  <sheets>
    <sheet name="BS" sheetId="1" r:id="rId1"/>
    <sheet name="PL" sheetId="7" r:id="rId2"/>
    <sheet name="SH2-60" sheetId="8" r:id="rId3"/>
    <sheet name="SH-61" sheetId="5" r:id="rId4"/>
    <sheet name="SH4-60" sheetId="10" r:id="rId5"/>
    <sheet name="SH3-61" sheetId="9" r:id="rId6"/>
    <sheet name="CF" sheetId="6" r:id="rId7"/>
  </sheets>
  <definedNames>
    <definedName name="_xlnm._FilterDatabase" localSheetId="0" hidden="1">BS!$A$48:$E$56</definedName>
    <definedName name="_xlnm.Print_Area" localSheetId="0">BS!$A$1:$K$83</definedName>
    <definedName name="_xlnm.Print_Area" localSheetId="6">CF!$A$1:$K$93</definedName>
    <definedName name="_xlnm.Print_Area" localSheetId="1">PL!$A$1:$K$57</definedName>
    <definedName name="_xlnm.Print_Area" localSheetId="2">'SH2-60'!$A$1:$T$33</definedName>
    <definedName name="_xlnm.Print_Area" localSheetId="5">'SH3-61'!$A$1:$N$23</definedName>
    <definedName name="_xlnm.Print_Area" localSheetId="4">'SH4-60'!$A$1:$N$27</definedName>
    <definedName name="_xlnm.Print_Area" localSheetId="3">'SH-61'!$A$1:$T$26</definedName>
    <definedName name="_xlnm.Print_Titles" localSheetId="1">PL!$1:$8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I88" i="6" l="1"/>
  <c r="I93" i="6" s="1"/>
  <c r="I23" i="6"/>
  <c r="I34" i="6" s="1"/>
  <c r="I36" i="6" s="1"/>
  <c r="T12" i="5" l="1"/>
  <c r="R12" i="5"/>
  <c r="P12" i="5"/>
  <c r="N12" i="5"/>
  <c r="L12" i="5"/>
  <c r="J12" i="5"/>
  <c r="H12" i="5"/>
  <c r="F12" i="5"/>
  <c r="D12" i="5"/>
  <c r="R20" i="5"/>
  <c r="I55" i="7"/>
  <c r="P24" i="5" l="1"/>
  <c r="T24" i="5" s="1"/>
  <c r="L21" i="5"/>
  <c r="P21" i="5" s="1"/>
  <c r="T21" i="5" s="1"/>
  <c r="D25" i="5"/>
  <c r="F25" i="5"/>
  <c r="H25" i="5"/>
  <c r="J25" i="5"/>
  <c r="P16" i="5"/>
  <c r="T16" i="5" s="1"/>
  <c r="L18" i="9"/>
  <c r="N18" i="9" s="1"/>
  <c r="N14" i="9"/>
  <c r="I54" i="6" l="1"/>
  <c r="I13" i="7"/>
  <c r="I56" i="1"/>
  <c r="E46" i="1"/>
  <c r="I46" i="1"/>
  <c r="G46" i="7" l="1"/>
  <c r="G79" i="1"/>
  <c r="K93" i="6" l="1"/>
  <c r="K67" i="6"/>
  <c r="K54" i="6"/>
  <c r="G93" i="6"/>
  <c r="G67" i="6"/>
  <c r="G54" i="6"/>
  <c r="N22" i="10"/>
  <c r="J20" i="10"/>
  <c r="J23" i="10" s="1"/>
  <c r="H20" i="10"/>
  <c r="F20" i="10"/>
  <c r="D20" i="10"/>
  <c r="N18" i="10"/>
  <c r="L15" i="10"/>
  <c r="J15" i="10"/>
  <c r="H15" i="10"/>
  <c r="H23" i="10"/>
  <c r="F15" i="10"/>
  <c r="D15" i="10"/>
  <c r="D23" i="10"/>
  <c r="N14" i="10"/>
  <c r="N15" i="10" s="1"/>
  <c r="N10" i="10"/>
  <c r="N31" i="8"/>
  <c r="P24" i="8"/>
  <c r="T24" i="8" s="1"/>
  <c r="N22" i="8"/>
  <c r="J22" i="8"/>
  <c r="H22" i="8"/>
  <c r="F22" i="8"/>
  <c r="D22" i="8"/>
  <c r="R22" i="8"/>
  <c r="R17" i="8"/>
  <c r="R25" i="8" s="1"/>
  <c r="N17" i="8"/>
  <c r="N25" i="8"/>
  <c r="L17" i="8"/>
  <c r="J17" i="8"/>
  <c r="J25" i="8" s="1"/>
  <c r="H17" i="8"/>
  <c r="F17" i="8"/>
  <c r="F25" i="8"/>
  <c r="D17" i="8"/>
  <c r="D25" i="8" s="1"/>
  <c r="P16" i="8"/>
  <c r="P17" i="8"/>
  <c r="T12" i="8"/>
  <c r="T25" i="8" s="1"/>
  <c r="K42" i="7"/>
  <c r="K33" i="7"/>
  <c r="K23" i="7"/>
  <c r="K25" i="7" s="1"/>
  <c r="K21" i="7"/>
  <c r="K13" i="7"/>
  <c r="G42" i="7"/>
  <c r="G33" i="7"/>
  <c r="G18" i="7"/>
  <c r="G21" i="7" s="1"/>
  <c r="G23" i="7" s="1"/>
  <c r="G25" i="7" s="1"/>
  <c r="G13" i="7"/>
  <c r="K56" i="1"/>
  <c r="K46" i="1"/>
  <c r="K24" i="1"/>
  <c r="K13" i="1"/>
  <c r="K26" i="1"/>
  <c r="G56" i="1"/>
  <c r="G46" i="1"/>
  <c r="G24" i="1"/>
  <c r="G13" i="1"/>
  <c r="G26" i="1" s="1"/>
  <c r="E21" i="7"/>
  <c r="I42" i="7"/>
  <c r="L19" i="9" s="1"/>
  <c r="N17" i="5"/>
  <c r="E54" i="6"/>
  <c r="I67" i="6"/>
  <c r="P17" i="5"/>
  <c r="N15" i="9"/>
  <c r="I58" i="1"/>
  <c r="E56" i="1"/>
  <c r="E58" i="1" s="1"/>
  <c r="H20" i="9"/>
  <c r="H23" i="9" s="1"/>
  <c r="H15" i="9"/>
  <c r="H22" i="5"/>
  <c r="H17" i="5"/>
  <c r="E42" i="7"/>
  <c r="E33" i="7"/>
  <c r="I33" i="7"/>
  <c r="I21" i="7"/>
  <c r="I23" i="7" s="1"/>
  <c r="I25" i="7" s="1"/>
  <c r="E13" i="7"/>
  <c r="E67" i="6"/>
  <c r="N22" i="5"/>
  <c r="I13" i="1"/>
  <c r="E13" i="1"/>
  <c r="E93" i="6"/>
  <c r="J22" i="5"/>
  <c r="D22" i="5"/>
  <c r="R17" i="5"/>
  <c r="L17" i="5"/>
  <c r="J17" i="5"/>
  <c r="F17" i="5"/>
  <c r="D17" i="5"/>
  <c r="J20" i="9"/>
  <c r="F20" i="9"/>
  <c r="D20" i="9"/>
  <c r="L15" i="9"/>
  <c r="J15" i="9"/>
  <c r="F15" i="9"/>
  <c r="F23" i="9" s="1"/>
  <c r="D15" i="9"/>
  <c r="F22" i="5"/>
  <c r="E24" i="1"/>
  <c r="I24" i="1"/>
  <c r="R22" i="5"/>
  <c r="T17" i="5"/>
  <c r="F23" i="10"/>
  <c r="H25" i="8"/>
  <c r="T16" i="8"/>
  <c r="T17" i="8"/>
  <c r="L22" i="8"/>
  <c r="L25" i="8"/>
  <c r="T22" i="8"/>
  <c r="P22" i="8"/>
  <c r="P25" i="8"/>
  <c r="E23" i="6"/>
  <c r="E34" i="6" s="1"/>
  <c r="E36" i="6" s="1"/>
  <c r="K79" i="1"/>
  <c r="K81" i="1" s="1"/>
  <c r="I79" i="1"/>
  <c r="I81" i="1" s="1"/>
  <c r="G58" i="1" l="1"/>
  <c r="K58" i="1"/>
  <c r="K83" i="1" s="1"/>
  <c r="E70" i="6"/>
  <c r="E73" i="6" s="1"/>
  <c r="R25" i="5"/>
  <c r="E80" i="1" s="1"/>
  <c r="N25" i="5"/>
  <c r="E78" i="1" s="1"/>
  <c r="N19" i="9"/>
  <c r="N20" i="9" s="1"/>
  <c r="N23" i="9" s="1"/>
  <c r="L20" i="9"/>
  <c r="L23" i="9" s="1"/>
  <c r="J23" i="9"/>
  <c r="D23" i="9"/>
  <c r="I70" i="6"/>
  <c r="I73" i="6" s="1"/>
  <c r="E23" i="7"/>
  <c r="E25" i="7" s="1"/>
  <c r="E48" i="7" s="1"/>
  <c r="I83" i="1"/>
  <c r="I26" i="1"/>
  <c r="E26" i="1"/>
  <c r="I43" i="7"/>
  <c r="I53" i="7" s="1"/>
  <c r="I48" i="7"/>
  <c r="L20" i="10"/>
  <c r="L23" i="10" s="1"/>
  <c r="N19" i="10"/>
  <c r="N20" i="10" s="1"/>
  <c r="N23" i="10" s="1"/>
  <c r="K48" i="7"/>
  <c r="K43" i="7"/>
  <c r="G43" i="7"/>
  <c r="G53" i="7" s="1"/>
  <c r="G51" i="7" s="1"/>
  <c r="G48" i="7"/>
  <c r="G9" i="6"/>
  <c r="G23" i="6" s="1"/>
  <c r="E43" i="7"/>
  <c r="G81" i="1"/>
  <c r="E53" i="7" l="1"/>
  <c r="E51" i="7" s="1"/>
  <c r="E55" i="7"/>
  <c r="E46" i="7"/>
  <c r="L20" i="5" s="1"/>
  <c r="I75" i="6"/>
  <c r="N76" i="6" s="1"/>
  <c r="G83" i="1"/>
  <c r="G34" i="6"/>
  <c r="G36" i="6" s="1"/>
  <c r="G70" i="6" s="1"/>
  <c r="G73" i="6" s="1"/>
  <c r="G75" i="6" s="1"/>
  <c r="E74" i="6" s="1"/>
  <c r="E75" i="6" s="1"/>
  <c r="L76" i="6" s="1"/>
  <c r="K9" i="6"/>
  <c r="K23" i="6" s="1"/>
  <c r="K46" i="7"/>
  <c r="K51" i="7"/>
  <c r="K53" i="7"/>
  <c r="P20" i="5" l="1"/>
  <c r="L22" i="5"/>
  <c r="L25" i="5" s="1"/>
  <c r="E77" i="1" s="1"/>
  <c r="E79" i="1" s="1"/>
  <c r="E81" i="1" s="1"/>
  <c r="E83" i="1" s="1"/>
  <c r="K34" i="6"/>
  <c r="K36" i="6" s="1"/>
  <c r="K70" i="6" s="1"/>
  <c r="K73" i="6" s="1"/>
  <c r="K75" i="6" s="1"/>
  <c r="T20" i="5" l="1"/>
  <c r="T22" i="5" s="1"/>
  <c r="P22" i="5"/>
  <c r="P25" i="5" s="1"/>
  <c r="T25" i="5" l="1"/>
</calcChain>
</file>

<file path=xl/sharedStrings.xml><?xml version="1.0" encoding="utf-8"?>
<sst xmlns="http://schemas.openxmlformats.org/spreadsheetml/2006/main" count="380" uniqueCount="209">
  <si>
    <t>ทุนเรือนหุ้น</t>
  </si>
  <si>
    <t>ที่ออกและ</t>
  </si>
  <si>
    <t>ส่วนของผู้ถือหุ้น</t>
  </si>
  <si>
    <t>กำไรสะสม</t>
  </si>
  <si>
    <t>หมายเหตุ</t>
  </si>
  <si>
    <t>สินทรัพย์</t>
  </si>
  <si>
    <t>งบการเงินรวม</t>
  </si>
  <si>
    <t>สินทรัพย์หมุนเวียน</t>
  </si>
  <si>
    <t>เงินสดและรายการเทียบเท่าเงินสด</t>
  </si>
  <si>
    <t>ลูกหนี้การค้า</t>
  </si>
  <si>
    <t>สินค้าคงเหลือ</t>
  </si>
  <si>
    <t>รวมสินทรัพย์หมุนเวียน</t>
  </si>
  <si>
    <t>สินทรัพย์ไม่หมุนเวียน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</si>
  <si>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</si>
  <si>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</si>
  <si>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</si>
  <si>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</si>
  <si>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</si>
  <si>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เจ้าหนี้การค้า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</si>
  <si>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</si>
  <si>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</si>
  <si>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</si>
  <si>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</si>
  <si>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รวมส่วนของผู้ถือหุ้น</t>
  </si>
  <si>
    <t>รวมหนี้สินและส่วนของผู้ถือหุ้น</t>
  </si>
  <si>
    <t>รายได้</t>
  </si>
  <si>
    <t>รายได้อื่น</t>
  </si>
  <si>
    <t>รวมรายได้</t>
  </si>
  <si>
    <t>ค่าใช้จ่าย</t>
  </si>
  <si>
    <t>รวมค่าใช้จ่าย</t>
  </si>
  <si>
    <t>งบกระแสเงินสด</t>
  </si>
  <si>
    <t>กระแสเงินสดจากกิจกรรมดำเนินงาน</t>
  </si>
  <si>
    <t>กระแสเงินสดจากกิจกรรมลงทุน</t>
  </si>
  <si>
    <t>กระแสเงินสดจากกิจกรรมจัดหาเงิน</t>
  </si>
  <si>
    <t xml:space="preserve">ชำระแล้ว </t>
  </si>
  <si>
    <t xml:space="preserve">รวม </t>
  </si>
  <si>
    <t>ผู้ถือหุ้น</t>
  </si>
  <si>
    <t>ส่วนของ</t>
  </si>
  <si>
    <t xml:space="preserve">งบแสดงการเปลี่ยนแปลงส่วนของผู้ถือหุ้น </t>
  </si>
  <si>
    <t xml:space="preserve">บริษัท ไลท์ติ้ง แอนด์ อีควิปเมนท์ จำกัด (มหาชน) และบริษัทย่อย </t>
  </si>
  <si>
    <t>(บาท)</t>
  </si>
  <si>
    <t>หนี้สินตามสัญญาเช่าการเงิน</t>
  </si>
  <si>
    <t xml:space="preserve">หนี้สินและส่วนของผู้ถือหุ้น  </t>
  </si>
  <si>
    <t>บริษัท ไลท์ติ้ง แอนด์ อีควิปเมนท์ จำกัด (มหาชน) และบริษัทย่อย</t>
  </si>
  <si>
    <t xml:space="preserve">ภาษีเงินได้ </t>
  </si>
  <si>
    <t xml:space="preserve">ส่วนของ </t>
  </si>
  <si>
    <t>รวมส่วนของ</t>
  </si>
  <si>
    <t xml:space="preserve">งบแสดงการเปลี่ยนแปลงส่วนของผู้ถือหุ้น  </t>
  </si>
  <si>
    <t xml:space="preserve">ทุนเรือนหุ้น </t>
  </si>
  <si>
    <t xml:space="preserve">   ทุนจดทะเบียน </t>
  </si>
  <si>
    <t xml:space="preserve">   ทุนที่ออกและชำระแล้ว</t>
  </si>
  <si>
    <t>มูลค่าหุ้น</t>
  </si>
  <si>
    <t>ส่วนเกิน</t>
  </si>
  <si>
    <t xml:space="preserve">สินค้าคงเหลือ  </t>
  </si>
  <si>
    <t xml:space="preserve">ที่ดิน อาคารและอุปกรณ์  </t>
  </si>
  <si>
    <t>ภาษีเงินได้ค้างจ่าย</t>
  </si>
  <si>
    <t xml:space="preserve"> </t>
  </si>
  <si>
    <t xml:space="preserve">   ยังไม่ได้จัดสรร</t>
  </si>
  <si>
    <t xml:space="preserve">   ระยะสั้นจากสถาบันการเงิน</t>
  </si>
  <si>
    <t>ดอกเบี้ยรับ</t>
  </si>
  <si>
    <t>งบการเงินเฉพาะกิจการ</t>
  </si>
  <si>
    <t>เงินลงทุนในบริษัทย่อย</t>
  </si>
  <si>
    <t>กำไรจากอัตราแลกเปลี่ยนสุทธิ</t>
  </si>
  <si>
    <t>ค่าเสื่อมราคาและค่าตัดจำหน่าย</t>
  </si>
  <si>
    <t>เงินกู้ยืมระยะยาวจากสถาบันการเงิน</t>
  </si>
  <si>
    <t xml:space="preserve">   จัดสรรแล้ว</t>
  </si>
  <si>
    <t>กำไรสำหรับปี</t>
  </si>
  <si>
    <t xml:space="preserve">ยังไม่ได้จัดสรร </t>
  </si>
  <si>
    <t>การเปลี่ยนแปลงในสินทรัพย์และหนี้สินดำเนินงาน</t>
  </si>
  <si>
    <t>ค่าใช้จ่ายในการบริหาร</t>
  </si>
  <si>
    <t>ต้นทุนทางการเงิน</t>
  </si>
  <si>
    <t xml:space="preserve">    ส่วนเกินมูลค่าหุ้นสามัญ</t>
  </si>
  <si>
    <t xml:space="preserve">      ทุนสำรองตามกฎหมาย </t>
  </si>
  <si>
    <t>อสังหาริมทรัพย์เพื่อการลงทุน</t>
  </si>
  <si>
    <t>ส่วนได้เสียที่ไม่มีอำนาจควบคุม</t>
  </si>
  <si>
    <t>งบกำไรขาดทุนเบ็ดเสร็จ</t>
  </si>
  <si>
    <t>งบแสดงฐานะการเงิน</t>
  </si>
  <si>
    <t>ค่าใช้จ่ายภาษีเงินได้</t>
  </si>
  <si>
    <t>กำไรขาดทุนเบ็ดเสร็จอื่น</t>
  </si>
  <si>
    <t>กำไรต่อหุ้นขั้นพื้นฐาน</t>
  </si>
  <si>
    <t>ค่าใช้จ่ายผลประโยชน์พนักงาน</t>
  </si>
  <si>
    <t>เงินสดและรายการเทียบเท่าเงินสด ณ วันที่ 1 มกราคม</t>
  </si>
  <si>
    <t>เงินสดและรายการเทียบเท่าเงินสด ณ วันที่ 31 ธันวาคม</t>
  </si>
  <si>
    <t>ทุนสำรอง</t>
  </si>
  <si>
    <t>ส่วนได้เสีย</t>
  </si>
  <si>
    <t>ตามกฎหมาย</t>
  </si>
  <si>
    <t>ที่ไม่มีอำนาจควบคุม</t>
  </si>
  <si>
    <t>รายการกับผู้ถือหุ้นที่บันทึกโดยตรงเข้าส่วนของผู้ถือหุ้น</t>
  </si>
  <si>
    <t xml:space="preserve">    เงินปันผลให้ผู้ถือหุ้นของบริษัท</t>
  </si>
  <si>
    <t>กำไรก่อนภาษีเงินได้</t>
  </si>
  <si>
    <t>31 ธันวาคม</t>
  </si>
  <si>
    <t xml:space="preserve">   ส่วนที่เป็นของส่วนได้เสียที่ไม่มีอำนาจควบคุม</t>
  </si>
  <si>
    <t>กำไรขาดทุนเบ็ดเสร็จสำหรับปี</t>
  </si>
  <si>
    <t>ลูกหนี้อื่น</t>
  </si>
  <si>
    <t>เจ้าหนี้อื่น</t>
  </si>
  <si>
    <t>รวมกำไรขาดทุนเบ็ดเสร็จสำหรับปี</t>
  </si>
  <si>
    <t>สินทรัพย์ภาษีเงินได้รอการตัดบัญชี</t>
  </si>
  <si>
    <t>ขาดทุนจากอัตราแลกเปลี่ยนสุทธิ</t>
  </si>
  <si>
    <t xml:space="preserve">    ส่วนที่เป็นของบริษัทใหญ่</t>
  </si>
  <si>
    <t>กำไรต่อหุ้นปรับลด</t>
  </si>
  <si>
    <t>โอนไปสำรองตามกฎหมาย</t>
  </si>
  <si>
    <t>ตัดจำหน่ายภาษีเงินได้หัก ณ ที่จ่าย</t>
  </si>
  <si>
    <t>การแบ่งปันกำไร</t>
  </si>
  <si>
    <t xml:space="preserve">   ที่ถึงกำหนดชำระภายในหนึ่งปี</t>
  </si>
  <si>
    <t>ประมาณการหนี้สินต้นทุนการรื้อถอน</t>
  </si>
  <si>
    <t xml:space="preserve">   สินทรัพย์</t>
  </si>
  <si>
    <t>ใบสำคัญ</t>
  </si>
  <si>
    <t>แสดงสิทธิ</t>
  </si>
  <si>
    <t>4, 7</t>
  </si>
  <si>
    <t>สำหรับปีสิ้นสุดวันที่  31 ธันวาคม</t>
  </si>
  <si>
    <t>ส่วนเกินมูลค่าหุ้น</t>
  </si>
  <si>
    <t>4, 6</t>
  </si>
  <si>
    <t>4, 8</t>
  </si>
  <si>
    <t>การจ่ายโดยใช้หุ้นเป็นเกณฑ์</t>
  </si>
  <si>
    <t xml:space="preserve">สำหรับปีสิ้นสุดวันที่ </t>
  </si>
  <si>
    <t>องค์ประกอบอื่นของส่วนของผู้ถือหุ้น</t>
  </si>
  <si>
    <t>องค์ประกอบอื่น</t>
  </si>
  <si>
    <t>ของส่วนของผู้ถือหุ้น</t>
  </si>
  <si>
    <t>งบการเงิน</t>
  </si>
  <si>
    <t>และสินทรัพย์ไม่มีตัวตน</t>
  </si>
  <si>
    <t>รวมส่วนของบริษัทใหญ่</t>
  </si>
  <si>
    <t>รายได้จากการขายและการให้บริการ</t>
  </si>
  <si>
    <t>ต้นทุนขายและต้นทุนการให้บริการ</t>
  </si>
  <si>
    <t>ลูกหนี้การค้าที่ครบกำหนดชำระเกินกว่าหนึ่งปี</t>
  </si>
  <si>
    <t>เงินฝากประจำและเงินฝากออมทรัพย์</t>
  </si>
  <si>
    <t xml:space="preserve">   วางไว้เป็นหลักประกัน</t>
  </si>
  <si>
    <t>ข้อมูลงบกระแสเงินสดเปิดเผยเพิ่มเติม</t>
  </si>
  <si>
    <t xml:space="preserve">รายละเอียดที่ดิน อาคารและอุปกรณ์ที่ซื้อมา </t>
  </si>
  <si>
    <t xml:space="preserve">   ในระหว่างปีมีดังนี้</t>
  </si>
  <si>
    <t>ที่ดิน อาคารและอุปกรณ์ที่เพิ่มขึ้นในระหว่างปี</t>
  </si>
  <si>
    <t>ที่ดิน อาคารและอุปกรณ์ที่ซื้อมาโดย</t>
  </si>
  <si>
    <t xml:space="preserve">   การจ่ายชำระเป็นเงินสด</t>
  </si>
  <si>
    <t>เงินปันผลรับ</t>
  </si>
  <si>
    <t>เงินฝากออมทรัพย์วางไว้เป็นหลักประกัน</t>
  </si>
  <si>
    <t>รายการที่จะไม่ถูกจัดประเภทใหม่</t>
  </si>
  <si>
    <t xml:space="preserve">   ไว้ในกำไรหรือขาดทุนในภายหลัง</t>
  </si>
  <si>
    <t>ประมาณการหนี้สินไม่หมุนเวียน</t>
  </si>
  <si>
    <t xml:space="preserve">   สำหรับผลประโยชน์พนักงาน</t>
  </si>
  <si>
    <t>ใบสำคัญแสดงสิทธิที่จะซื้อหุ้นซึ่งไม่ได้ใช้สิทธิ</t>
  </si>
  <si>
    <t>ต้นทุนในการจัดจำหน่าย</t>
  </si>
  <si>
    <t>รายการที่อาจถูกจัดประเภทใหม่</t>
  </si>
  <si>
    <t>รวมรายการที่อาจถูกจัดประเภทใหม่</t>
  </si>
  <si>
    <t>ผลขาดทุนจากการวัดมูลค่าใหม่ของ</t>
  </si>
  <si>
    <t xml:space="preserve">   ผลประโยชน์พนักงานที่กำหนดไว้</t>
  </si>
  <si>
    <t>ภาษีเงินได้ของรายการที่จะไม่ถูกจัดประเภทใหม่</t>
  </si>
  <si>
    <t>รวมรายการที่จะไม่ถูกจัดประเภทใหม่</t>
  </si>
  <si>
    <t xml:space="preserve">กำไรเบ็ดเสร็จรวมสำหรับปี </t>
  </si>
  <si>
    <t>การแบ่งปันกำไรเบ็ดเสร็จรวม</t>
  </si>
  <si>
    <t>กำไรเบ็ดเสร็จรวมสำหรับปี</t>
  </si>
  <si>
    <t>ที่จะซื้อหุ้น</t>
  </si>
  <si>
    <t>การแปลงค่า</t>
  </si>
  <si>
    <t>บริษัทใหญ่</t>
  </si>
  <si>
    <t>ผู้ถือหุ้นของ</t>
  </si>
  <si>
    <t>ปรับรายการที่กระทบกำไรเป็นเงินสดรับ (จ่าย)</t>
  </si>
  <si>
    <t xml:space="preserve">ขาดทุนจากการปรับมูลค่าสินค้า (กลับรายการ) </t>
  </si>
  <si>
    <t xml:space="preserve">กระแสเงินสดสุทธิได้มาจาก (ใช้ไปใน) การดำเนินงาน </t>
  </si>
  <si>
    <t>ภาษีเงินได้จ่ายออก</t>
  </si>
  <si>
    <t>เงินสดรับจากการขายอาคารและอุปกรณ์</t>
  </si>
  <si>
    <t>เงินสดจ่ายเพื่อซื้ออาคารและอุปกรณ์</t>
  </si>
  <si>
    <t>เงินสดรับจากการขายสินทรัพย์ไม่มีตัวตน</t>
  </si>
  <si>
    <t>เงินสดจ่ายเพื่อซื้อสินทรัพย์ไม่มีตัวตน</t>
  </si>
  <si>
    <t>เงินสดจ่ายเพื่อซื้อเงินลงทุนในบริษัทย่อย</t>
  </si>
  <si>
    <t>เงินสดจ่ายเพื่อชำระเงินกู้ยืม</t>
  </si>
  <si>
    <t>เงินสดที่ผู้เช่าจ่ายเพื่อลดจำนวนหนี้สินซึ่งเกิดขึ้น</t>
  </si>
  <si>
    <t xml:space="preserve">   จากสัญญาเช่าการเงิน</t>
  </si>
  <si>
    <t>เงินปันผลจ่ายให้ผู้ถือหุ้นของบริษัท</t>
  </si>
  <si>
    <t>เงินสดรับจากหุ้นทุนออกให้ตามสิทธิ</t>
  </si>
  <si>
    <t>เงินสดและรายการเทียบเท่าเงินสดเพิ่มขึ้น (ลดลง) สุทธิ</t>
  </si>
  <si>
    <t xml:space="preserve">   ก่อนผลกระทบของอัตราแลกเปลี่ยน</t>
  </si>
  <si>
    <t>ผลกระทบของอัตราแลกเปลี่ยนที่มีต่อเงินสดและรายการ</t>
  </si>
  <si>
    <t xml:space="preserve">   เทียบเท่าเงินสด</t>
  </si>
  <si>
    <t>ซึ่งไม่ได้ใช้สิทธิ</t>
  </si>
  <si>
    <t xml:space="preserve">หนี้สูญและหนี้สงสัยจะสูญ </t>
  </si>
  <si>
    <t>4, 14</t>
  </si>
  <si>
    <t xml:space="preserve">    กำไร</t>
  </si>
  <si>
    <t xml:space="preserve">    กำไรขาดทุนเบ็ดเสร็จอื่น</t>
  </si>
  <si>
    <t>กระแสเงินสดสุทธิใช้ไปในกิจกรรมลงทุน</t>
  </si>
  <si>
    <t>สำหรับปีสิ้นสุดวันที่ 31 ธันวาคม 2561</t>
  </si>
  <si>
    <t>ยอดคงเหลือ ณ วันที่ 1 มกราคม 2561</t>
  </si>
  <si>
    <t>ยอดคงเหลือ ณ วันที่ 31 ธันวาคม 2561</t>
  </si>
  <si>
    <t>ผลต่างของอัตราแลกเปลี่ยนจากการแปลงค่า</t>
  </si>
  <si>
    <t xml:space="preserve">   หน่วยงานต่างประเทศ</t>
  </si>
  <si>
    <t xml:space="preserve">    การจัดสรรส่วนทุนให้ผู้ถือหุ้น</t>
  </si>
  <si>
    <t xml:space="preserve">    รวมการจัดสรรส่วนทุนให้ผู้ถือหุ้น</t>
  </si>
  <si>
    <t xml:space="preserve">   การจัดสรรส่วนทุนให้ผู้ถือหุ้น</t>
  </si>
  <si>
    <t>ผลประโยชน์พนักงานจ่าย</t>
  </si>
  <si>
    <t>เงินสดรับจากเงินกู้ยืมระยะยาว</t>
  </si>
  <si>
    <t>ดอกเบี้ยจ่าย</t>
  </si>
  <si>
    <t>เจ้าหนี้หมุนเวียนอื่น - ซื้ออาคารและอุปกรณ์เพิ่มขึ้น (ลดลง)</t>
  </si>
  <si>
    <t>เงินฝากประจำวางไว้เป็นหลักประกันเพิ่มขึ้น</t>
  </si>
  <si>
    <t>ขาดทุนจากอัตราแลกเปลี่ยนที่ยังไม่เกิดขึ้นจริง</t>
  </si>
  <si>
    <t>ขาดทุน (กำไร) จากการจำหน่ายอาคารและอุปกรณ์</t>
  </si>
  <si>
    <t xml:space="preserve">เงินเบิกเกินบัญชีธนาคารและเงินกู้ยืม </t>
  </si>
  <si>
    <t xml:space="preserve">เงินเบิกเกินบัญชีธนาคารและเงินกู้ยืมระยะสั้น </t>
  </si>
  <si>
    <t xml:space="preserve">   รวมการจัดสรรส่วนทุนให้ผู้ถือหุ้น</t>
  </si>
  <si>
    <t>สำหรับปีสิ้นสุดวันที่ 31 ธันวาคม 2562</t>
  </si>
  <si>
    <t>ยอดคงเหลือ ณ วันที่ 1 มกราคม 2562</t>
  </si>
  <si>
    <t>ยอดคงเหลือ ณ วันที่ 31 ธันวาคม 2562</t>
  </si>
  <si>
    <t>หนี้สินที่เกิดจากสัญญา</t>
  </si>
  <si>
    <t>10, 12</t>
  </si>
  <si>
    <t>11, 12</t>
  </si>
  <si>
    <t>4, 13</t>
  </si>
  <si>
    <t>4, 20</t>
  </si>
  <si>
    <t xml:space="preserve">กระแสเงินสดสุทธิได้มาจาก (ใช้ไปใน) กิจกรรมดำเนินงาน </t>
  </si>
  <si>
    <t xml:space="preserve">   จากสถาบันการเงินเพิ่มขึ้น (ลดลง)</t>
  </si>
  <si>
    <t>หนี้สินตามสัญญาเช่าการเงินเพิ่มขึ้น</t>
  </si>
  <si>
    <t>กระแสเงินสดสุทธิได้มาจาก (ใช้ไปใน) กิจกรรมจัดหาเงิน</t>
  </si>
  <si>
    <t>4, 19</t>
  </si>
  <si>
    <t>ประมาณการหนี้สินต้นทุนการรื้อถอนสินทรัพย์เพิ่มขึ้น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</si>
</sst>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1" formatCode="_(* #,##0_);_(* \(#,##0\);_(* &quot;-&quot;_);_(@_)"/>
    <numFmt numFmtId="43" formatCode="_(* #,##0.00_);_(* \(#,##0.00\);_(* &quot;-&quot;??_);_(@_)"/>
    <numFmt numFmtId="164" formatCode="#,##0\ ;\(#,##0\)"/>
    <numFmt numFmtId="165" formatCode="#,##0.00\ ;\(#,##0.00\)"/>
    <numFmt numFmtId="166" formatCode="_(* #,##0_);_(* \(#,##0\);_(* &quot;-&quot;??_);_(@_)"/>
    <numFmt numFmtId="167" formatCode="_-* #,##0_-;\-* #,##0_-;_-* &quot;-&quot;??_-;_-@_-"/>
    <numFmt numFmtId="168" formatCode="_(* #,##0.00_);_(* \(#,##0.00\);_(* &quot;-&quot;_);_(@_)"/>
  </numFmts>
  <fonts count="18" x14ac:knownFonts="1">
    <font>
      <sz val="16"/>
      <name val="Angsana New"/>
      <family val="1"/>
    </font>
    <font>
      <sz val="10"/>
      <name val="Arial"/>
      <family val="2"/>
    </font>
    <font>
      <b/>
      <sz val="17"/>
      <name val="Angsana New"/>
      <family val="1"/>
    </font>
    <font>
      <b/>
      <sz val="16"/>
      <name val="Angsana New"/>
      <family val="1"/>
    </font>
    <font>
      <sz val="8"/>
      <name val="Arial"/>
      <family val="2"/>
    </font>
    <font>
      <i/>
      <sz val="16"/>
      <name val="Angsana New"/>
      <family val="1"/>
    </font>
    <font>
      <sz val="16"/>
      <name val="Angsana New"/>
      <family val="1"/>
    </font>
    <font>
      <b/>
      <sz val="15"/>
      <name val="Angsana New"/>
      <family val="1"/>
    </font>
    <font>
      <i/>
      <sz val="15"/>
      <name val="Angsana New"/>
      <family val="1"/>
    </font>
    <font>
      <sz val="15"/>
      <name val="Angsana New"/>
      <family val="1"/>
    </font>
    <font>
      <b/>
      <i/>
      <sz val="15"/>
      <name val="Angsana New"/>
      <family val="1"/>
    </font>
    <font>
      <sz val="10"/>
      <name val="Arial"/>
      <family val="2"/>
    </font>
    <font>
      <sz val="10"/>
      <name val="Angsana New"/>
      <family val="1"/>
    </font>
    <font>
      <i/>
      <sz val="10"/>
      <name val="Angsana New"/>
      <family val="1"/>
    </font>
    <font>
      <b/>
      <sz val="10"/>
      <name val="Angsana New"/>
      <family val="1"/>
    </font>
    <font>
      <sz val="11"/>
      <name val="Times New Roman"/>
      <family val="1"/>
    </font>
    <font>
      <sz val="15"/>
      <color theme="1"/>
      <name val="Angsana New"/>
      <family val="1"/>
    </font>
    <font>
      <b/>
      <sz val="11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216">
    <xf numFmtId="0" fontId="0" fillId="0" borderId="0" xfId="0"/>
    <xf numFmtId="0" fontId="2" fillId="0" borderId="0" xfId="0" applyFont="1" applyBorder="1" applyAlignment="1"/>
    <xf numFmtId="0" fontId="0" fillId="0" borderId="0" xfId="0" applyBorder="1" applyAlignment="1"/>
    <xf numFmtId="0" fontId="3" fillId="0" borderId="0" xfId="0" applyFont="1" applyBorder="1" applyAlignment="1"/>
    <xf numFmtId="0" fontId="5" fillId="0" borderId="0" xfId="0" applyFont="1" applyBorder="1" applyAlignment="1"/>
    <xf numFmtId="0" fontId="6" fillId="0" borderId="0" xfId="0" applyFont="1" applyBorder="1" applyAlignment="1"/>
    <xf numFmtId="0" fontId="7" fillId="0" borderId="0" xfId="0" applyFont="1" applyBorder="1" applyAlignment="1"/>
    <xf numFmtId="0" fontId="9" fillId="0" borderId="0" xfId="0" applyFont="1" applyBorder="1" applyAlignment="1">
      <alignment horizontal="right"/>
    </xf>
    <xf numFmtId="0" fontId="9" fillId="0" borderId="0" xfId="0" applyFont="1" applyBorder="1" applyAlignment="1">
      <alignment horizontal="center"/>
    </xf>
    <xf numFmtId="0" fontId="9" fillId="0" borderId="0" xfId="0" applyFont="1" applyBorder="1" applyAlignment="1">
      <alignment horizontal="justify"/>
    </xf>
    <xf numFmtId="0" fontId="10" fillId="0" borderId="0" xfId="0" applyFont="1" applyBorder="1" applyAlignment="1"/>
    <xf numFmtId="164" fontId="9" fillId="0" borderId="0" xfId="0" applyNumberFormat="1" applyFont="1" applyBorder="1" applyAlignment="1">
      <alignment horizontal="right"/>
    </xf>
    <xf numFmtId="0" fontId="9" fillId="0" borderId="0" xfId="0" applyFont="1" applyBorder="1" applyAlignment="1"/>
    <xf numFmtId="164" fontId="7" fillId="0" borderId="0" xfId="0" applyNumberFormat="1" applyFont="1" applyBorder="1" applyAlignment="1">
      <alignment horizontal="right"/>
    </xf>
    <xf numFmtId="0" fontId="9" fillId="0" borderId="0" xfId="0" applyFont="1" applyFill="1" applyBorder="1" applyAlignment="1"/>
    <xf numFmtId="0" fontId="8" fillId="0" borderId="0" xfId="0" applyFont="1" applyBorder="1" applyAlignment="1"/>
    <xf numFmtId="0" fontId="8" fillId="0" borderId="0" xfId="0" applyFont="1" applyBorder="1" applyAlignment="1">
      <alignment horizontal="right"/>
    </xf>
    <xf numFmtId="164" fontId="9" fillId="0" borderId="0" xfId="0" applyNumberFormat="1" applyFont="1" applyBorder="1" applyAlignment="1"/>
    <xf numFmtId="164" fontId="7" fillId="0" borderId="0" xfId="0" applyNumberFormat="1" applyFont="1" applyBorder="1" applyAlignment="1"/>
    <xf numFmtId="0" fontId="9" fillId="0" borderId="0" xfId="0" applyFont="1" applyAlignment="1"/>
    <xf numFmtId="0" fontId="9" fillId="0" borderId="0" xfId="0" applyFont="1" applyAlignment="1">
      <alignment horizontal="center"/>
    </xf>
    <xf numFmtId="0" fontId="7" fillId="0" borderId="0" xfId="0" applyFont="1" applyAlignment="1"/>
    <xf numFmtId="0" fontId="8" fillId="0" borderId="0" xfId="0" applyFont="1" applyAlignment="1">
      <alignment horizontal="center"/>
    </xf>
    <xf numFmtId="164" fontId="9" fillId="0" borderId="0" xfId="0" applyNumberFormat="1" applyFont="1" applyAlignment="1">
      <alignment horizontal="right"/>
    </xf>
    <xf numFmtId="164" fontId="9" fillId="0" borderId="0" xfId="0" applyNumberFormat="1" applyFont="1" applyAlignment="1"/>
    <xf numFmtId="0" fontId="8" fillId="0" borderId="0" xfId="0" applyFont="1" applyAlignment="1"/>
    <xf numFmtId="164" fontId="9" fillId="0" borderId="1" xfId="0" applyNumberFormat="1" applyFont="1" applyBorder="1" applyAlignment="1">
      <alignment horizontal="right"/>
    </xf>
    <xf numFmtId="164" fontId="7" fillId="0" borderId="2" xfId="0" applyNumberFormat="1" applyFont="1" applyFill="1" applyBorder="1" applyAlignment="1">
      <alignment horizontal="right"/>
    </xf>
    <xf numFmtId="164" fontId="9" fillId="0" borderId="0" xfId="0" applyNumberFormat="1" applyFont="1" applyFill="1" applyBorder="1" applyAlignment="1">
      <alignment horizontal="right"/>
    </xf>
    <xf numFmtId="164" fontId="7" fillId="0" borderId="3" xfId="0" applyNumberFormat="1" applyFont="1" applyFill="1" applyBorder="1" applyAlignment="1">
      <alignment horizontal="right"/>
    </xf>
    <xf numFmtId="0" fontId="7" fillId="0" borderId="0" xfId="0" applyFont="1" applyFill="1" applyBorder="1" applyAlignment="1"/>
    <xf numFmtId="165" fontId="9" fillId="0" borderId="0" xfId="0" applyNumberFormat="1" applyFont="1" applyBorder="1" applyAlignment="1">
      <alignment horizontal="right"/>
    </xf>
    <xf numFmtId="0" fontId="10" fillId="0" borderId="0" xfId="0" applyFont="1" applyAlignment="1"/>
    <xf numFmtId="0" fontId="9" fillId="0" borderId="0" xfId="0" applyFont="1" applyBorder="1" applyAlignment="1">
      <alignment horizontal="left"/>
    </xf>
    <xf numFmtId="0" fontId="9" fillId="0" borderId="0" xfId="0" applyFont="1" applyFill="1" applyAlignment="1">
      <alignment horizontal="left"/>
    </xf>
    <xf numFmtId="166" fontId="9" fillId="0" borderId="0" xfId="1" applyNumberFormat="1" applyFont="1" applyBorder="1" applyAlignment="1">
      <alignment horizontal="right"/>
    </xf>
    <xf numFmtId="166" fontId="9" fillId="0" borderId="0" xfId="1" applyNumberFormat="1" applyFont="1" applyFill="1" applyAlignment="1">
      <alignment horizontal="left"/>
    </xf>
    <xf numFmtId="166" fontId="8" fillId="0" borderId="0" xfId="1" applyNumberFormat="1" applyFont="1" applyBorder="1" applyAlignment="1">
      <alignment horizontal="center"/>
    </xf>
    <xf numFmtId="166" fontId="9" fillId="0" borderId="0" xfId="1" applyNumberFormat="1" applyFont="1" applyBorder="1" applyAlignment="1"/>
    <xf numFmtId="166" fontId="9" fillId="0" borderId="0" xfId="1" applyNumberFormat="1" applyFont="1" applyBorder="1" applyAlignment="1">
      <alignment horizontal="center"/>
    </xf>
    <xf numFmtId="164" fontId="7" fillId="0" borderId="0" xfId="0" applyNumberFormat="1" applyFont="1" applyFill="1" applyBorder="1" applyAlignment="1">
      <alignment horizontal="right"/>
    </xf>
    <xf numFmtId="0" fontId="8" fillId="0" borderId="0" xfId="0" applyFont="1" applyBorder="1" applyAlignment="1">
      <alignment horizontal="left"/>
    </xf>
    <xf numFmtId="0" fontId="9" fillId="0" borderId="0" xfId="0" applyFont="1" applyFill="1" applyAlignment="1"/>
    <xf numFmtId="166" fontId="7" fillId="0" borderId="0" xfId="1" applyNumberFormat="1" applyFont="1" applyBorder="1" applyAlignment="1">
      <alignment horizontal="center"/>
    </xf>
    <xf numFmtId="164" fontId="9" fillId="0" borderId="0" xfId="0" applyNumberFormat="1" applyFont="1" applyBorder="1"/>
    <xf numFmtId="164" fontId="7" fillId="0" borderId="0" xfId="0" applyNumberFormat="1" applyFont="1" applyAlignment="1"/>
    <xf numFmtId="166" fontId="9" fillId="0" borderId="3" xfId="1" applyNumberFormat="1" applyFont="1" applyBorder="1" applyAlignment="1">
      <alignment horizontal="center"/>
    </xf>
    <xf numFmtId="43" fontId="9" fillId="0" borderId="0" xfId="1" applyFont="1" applyAlignment="1"/>
    <xf numFmtId="43" fontId="7" fillId="0" borderId="0" xfId="1" applyFont="1" applyBorder="1" applyAlignment="1">
      <alignment horizontal="center"/>
    </xf>
    <xf numFmtId="166" fontId="9" fillId="0" borderId="0" xfId="1" applyNumberFormat="1" applyFont="1" applyAlignment="1">
      <alignment horizontal="center"/>
    </xf>
    <xf numFmtId="166" fontId="7" fillId="0" borderId="2" xfId="1" applyNumberFormat="1" applyFont="1" applyBorder="1" applyAlignment="1">
      <alignment horizontal="center"/>
    </xf>
    <xf numFmtId="164" fontId="7" fillId="0" borderId="0" xfId="0" applyNumberFormat="1" applyFont="1" applyBorder="1"/>
    <xf numFmtId="164" fontId="7" fillId="0" borderId="4" xfId="0" applyNumberFormat="1" applyFont="1" applyBorder="1" applyAlignment="1"/>
    <xf numFmtId="166" fontId="9" fillId="0" borderId="0" xfId="0" applyNumberFormat="1" applyFont="1" applyBorder="1"/>
    <xf numFmtId="0" fontId="9" fillId="0" borderId="0" xfId="0" applyFont="1" applyFill="1" applyBorder="1" applyAlignment="1">
      <alignment horizontal="center"/>
    </xf>
    <xf numFmtId="0" fontId="9" fillId="0" borderId="0" xfId="0" applyFont="1" applyFill="1" applyAlignment="1">
      <alignment horizontal="center"/>
    </xf>
    <xf numFmtId="43" fontId="7" fillId="0" borderId="0" xfId="1" applyFont="1" applyFill="1" applyBorder="1" applyAlignment="1">
      <alignment horizontal="center"/>
    </xf>
    <xf numFmtId="43" fontId="9" fillId="0" borderId="0" xfId="1" applyFont="1" applyBorder="1" applyAlignment="1">
      <alignment horizontal="center"/>
    </xf>
    <xf numFmtId="43" fontId="7" fillId="0" borderId="2" xfId="1" applyFont="1" applyBorder="1" applyAlignment="1">
      <alignment horizontal="center"/>
    </xf>
    <xf numFmtId="43" fontId="7" fillId="0" borderId="5" xfId="1" applyFont="1" applyBorder="1" applyAlignment="1">
      <alignment horizontal="center"/>
    </xf>
    <xf numFmtId="166" fontId="7" fillId="0" borderId="5" xfId="1" applyNumberFormat="1" applyFont="1" applyBorder="1" applyAlignment="1"/>
    <xf numFmtId="0" fontId="7" fillId="0" borderId="0" xfId="0" applyFont="1" applyFill="1" applyBorder="1" applyAlignment="1">
      <alignment horizontal="center"/>
    </xf>
    <xf numFmtId="0" fontId="7" fillId="0" borderId="0" xfId="0" applyFont="1" applyFill="1" applyAlignment="1">
      <alignment horizontal="left"/>
    </xf>
    <xf numFmtId="164" fontId="7" fillId="0" borderId="1" xfId="0" applyNumberFormat="1" applyFont="1" applyFill="1" applyBorder="1" applyAlignment="1">
      <alignment horizontal="right"/>
    </xf>
    <xf numFmtId="165" fontId="9" fillId="0" borderId="0" xfId="0" applyNumberFormat="1" applyFont="1" applyFill="1" applyBorder="1" applyAlignment="1">
      <alignment horizontal="right"/>
    </xf>
    <xf numFmtId="43" fontId="9" fillId="0" borderId="0" xfId="1" applyFont="1" applyBorder="1" applyAlignment="1">
      <alignment horizontal="right"/>
    </xf>
    <xf numFmtId="0" fontId="8" fillId="0" borderId="0" xfId="0" applyFont="1" applyBorder="1" applyAlignment="1">
      <alignment horizontal="center"/>
    </xf>
    <xf numFmtId="0" fontId="8" fillId="0" borderId="0" xfId="0" applyFont="1" applyFill="1" applyBorder="1" applyAlignment="1">
      <alignment horizontal="center"/>
    </xf>
    <xf numFmtId="164" fontId="7" fillId="0" borderId="0" xfId="0" applyNumberFormat="1" applyFont="1" applyFill="1" applyBorder="1" applyAlignment="1"/>
    <xf numFmtId="166" fontId="7" fillId="0" borderId="0" xfId="1" applyNumberFormat="1" applyFont="1" applyFill="1" applyBorder="1" applyAlignment="1">
      <alignment horizontal="center"/>
    </xf>
    <xf numFmtId="164" fontId="9" fillId="0" borderId="0" xfId="0" applyNumberFormat="1" applyFont="1" applyFill="1" applyBorder="1"/>
    <xf numFmtId="166" fontId="9" fillId="0" borderId="0" xfId="1" applyNumberFormat="1" applyFont="1" applyFill="1" applyAlignment="1">
      <alignment horizontal="center"/>
    </xf>
    <xf numFmtId="164" fontId="7" fillId="0" borderId="0" xfId="0" applyNumberFormat="1" applyFont="1" applyFill="1" applyBorder="1"/>
    <xf numFmtId="166" fontId="7" fillId="0" borderId="0" xfId="1" applyNumberFormat="1" applyFont="1" applyBorder="1" applyAlignment="1"/>
    <xf numFmtId="43" fontId="7" fillId="0" borderId="5" xfId="1" applyFont="1" applyFill="1" applyBorder="1" applyAlignment="1">
      <alignment horizontal="center"/>
    </xf>
    <xf numFmtId="164" fontId="7" fillId="0" borderId="0" xfId="0" applyNumberFormat="1" applyFont="1" applyFill="1" applyAlignment="1"/>
    <xf numFmtId="0" fontId="7" fillId="0" borderId="0" xfId="0" applyFont="1" applyBorder="1" applyAlignment="1">
      <alignment horizontal="center"/>
    </xf>
    <xf numFmtId="0" fontId="9" fillId="0" borderId="0" xfId="0" quotePrefix="1" applyFont="1" applyBorder="1" applyAlignment="1"/>
    <xf numFmtId="0" fontId="0" fillId="0" borderId="0" xfId="0" applyFont="1" applyBorder="1" applyAlignment="1"/>
    <xf numFmtId="164" fontId="8" fillId="0" borderId="0" xfId="0" applyNumberFormat="1" applyFont="1" applyBorder="1" applyAlignment="1">
      <alignment horizontal="center"/>
    </xf>
    <xf numFmtId="37" fontId="9" fillId="0" borderId="0" xfId="0" applyNumberFormat="1" applyFont="1" applyFill="1" applyBorder="1" applyAlignment="1">
      <alignment horizontal="right"/>
    </xf>
    <xf numFmtId="0" fontId="9" fillId="0" borderId="0" xfId="0" applyFont="1" applyFill="1" applyBorder="1" applyAlignment="1">
      <alignment horizontal="right"/>
    </xf>
    <xf numFmtId="43" fontId="9" fillId="0" borderId="0" xfId="1" applyFont="1" applyFill="1" applyBorder="1" applyAlignment="1">
      <alignment horizontal="right"/>
    </xf>
    <xf numFmtId="166" fontId="9" fillId="0" borderId="0" xfId="1" applyNumberFormat="1" applyFont="1" applyFill="1" applyBorder="1" applyAlignment="1"/>
    <xf numFmtId="166" fontId="9" fillId="0" borderId="0" xfId="1" applyNumberFormat="1" applyFont="1" applyFill="1" applyBorder="1" applyAlignment="1">
      <alignment horizontal="center"/>
    </xf>
    <xf numFmtId="0" fontId="8" fillId="0" borderId="0" xfId="0" applyFont="1" applyFill="1" applyBorder="1" applyAlignment="1"/>
    <xf numFmtId="37" fontId="9" fillId="0" borderId="0" xfId="0" applyNumberFormat="1" applyFont="1" applyFill="1" applyBorder="1" applyAlignment="1"/>
    <xf numFmtId="166" fontId="9" fillId="0" borderId="0" xfId="1" quotePrefix="1" applyNumberFormat="1" applyFont="1" applyFill="1" applyAlignment="1">
      <alignment horizontal="center"/>
    </xf>
    <xf numFmtId="166" fontId="9" fillId="0" borderId="0" xfId="1" applyNumberFormat="1" applyFont="1" applyFill="1" applyAlignment="1"/>
    <xf numFmtId="166" fontId="8" fillId="0" borderId="0" xfId="1" applyNumberFormat="1" applyFont="1" applyFill="1" applyAlignment="1">
      <alignment horizontal="center"/>
    </xf>
    <xf numFmtId="0" fontId="8" fillId="0" borderId="0" xfId="0" applyFont="1" applyFill="1" applyAlignment="1">
      <alignment horizontal="center"/>
    </xf>
    <xf numFmtId="166" fontId="9" fillId="0" borderId="0" xfId="1" applyNumberFormat="1" applyFont="1" applyFill="1" applyBorder="1" applyAlignment="1">
      <alignment horizontal="right"/>
    </xf>
    <xf numFmtId="166" fontId="9" fillId="0" borderId="3" xfId="1" applyNumberFormat="1" applyFont="1" applyFill="1" applyBorder="1" applyAlignment="1">
      <alignment horizontal="center"/>
    </xf>
    <xf numFmtId="166" fontId="9" fillId="0" borderId="0" xfId="1" applyNumberFormat="1" applyFont="1" applyFill="1" applyBorder="1" applyAlignment="1">
      <alignment horizontal="left"/>
    </xf>
    <xf numFmtId="166" fontId="6" fillId="0" borderId="0" xfId="1" applyNumberFormat="1" applyFont="1" applyBorder="1" applyAlignment="1"/>
    <xf numFmtId="166" fontId="7" fillId="0" borderId="3" xfId="1" applyNumberFormat="1" applyFont="1" applyFill="1" applyBorder="1" applyAlignment="1">
      <alignment horizontal="right"/>
    </xf>
    <xf numFmtId="166" fontId="7" fillId="0" borderId="0" xfId="1" applyNumberFormat="1" applyFont="1" applyFill="1" applyBorder="1" applyAlignment="1">
      <alignment horizontal="right"/>
    </xf>
    <xf numFmtId="166" fontId="0" fillId="0" borderId="0" xfId="1" applyNumberFormat="1" applyFont="1" applyBorder="1" applyAlignment="1"/>
    <xf numFmtId="166" fontId="9" fillId="0" borderId="0" xfId="1" applyNumberFormat="1" applyFont="1" applyFill="1" applyAlignment="1">
      <alignment horizontal="right"/>
    </xf>
    <xf numFmtId="166" fontId="9" fillId="0" borderId="3" xfId="1" applyNumberFormat="1" applyFont="1" applyFill="1" applyBorder="1" applyAlignment="1">
      <alignment horizontal="right"/>
    </xf>
    <xf numFmtId="0" fontId="9" fillId="0" borderId="3" xfId="0" applyFont="1" applyBorder="1" applyAlignment="1">
      <alignment horizontal="center"/>
    </xf>
    <xf numFmtId="164" fontId="9" fillId="0" borderId="0" xfId="0" applyNumberFormat="1" applyFont="1" applyFill="1" applyBorder="1" applyAlignment="1"/>
    <xf numFmtId="0" fontId="10" fillId="0" borderId="0" xfId="0" applyFont="1" applyFill="1" applyAlignment="1"/>
    <xf numFmtId="43" fontId="9" fillId="0" borderId="0" xfId="1" applyFont="1" applyFill="1" applyBorder="1" applyAlignment="1"/>
    <xf numFmtId="0" fontId="14" fillId="0" borderId="0" xfId="0" applyFont="1" applyFill="1" applyAlignment="1">
      <alignment horizontal="left"/>
    </xf>
    <xf numFmtId="0" fontId="13" fillId="0" borderId="0" xfId="0" applyFont="1" applyAlignment="1">
      <alignment horizontal="center"/>
    </xf>
    <xf numFmtId="0" fontId="12" fillId="0" borderId="0" xfId="0" applyFont="1" applyAlignment="1"/>
    <xf numFmtId="166" fontId="14" fillId="0" borderId="0" xfId="1" applyNumberFormat="1" applyFont="1" applyFill="1" applyBorder="1" applyAlignment="1">
      <alignment horizontal="center"/>
    </xf>
    <xf numFmtId="0" fontId="12" fillId="0" borderId="0" xfId="0" applyFont="1" applyFill="1" applyBorder="1" applyAlignment="1"/>
    <xf numFmtId="164" fontId="12" fillId="0" borderId="0" xfId="0" applyNumberFormat="1" applyFont="1" applyFill="1" applyBorder="1"/>
    <xf numFmtId="166" fontId="9" fillId="0" borderId="0" xfId="1" applyNumberFormat="1" applyFont="1" applyFill="1" applyBorder="1"/>
    <xf numFmtId="164" fontId="14" fillId="0" borderId="0" xfId="0" applyNumberFormat="1" applyFont="1" applyFill="1" applyBorder="1"/>
    <xf numFmtId="0" fontId="9" fillId="0" borderId="0" xfId="0" applyFont="1" applyBorder="1" applyAlignment="1">
      <alignment horizontal="center" vertical="center"/>
    </xf>
    <xf numFmtId="0" fontId="9" fillId="0" borderId="0" xfId="0" applyFont="1" applyFill="1" applyAlignment="1">
      <alignment horizontal="center" vertical="center"/>
    </xf>
    <xf numFmtId="167" fontId="9" fillId="0" borderId="0" xfId="0" applyNumberFormat="1" applyFont="1" applyBorder="1" applyAlignment="1">
      <alignment horizontal="right"/>
    </xf>
    <xf numFmtId="167" fontId="9" fillId="0" borderId="0" xfId="0" applyNumberFormat="1" applyFont="1" applyFill="1" applyBorder="1" applyAlignment="1">
      <alignment horizontal="right"/>
    </xf>
    <xf numFmtId="41" fontId="9" fillId="0" borderId="0" xfId="0" applyNumberFormat="1" applyFont="1" applyBorder="1" applyAlignment="1">
      <alignment horizontal="right"/>
    </xf>
    <xf numFmtId="41" fontId="0" fillId="0" borderId="0" xfId="0" applyNumberFormat="1" applyFont="1" applyBorder="1" applyAlignment="1"/>
    <xf numFmtId="41" fontId="9" fillId="0" borderId="0" xfId="0" applyNumberFormat="1" applyFont="1" applyFill="1" applyBorder="1" applyAlignment="1">
      <alignment horizontal="right"/>
    </xf>
    <xf numFmtId="41" fontId="9" fillId="0" borderId="0" xfId="0" applyNumberFormat="1" applyFont="1" applyBorder="1" applyAlignment="1"/>
    <xf numFmtId="41" fontId="9" fillId="0" borderId="0" xfId="0" applyNumberFormat="1" applyFont="1" applyFill="1" applyBorder="1" applyAlignment="1"/>
    <xf numFmtId="41" fontId="9" fillId="0" borderId="1" xfId="0" applyNumberFormat="1" applyFont="1" applyBorder="1" applyAlignment="1">
      <alignment horizontal="right"/>
    </xf>
    <xf numFmtId="41" fontId="9" fillId="0" borderId="0" xfId="1" applyNumberFormat="1" applyFont="1" applyFill="1" applyBorder="1" applyAlignment="1">
      <alignment horizontal="right"/>
    </xf>
    <xf numFmtId="41" fontId="9" fillId="0" borderId="3" xfId="1" applyNumberFormat="1" applyFont="1" applyBorder="1" applyAlignment="1">
      <alignment horizontal="center"/>
    </xf>
    <xf numFmtId="41" fontId="9" fillId="0" borderId="3" xfId="1" applyNumberFormat="1" applyFont="1" applyFill="1" applyBorder="1" applyAlignment="1">
      <alignment horizontal="right"/>
    </xf>
    <xf numFmtId="166" fontId="9" fillId="0" borderId="3" xfId="1" applyNumberFormat="1" applyFont="1" applyFill="1" applyBorder="1" applyAlignment="1"/>
    <xf numFmtId="166" fontId="7" fillId="0" borderId="2" xfId="1" applyNumberFormat="1" applyFont="1" applyFill="1" applyBorder="1" applyAlignment="1">
      <alignment horizontal="right"/>
    </xf>
    <xf numFmtId="166" fontId="7" fillId="0" borderId="0" xfId="1" applyNumberFormat="1" applyFont="1" applyAlignment="1"/>
    <xf numFmtId="166" fontId="7" fillId="0" borderId="0" xfId="1" applyNumberFormat="1" applyFont="1" applyFill="1" applyAlignment="1"/>
    <xf numFmtId="166" fontId="7" fillId="0" borderId="0" xfId="0" applyNumberFormat="1" applyFont="1" applyAlignment="1"/>
    <xf numFmtId="49" fontId="7" fillId="0" borderId="0" xfId="0" applyNumberFormat="1" applyFont="1" applyFill="1" applyBorder="1" applyAlignment="1"/>
    <xf numFmtId="49" fontId="9" fillId="0" borderId="0" xfId="0" applyNumberFormat="1" applyFont="1" applyFill="1" applyBorder="1" applyAlignment="1"/>
    <xf numFmtId="49" fontId="16" fillId="0" borderId="0" xfId="0" applyNumberFormat="1" applyFont="1" applyFill="1" applyBorder="1" applyAlignment="1"/>
    <xf numFmtId="166" fontId="9" fillId="0" borderId="0" xfId="1" applyNumberFormat="1" applyFont="1" applyFill="1"/>
    <xf numFmtId="41" fontId="9" fillId="0" borderId="0" xfId="1" applyNumberFormat="1" applyFont="1" applyFill="1" applyBorder="1" applyAlignment="1">
      <alignment horizontal="center"/>
    </xf>
    <xf numFmtId="41" fontId="9" fillId="0" borderId="0" xfId="0" applyNumberFormat="1" applyFont="1" applyAlignment="1"/>
    <xf numFmtId="43" fontId="9" fillId="0" borderId="0" xfId="0" applyNumberFormat="1" applyFont="1" applyAlignment="1"/>
    <xf numFmtId="43" fontId="9" fillId="0" borderId="0" xfId="1" applyFont="1" applyFill="1" applyAlignment="1"/>
    <xf numFmtId="43" fontId="9" fillId="0" borderId="0" xfId="0" applyNumberFormat="1" applyFont="1" applyFill="1" applyAlignment="1"/>
    <xf numFmtId="168" fontId="15" fillId="0" borderId="0" xfId="0" applyNumberFormat="1" applyFont="1" applyFill="1" applyBorder="1"/>
    <xf numFmtId="164" fontId="9" fillId="0" borderId="0" xfId="0" applyNumberFormat="1" applyFont="1" applyFill="1" applyAlignment="1"/>
    <xf numFmtId="166" fontId="7" fillId="0" borderId="0" xfId="1" applyNumberFormat="1" applyFont="1" applyBorder="1" applyAlignment="1">
      <alignment horizontal="left" indent="1"/>
    </xf>
    <xf numFmtId="43" fontId="7" fillId="0" borderId="0" xfId="1" applyFont="1" applyFill="1" applyAlignment="1"/>
    <xf numFmtId="41" fontId="0" fillId="0" borderId="0" xfId="0" applyNumberFormat="1" applyFont="1" applyFill="1" applyBorder="1" applyAlignment="1"/>
    <xf numFmtId="167" fontId="9" fillId="0" borderId="0" xfId="1" applyNumberFormat="1" applyFont="1" applyFill="1" applyBorder="1" applyAlignment="1">
      <alignment horizontal="center"/>
    </xf>
    <xf numFmtId="0" fontId="7" fillId="0" borderId="0" xfId="0" applyFont="1" applyFill="1" applyAlignment="1"/>
    <xf numFmtId="41" fontId="9" fillId="0" borderId="0" xfId="0" applyNumberFormat="1" applyFont="1" applyFill="1" applyAlignment="1"/>
    <xf numFmtId="0" fontId="10" fillId="0" borderId="0" xfId="0" applyFont="1" applyFill="1" applyAlignment="1">
      <alignment horizontal="center"/>
    </xf>
    <xf numFmtId="166" fontId="7" fillId="0" borderId="2" xfId="1" applyNumberFormat="1" applyFont="1" applyFill="1" applyBorder="1" applyAlignment="1"/>
    <xf numFmtId="166" fontId="7" fillId="0" borderId="0" xfId="1" applyNumberFormat="1" applyFont="1" applyFill="1" applyBorder="1" applyAlignment="1"/>
    <xf numFmtId="166" fontId="8" fillId="0" borderId="0" xfId="1" applyNumberFormat="1" applyFont="1" applyFill="1" applyBorder="1" applyAlignment="1">
      <alignment horizontal="center"/>
    </xf>
    <xf numFmtId="164" fontId="7" fillId="0" borderId="4" xfId="0" applyNumberFormat="1" applyFont="1" applyFill="1" applyBorder="1" applyAlignment="1"/>
    <xf numFmtId="166" fontId="7" fillId="0" borderId="0" xfId="0" applyNumberFormat="1" applyFont="1" applyBorder="1"/>
    <xf numFmtId="166" fontId="7" fillId="0" borderId="4" xfId="1" applyNumberFormat="1" applyFont="1" applyFill="1" applyBorder="1" applyAlignment="1">
      <alignment horizontal="right"/>
    </xf>
    <xf numFmtId="166" fontId="9" fillId="0" borderId="0" xfId="0" applyNumberFormat="1" applyFont="1" applyFill="1" applyBorder="1" applyAlignment="1"/>
    <xf numFmtId="37" fontId="7" fillId="0" borderId="0" xfId="0" applyNumberFormat="1" applyFont="1" applyFill="1" applyBorder="1" applyAlignment="1">
      <alignment horizontal="right"/>
    </xf>
    <xf numFmtId="166" fontId="7" fillId="0" borderId="1" xfId="1" applyNumberFormat="1" applyFont="1" applyFill="1" applyBorder="1"/>
    <xf numFmtId="166" fontId="9" fillId="0" borderId="3" xfId="1" applyNumberFormat="1" applyFont="1" applyFill="1" applyBorder="1"/>
    <xf numFmtId="49" fontId="10" fillId="0" borderId="0" xfId="0" applyNumberFormat="1" applyFont="1" applyFill="1" applyBorder="1" applyAlignment="1"/>
    <xf numFmtId="165" fontId="7" fillId="0" borderId="0" xfId="0" applyNumberFormat="1" applyFont="1" applyFill="1" applyBorder="1" applyAlignment="1">
      <alignment horizontal="right"/>
    </xf>
    <xf numFmtId="41" fontId="9" fillId="0" borderId="0" xfId="1" applyNumberFormat="1" applyFont="1" applyBorder="1" applyAlignment="1">
      <alignment horizontal="center"/>
    </xf>
    <xf numFmtId="166" fontId="0" fillId="0" borderId="0" xfId="1" applyNumberFormat="1" applyFont="1" applyFill="1" applyBorder="1" applyAlignment="1"/>
    <xf numFmtId="166" fontId="7" fillId="0" borderId="3" xfId="1" applyNumberFormat="1" applyFont="1" applyFill="1" applyBorder="1" applyAlignment="1">
      <alignment horizontal="center"/>
    </xf>
    <xf numFmtId="164" fontId="0" fillId="0" borderId="0" xfId="0" applyNumberFormat="1" applyFont="1" applyBorder="1" applyAlignment="1"/>
    <xf numFmtId="168" fontId="7" fillId="0" borderId="1" xfId="0" applyNumberFormat="1" applyFont="1" applyFill="1" applyBorder="1" applyAlignment="1">
      <alignment horizontal="right"/>
    </xf>
    <xf numFmtId="41" fontId="9" fillId="0" borderId="0" xfId="1" applyNumberFormat="1" applyFont="1" applyBorder="1" applyAlignment="1">
      <alignment horizontal="left" indent="1"/>
    </xf>
    <xf numFmtId="41" fontId="7" fillId="0" borderId="2" xfId="0" applyNumberFormat="1" applyFont="1" applyBorder="1" applyAlignment="1">
      <alignment horizontal="right"/>
    </xf>
    <xf numFmtId="41" fontId="7" fillId="0" borderId="0" xfId="0" applyNumberFormat="1" applyFont="1" applyBorder="1" applyAlignment="1">
      <alignment horizontal="right"/>
    </xf>
    <xf numFmtId="41" fontId="9" fillId="0" borderId="3" xfId="0" applyNumberFormat="1" applyFont="1" applyFill="1" applyBorder="1" applyAlignment="1">
      <alignment horizontal="right"/>
    </xf>
    <xf numFmtId="41" fontId="7" fillId="0" borderId="4" xfId="0" applyNumberFormat="1" applyFont="1" applyFill="1" applyBorder="1" applyAlignment="1">
      <alignment horizontal="right"/>
    </xf>
    <xf numFmtId="41" fontId="7" fillId="0" borderId="3" xfId="0" applyNumberFormat="1" applyFont="1" applyFill="1" applyBorder="1" applyAlignment="1">
      <alignment horizontal="right"/>
    </xf>
    <xf numFmtId="41" fontId="9" fillId="0" borderId="3" xfId="1" applyNumberFormat="1" applyFont="1" applyBorder="1" applyAlignment="1"/>
    <xf numFmtId="41" fontId="9" fillId="0" borderId="0" xfId="1" applyNumberFormat="1" applyFont="1" applyBorder="1" applyAlignment="1"/>
    <xf numFmtId="41" fontId="7" fillId="0" borderId="3" xfId="1" applyNumberFormat="1" applyFont="1" applyBorder="1" applyAlignment="1"/>
    <xf numFmtId="41" fontId="7" fillId="0" borderId="1" xfId="0" applyNumberFormat="1" applyFont="1" applyFill="1" applyBorder="1" applyAlignment="1">
      <alignment horizontal="right"/>
    </xf>
    <xf numFmtId="41" fontId="7" fillId="0" borderId="2" xfId="0" applyNumberFormat="1" applyFont="1" applyFill="1" applyBorder="1" applyAlignment="1">
      <alignment horizontal="right"/>
    </xf>
    <xf numFmtId="41" fontId="7" fillId="0" borderId="0" xfId="0" applyNumberFormat="1" applyFont="1" applyFill="1" applyBorder="1" applyAlignment="1">
      <alignment horizontal="right"/>
    </xf>
    <xf numFmtId="167" fontId="7" fillId="0" borderId="2" xfId="0" applyNumberFormat="1" applyFont="1" applyFill="1" applyBorder="1" applyAlignment="1">
      <alignment horizontal="right"/>
    </xf>
    <xf numFmtId="167" fontId="7" fillId="0" borderId="1" xfId="0" applyNumberFormat="1" applyFont="1" applyFill="1" applyBorder="1" applyAlignment="1">
      <alignment horizontal="right"/>
    </xf>
    <xf numFmtId="167" fontId="9" fillId="0" borderId="0" xfId="1" applyNumberFormat="1" applyFont="1" applyBorder="1" applyAlignment="1">
      <alignment horizontal="right"/>
    </xf>
    <xf numFmtId="167" fontId="0" fillId="0" borderId="0" xfId="0" applyNumberFormat="1" applyFont="1" applyBorder="1" applyAlignment="1"/>
    <xf numFmtId="167" fontId="7" fillId="0" borderId="2" xfId="0" applyNumberFormat="1" applyFont="1" applyBorder="1" applyAlignment="1">
      <alignment horizontal="right"/>
    </xf>
    <xf numFmtId="167" fontId="7" fillId="0" borderId="1" xfId="0" applyNumberFormat="1" applyFont="1" applyBorder="1" applyAlignment="1">
      <alignment horizontal="right"/>
    </xf>
    <xf numFmtId="41" fontId="7" fillId="0" borderId="0" xfId="0" applyNumberFormat="1" applyFont="1" applyFill="1" applyBorder="1" applyAlignment="1"/>
    <xf numFmtId="164" fontId="9" fillId="0" borderId="3" xfId="0" applyNumberFormat="1" applyFont="1" applyFill="1" applyBorder="1" applyAlignment="1"/>
    <xf numFmtId="166" fontId="0" fillId="0" borderId="0" xfId="0" applyNumberFormat="1" applyFill="1" applyBorder="1" applyAlignment="1"/>
    <xf numFmtId="37" fontId="9" fillId="0" borderId="0" xfId="1" applyNumberFormat="1" applyFont="1" applyFill="1" applyBorder="1" applyAlignment="1">
      <alignment horizontal="right"/>
    </xf>
    <xf numFmtId="37" fontId="9" fillId="0" borderId="0" xfId="1" applyNumberFormat="1" applyFont="1" applyFill="1" applyBorder="1" applyAlignment="1"/>
    <xf numFmtId="37" fontId="7" fillId="0" borderId="0" xfId="0" applyNumberFormat="1" applyFont="1" applyFill="1" applyBorder="1" applyAlignment="1"/>
    <xf numFmtId="166" fontId="6" fillId="0" borderId="0" xfId="1" applyNumberFormat="1" applyFont="1" applyFill="1" applyBorder="1" applyAlignment="1"/>
    <xf numFmtId="0" fontId="0" fillId="0" borderId="0" xfId="0" applyFill="1" applyBorder="1" applyAlignment="1"/>
    <xf numFmtId="167" fontId="9" fillId="0" borderId="3" xfId="0" applyNumberFormat="1" applyFont="1" applyFill="1" applyBorder="1" applyAlignment="1">
      <alignment horizontal="right"/>
    </xf>
    <xf numFmtId="43" fontId="0" fillId="0" borderId="0" xfId="1" applyFont="1" applyBorder="1" applyAlignment="1"/>
    <xf numFmtId="166" fontId="0" fillId="0" borderId="0" xfId="0" applyNumberFormat="1" applyBorder="1" applyAlignment="1"/>
    <xf numFmtId="43" fontId="9" fillId="0" borderId="0" xfId="1" applyFont="1" applyFill="1" applyBorder="1" applyAlignment="1">
      <alignment horizontal="center"/>
    </xf>
    <xf numFmtId="43" fontId="0" fillId="0" borderId="0" xfId="0" applyNumberFormat="1" applyBorder="1" applyAlignment="1"/>
    <xf numFmtId="0" fontId="8" fillId="0" borderId="0" xfId="0" applyFont="1" applyBorder="1" applyAlignment="1">
      <alignment horizontal="center"/>
    </xf>
    <xf numFmtId="165" fontId="17" fillId="0" borderId="1" xfId="0" applyNumberFormat="1" applyFont="1" applyFill="1" applyBorder="1" applyAlignment="1">
      <alignment horizontal="right"/>
    </xf>
    <xf numFmtId="0" fontId="8" fillId="0" borderId="0" xfId="0" applyFont="1" applyBorder="1" applyAlignment="1">
      <alignment horizontal="center"/>
    </xf>
    <xf numFmtId="0" fontId="9" fillId="0" borderId="5" xfId="0" applyFont="1" applyFill="1" applyBorder="1" applyAlignment="1"/>
    <xf numFmtId="164" fontId="7" fillId="0" borderId="1" xfId="0" applyNumberFormat="1" applyFont="1" applyFill="1" applyBorder="1" applyAlignment="1"/>
    <xf numFmtId="41" fontId="9" fillId="0" borderId="5" xfId="0" applyNumberFormat="1" applyFont="1" applyFill="1" applyBorder="1" applyAlignment="1"/>
    <xf numFmtId="164" fontId="7" fillId="0" borderId="1" xfId="0" applyNumberFormat="1" applyFont="1" applyBorder="1" applyAlignment="1"/>
    <xf numFmtId="0" fontId="8" fillId="0" borderId="0" xfId="0" applyFont="1" applyBorder="1" applyAlignment="1">
      <alignment horizontal="center"/>
    </xf>
    <xf numFmtId="0" fontId="7" fillId="0" borderId="0" xfId="0" applyFont="1" applyBorder="1" applyAlignment="1">
      <alignment horizontal="center"/>
    </xf>
    <xf numFmtId="0" fontId="9" fillId="0" borderId="0" xfId="0" applyFont="1" applyFill="1" applyAlignment="1">
      <alignment horizontal="center"/>
    </xf>
    <xf numFmtId="0" fontId="0" fillId="0" borderId="0" xfId="0" applyFont="1" applyFill="1" applyAlignment="1">
      <alignment horizontal="center"/>
    </xf>
    <xf numFmtId="0" fontId="0" fillId="0" borderId="0" xfId="0" applyFill="1" applyAlignment="1">
      <alignment horizontal="center" wrapText="1"/>
    </xf>
    <xf numFmtId="0" fontId="9" fillId="0" borderId="3" xfId="0" applyFont="1" applyBorder="1" applyAlignment="1">
      <alignment horizontal="center"/>
    </xf>
    <xf numFmtId="164" fontId="8" fillId="0" borderId="0" xfId="0" applyNumberFormat="1" applyFont="1" applyBorder="1" applyAlignment="1">
      <alignment horizontal="center"/>
    </xf>
    <xf numFmtId="0" fontId="7" fillId="0" borderId="0" xfId="0" applyFont="1" applyFill="1" applyBorder="1" applyAlignment="1">
      <alignment horizontal="center"/>
    </xf>
    <xf numFmtId="0" fontId="9" fillId="0" borderId="3" xfId="0" applyFont="1" applyFill="1" applyBorder="1" applyAlignment="1">
      <alignment horizontal="center"/>
    </xf>
    <xf numFmtId="164" fontId="8" fillId="0" borderId="0" xfId="0" applyNumberFormat="1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9" fillId="0" borderId="0" xfId="0" applyFont="1" applyFill="1" applyBorder="1" applyAlignment="1">
      <alignment horizontal="center"/>
    </xf>
    <xf numFmtId="0" fontId="9" fillId="0" borderId="0" xfId="0" applyFont="1" applyBorder="1" applyAlignment="1">
      <alignment horizontal="center"/>
    </xf>
  </cellXfs>
  <cellStyles count="4">
    <cellStyle name="Comma" xfId="1" builtinId="3"/>
    <cellStyle name="Comma 2" xfId="2" xr:uid="{00000000-0005-0000-0000-000001000000}"/>
    <cellStyle name="Comma 2 2" xfId="3" xr:uid="{00000000-0005-0000-0000-000002000000}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microsoft.com/office/2017/10/relationships/person" Target="persons/perso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persons/person.xml><?xml version="1.0" encoding="utf-8"?>
<personList xmlns="http://schemas.microsoft.com/office/spreadsheetml/2018/threadedcomments" xmlns:x="http://schemas.openxmlformats.org/spreadsheetml/2006/main">
  <person displayName="Nattada, Lowarunphanit" id="{7D95D481-D1C0-4E8D-9EB6-A865A7101A7E}" userId="S::nattada@kpmg.co.th::ccadeb56-65b2-464d-a46c-56d64b25861a" providerId="AD"/>
</personList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C000"/>
  </sheetPr>
  <dimension ref="A1:R90"/>
  <sheetViews>
    <sheetView view="pageBreakPreview" zoomScaleNormal="90" zoomScaleSheetLayoutView="100" workbookViewId="0">
      <selection activeCell="L82" sqref="L82:O83"/>
    </sheetView>
  </sheetViews>
  <sheetFormatPr defaultColWidth="9.140625" defaultRowHeight="22.5" customHeight="1" x14ac:dyDescent="0.5"/>
  <cols>
    <col min="1" max="1" width="2.7109375" style="78" customWidth="1"/>
    <col min="2" max="2" width="32.85546875" style="78" customWidth="1"/>
    <col min="3" max="3" width="7.7109375" style="4" customWidth="1"/>
    <col min="4" max="4" width="1" style="78" customWidth="1"/>
    <col min="5" max="5" width="14.5703125" style="78" customWidth="1"/>
    <col min="6" max="6" width="1.42578125" style="78" customWidth="1"/>
    <col min="7" max="7" width="14.5703125" style="78" customWidth="1"/>
    <col min="8" max="8" width="1.42578125" style="78" customWidth="1"/>
    <col min="9" max="9" width="14.5703125" style="78" customWidth="1"/>
    <col min="10" max="10" width="1.5703125" style="78" customWidth="1"/>
    <col min="11" max="11" width="14.5703125" style="78" customWidth="1"/>
    <col min="12" max="12" width="12.140625" style="78" bestFit="1" customWidth="1"/>
    <col min="13" max="13" width="10.140625" style="78" bestFit="1" customWidth="1"/>
    <col min="14" max="14" width="12.7109375" style="78" bestFit="1" customWidth="1"/>
    <col min="15" max="16384" width="9.140625" style="78"/>
  </cols>
  <sheetData>
    <row r="1" spans="1:13" ht="22.5" customHeight="1" x14ac:dyDescent="0.5">
      <c r="A1" s="3" t="s">
        <v>39</v>
      </c>
      <c r="B1" s="3"/>
    </row>
    <row r="2" spans="1:13" ht="22.5" customHeight="1" x14ac:dyDescent="0.5">
      <c r="A2" s="3" t="s">
        <v>76</v>
      </c>
      <c r="B2" s="3"/>
    </row>
    <row r="3" spans="1:13" ht="22.5" customHeight="1" x14ac:dyDescent="0.55000000000000004">
      <c r="A3" s="1"/>
      <c r="B3" s="1"/>
    </row>
    <row r="4" spans="1:13" ht="22.5" customHeight="1" x14ac:dyDescent="0.5">
      <c r="A4" s="6"/>
      <c r="B4" s="6"/>
      <c r="C4" s="66"/>
      <c r="D4" s="7"/>
      <c r="E4" s="204" t="s">
        <v>6</v>
      </c>
      <c r="F4" s="204"/>
      <c r="G4" s="204"/>
      <c r="H4" s="204"/>
      <c r="I4" s="204" t="s">
        <v>60</v>
      </c>
      <c r="J4" s="204"/>
      <c r="K4" s="204"/>
    </row>
    <row r="5" spans="1:13" ht="22.5" customHeight="1" x14ac:dyDescent="0.5">
      <c r="A5" s="6"/>
      <c r="B5" s="6"/>
      <c r="C5" s="66"/>
      <c r="D5" s="7"/>
      <c r="E5" s="206" t="s">
        <v>90</v>
      </c>
      <c r="F5" s="206"/>
      <c r="G5" s="206"/>
      <c r="H5" s="206"/>
      <c r="I5" s="206" t="s">
        <v>90</v>
      </c>
      <c r="J5" s="206"/>
      <c r="K5" s="206"/>
    </row>
    <row r="6" spans="1:13" ht="25.5" customHeight="1" x14ac:dyDescent="0.5">
      <c r="A6" s="3" t="s">
        <v>5</v>
      </c>
      <c r="B6" s="3"/>
      <c r="C6" s="66" t="s">
        <v>4</v>
      </c>
      <c r="D6" s="7"/>
      <c r="E6" s="8">
        <v>2562</v>
      </c>
      <c r="F6" s="8"/>
      <c r="G6" s="8">
        <v>2561</v>
      </c>
      <c r="H6" s="8"/>
      <c r="I6" s="8">
        <v>2562</v>
      </c>
      <c r="J6" s="8"/>
      <c r="K6" s="8">
        <v>2561</v>
      </c>
    </row>
    <row r="7" spans="1:13" ht="22.5" customHeight="1" x14ac:dyDescent="0.5">
      <c r="A7" s="9"/>
      <c r="B7" s="9"/>
      <c r="C7" s="66"/>
      <c r="D7" s="7"/>
      <c r="E7" s="203" t="s">
        <v>40</v>
      </c>
      <c r="F7" s="203"/>
      <c r="G7" s="203"/>
      <c r="H7" s="203"/>
      <c r="I7" s="203"/>
      <c r="J7" s="203"/>
      <c r="K7" s="203"/>
    </row>
    <row r="8" spans="1:13" ht="22.5" customHeight="1" x14ac:dyDescent="0.5">
      <c r="A8" s="10" t="s">
        <v>7</v>
      </c>
      <c r="B8" s="10"/>
      <c r="C8" s="66"/>
      <c r="D8" s="7"/>
      <c r="E8" s="11"/>
      <c r="F8" s="11"/>
      <c r="G8" s="11"/>
      <c r="H8" s="11"/>
      <c r="I8" s="11"/>
      <c r="J8" s="11"/>
      <c r="K8" s="11"/>
    </row>
    <row r="9" spans="1:13" ht="22.5" customHeight="1" x14ac:dyDescent="0.5">
      <c r="A9" s="12" t="s">
        <v>8</v>
      </c>
      <c r="B9" s="12"/>
      <c r="C9" s="66">
        <v>5</v>
      </c>
      <c r="D9" s="7"/>
      <c r="E9" s="115">
        <v>56912503</v>
      </c>
      <c r="F9" s="11"/>
      <c r="G9" s="115">
        <v>50622740</v>
      </c>
      <c r="H9" s="11"/>
      <c r="I9" s="114">
        <v>36940480</v>
      </c>
      <c r="J9" s="11"/>
      <c r="K9" s="114">
        <v>29454796</v>
      </c>
    </row>
    <row r="10" spans="1:13" ht="22.5" customHeight="1" x14ac:dyDescent="0.5">
      <c r="A10" s="12" t="s">
        <v>9</v>
      </c>
      <c r="B10" s="12"/>
      <c r="C10" s="66" t="s">
        <v>111</v>
      </c>
      <c r="D10" s="7"/>
      <c r="E10" s="115">
        <v>1048300233</v>
      </c>
      <c r="F10" s="11"/>
      <c r="G10" s="115">
        <v>1074028230</v>
      </c>
      <c r="H10" s="11"/>
      <c r="I10" s="114">
        <v>1033971355</v>
      </c>
      <c r="J10" s="11"/>
      <c r="K10" s="114">
        <v>1057095351</v>
      </c>
    </row>
    <row r="11" spans="1:13" ht="22.5" customHeight="1" x14ac:dyDescent="0.5">
      <c r="A11" s="12" t="s">
        <v>93</v>
      </c>
      <c r="B11" s="12"/>
      <c r="C11" s="66" t="s">
        <v>108</v>
      </c>
      <c r="D11" s="7"/>
      <c r="E11" s="115">
        <v>51429114</v>
      </c>
      <c r="F11" s="11"/>
      <c r="G11" s="115">
        <v>44137558</v>
      </c>
      <c r="H11" s="11"/>
      <c r="I11" s="115">
        <v>50604835</v>
      </c>
      <c r="J11" s="11"/>
      <c r="K11" s="115">
        <v>55387110</v>
      </c>
    </row>
    <row r="12" spans="1:13" ht="22.5" customHeight="1" x14ac:dyDescent="0.5">
      <c r="A12" s="12" t="s">
        <v>53</v>
      </c>
      <c r="B12" s="12"/>
      <c r="C12" s="66">
        <v>8</v>
      </c>
      <c r="D12" s="7"/>
      <c r="E12" s="115">
        <v>856504883</v>
      </c>
      <c r="F12" s="11"/>
      <c r="G12" s="115">
        <v>872383716</v>
      </c>
      <c r="H12" s="11"/>
      <c r="I12" s="179">
        <v>725986128</v>
      </c>
      <c r="J12" s="11"/>
      <c r="K12" s="179">
        <v>751868847</v>
      </c>
      <c r="M12" s="180"/>
    </row>
    <row r="13" spans="1:13" ht="22.5" customHeight="1" x14ac:dyDescent="0.5">
      <c r="A13" s="6" t="s">
        <v>11</v>
      </c>
      <c r="B13" s="6"/>
      <c r="C13" s="66"/>
      <c r="D13" s="7"/>
      <c r="E13" s="177">
        <f>SUM(E9:E12)</f>
        <v>2013146733</v>
      </c>
      <c r="F13" s="40"/>
      <c r="G13" s="177">
        <f>SUM(G9:G12)</f>
        <v>2041172244</v>
      </c>
      <c r="H13" s="40"/>
      <c r="I13" s="177">
        <f>SUM(I9:I12)</f>
        <v>1847502798</v>
      </c>
      <c r="J13" s="13"/>
      <c r="K13" s="177">
        <f>SUM(K9:K12)</f>
        <v>1893806104</v>
      </c>
    </row>
    <row r="14" spans="1:13" ht="22.5" customHeight="1" x14ac:dyDescent="0.5">
      <c r="A14" s="6"/>
      <c r="B14" s="6"/>
      <c r="C14" s="66"/>
      <c r="D14" s="7"/>
      <c r="E14" s="115"/>
      <c r="F14" s="11"/>
      <c r="G14" s="115"/>
      <c r="H14" s="11"/>
      <c r="I14" s="114"/>
      <c r="J14" s="11"/>
      <c r="K14" s="114"/>
    </row>
    <row r="15" spans="1:13" ht="22.5" customHeight="1" x14ac:dyDescent="0.5">
      <c r="A15" s="10" t="s">
        <v>12</v>
      </c>
      <c r="B15" s="10"/>
      <c r="C15" s="66"/>
      <c r="D15" s="7"/>
      <c r="E15" s="115"/>
      <c r="F15" s="11"/>
      <c r="G15" s="115"/>
      <c r="H15" s="11"/>
      <c r="I15" s="114"/>
      <c r="J15" s="11"/>
      <c r="K15" s="114"/>
    </row>
    <row r="16" spans="1:13" ht="22.5" customHeight="1" x14ac:dyDescent="0.5">
      <c r="A16" s="14" t="s">
        <v>123</v>
      </c>
      <c r="B16" s="14"/>
      <c r="C16" s="67">
        <v>6</v>
      </c>
      <c r="D16" s="81"/>
      <c r="E16" s="115">
        <v>24785063</v>
      </c>
      <c r="F16" s="28"/>
      <c r="G16" s="115">
        <v>36417708</v>
      </c>
      <c r="H16" s="28"/>
      <c r="I16" s="115">
        <v>24785063</v>
      </c>
      <c r="J16" s="28"/>
      <c r="K16" s="115">
        <v>36417708</v>
      </c>
    </row>
    <row r="17" spans="1:18" ht="22.5" customHeight="1" x14ac:dyDescent="0.5">
      <c r="A17" s="33" t="s">
        <v>61</v>
      </c>
      <c r="B17" s="33"/>
      <c r="C17" s="66">
        <v>9</v>
      </c>
      <c r="D17" s="7"/>
      <c r="E17" s="144">
        <v>0</v>
      </c>
      <c r="F17" s="65"/>
      <c r="G17" s="144">
        <v>0</v>
      </c>
      <c r="H17" s="11"/>
      <c r="I17" s="114">
        <v>193123836</v>
      </c>
      <c r="J17" s="11"/>
      <c r="K17" s="114">
        <v>177329536</v>
      </c>
    </row>
    <row r="18" spans="1:18" ht="22.5" customHeight="1" x14ac:dyDescent="0.5">
      <c r="A18" s="12" t="s">
        <v>124</v>
      </c>
      <c r="B18" s="12"/>
      <c r="C18" s="66"/>
      <c r="D18" s="7"/>
      <c r="E18" s="115"/>
      <c r="F18" s="11"/>
      <c r="G18" s="115"/>
      <c r="H18" s="11"/>
      <c r="I18" s="180"/>
      <c r="J18" s="11"/>
      <c r="K18" s="180"/>
    </row>
    <row r="19" spans="1:18" ht="22.5" customHeight="1" x14ac:dyDescent="0.5">
      <c r="A19" s="12" t="s">
        <v>125</v>
      </c>
      <c r="B19" s="12"/>
      <c r="C19" s="66">
        <v>12</v>
      </c>
      <c r="D19" s="7"/>
      <c r="E19" s="115">
        <v>13045000</v>
      </c>
      <c r="F19" s="11"/>
      <c r="G19" s="115">
        <v>13045000</v>
      </c>
      <c r="H19" s="11"/>
      <c r="I19" s="114">
        <v>10545000</v>
      </c>
      <c r="J19" s="11"/>
      <c r="K19" s="114">
        <v>10545000</v>
      </c>
    </row>
    <row r="20" spans="1:18" ht="22.5" customHeight="1" x14ac:dyDescent="0.5">
      <c r="A20" s="12" t="s">
        <v>73</v>
      </c>
      <c r="B20" s="12"/>
      <c r="C20" s="66" t="s">
        <v>199</v>
      </c>
      <c r="D20" s="7"/>
      <c r="E20" s="115">
        <v>1784000</v>
      </c>
      <c r="F20" s="11"/>
      <c r="G20" s="115">
        <v>1784000</v>
      </c>
      <c r="H20" s="11"/>
      <c r="I20" s="114">
        <v>71817543</v>
      </c>
      <c r="J20" s="11"/>
      <c r="K20" s="114">
        <v>98803279</v>
      </c>
    </row>
    <row r="21" spans="1:18" ht="22.5" customHeight="1" x14ac:dyDescent="0.5">
      <c r="A21" s="12" t="s">
        <v>54</v>
      </c>
      <c r="B21" s="12"/>
      <c r="C21" s="66" t="s">
        <v>200</v>
      </c>
      <c r="D21" s="7"/>
      <c r="E21" s="115">
        <v>898681518</v>
      </c>
      <c r="F21" s="11"/>
      <c r="G21" s="115">
        <v>920784794</v>
      </c>
      <c r="H21" s="11"/>
      <c r="I21" s="114">
        <v>593890147</v>
      </c>
      <c r="J21" s="11"/>
      <c r="K21" s="114">
        <v>589106656</v>
      </c>
    </row>
    <row r="22" spans="1:18" ht="22.5" customHeight="1" x14ac:dyDescent="0.5">
      <c r="A22" s="12" t="s">
        <v>96</v>
      </c>
      <c r="B22" s="12"/>
      <c r="C22" s="67">
        <v>23</v>
      </c>
      <c r="D22" s="7"/>
      <c r="E22" s="115">
        <v>34421206</v>
      </c>
      <c r="F22" s="28"/>
      <c r="G22" s="115">
        <v>27126218</v>
      </c>
      <c r="H22" s="28"/>
      <c r="I22" s="115">
        <v>30752473</v>
      </c>
      <c r="J22" s="11"/>
      <c r="K22" s="115">
        <v>24140585</v>
      </c>
    </row>
    <row r="23" spans="1:18" ht="22.5" customHeight="1" x14ac:dyDescent="0.5">
      <c r="A23" s="12" t="s">
        <v>13</v>
      </c>
      <c r="B23" s="12"/>
      <c r="C23" s="66"/>
      <c r="D23" s="7"/>
      <c r="E23" s="115">
        <v>17874118</v>
      </c>
      <c r="F23" s="11"/>
      <c r="G23" s="115">
        <v>21003360</v>
      </c>
      <c r="H23" s="11"/>
      <c r="I23" s="114">
        <v>13237442</v>
      </c>
      <c r="J23" s="11"/>
      <c r="K23" s="114">
        <v>14413502</v>
      </c>
      <c r="L23" s="180"/>
      <c r="M23" s="180"/>
      <c r="N23" s="180"/>
      <c r="O23" s="180"/>
      <c r="P23" s="180"/>
      <c r="Q23" s="180"/>
      <c r="R23" s="180"/>
    </row>
    <row r="24" spans="1:18" ht="22.5" customHeight="1" x14ac:dyDescent="0.5">
      <c r="A24" s="6" t="s">
        <v>14</v>
      </c>
      <c r="B24" s="6"/>
      <c r="C24" s="66"/>
      <c r="D24" s="7"/>
      <c r="E24" s="177">
        <f>SUM(E16:E23)</f>
        <v>990590905</v>
      </c>
      <c r="F24" s="13"/>
      <c r="G24" s="177">
        <f>SUM(G16:G23)</f>
        <v>1020161080</v>
      </c>
      <c r="H24" s="13"/>
      <c r="I24" s="181">
        <f>SUM(I16:I23)</f>
        <v>938151504</v>
      </c>
      <c r="J24" s="13"/>
      <c r="K24" s="181">
        <f>SUM(K16:K23)</f>
        <v>950756266</v>
      </c>
    </row>
    <row r="25" spans="1:18" ht="22.5" customHeight="1" x14ac:dyDescent="0.5">
      <c r="A25" s="6"/>
      <c r="B25" s="6"/>
      <c r="C25" s="66"/>
      <c r="D25" s="7"/>
      <c r="E25" s="115"/>
      <c r="F25" s="11"/>
      <c r="G25" s="115"/>
      <c r="H25" s="11"/>
      <c r="I25" s="114"/>
      <c r="J25" s="11"/>
      <c r="K25" s="114"/>
    </row>
    <row r="26" spans="1:18" ht="22.5" customHeight="1" thickBot="1" x14ac:dyDescent="0.55000000000000004">
      <c r="A26" s="6" t="s">
        <v>15</v>
      </c>
      <c r="B26" s="6"/>
      <c r="C26" s="66"/>
      <c r="D26" s="7"/>
      <c r="E26" s="178">
        <f>E13+E24</f>
        <v>3003737638</v>
      </c>
      <c r="F26" s="13"/>
      <c r="G26" s="178">
        <f>G13+G24</f>
        <v>3061333324</v>
      </c>
      <c r="H26" s="13"/>
      <c r="I26" s="182">
        <f>I13+I24</f>
        <v>2785654302</v>
      </c>
      <c r="J26" s="13"/>
      <c r="K26" s="182">
        <f>K13+K24</f>
        <v>2844562370</v>
      </c>
    </row>
    <row r="27" spans="1:18" ht="22.5" customHeight="1" thickTop="1" x14ac:dyDescent="0.5">
      <c r="A27" s="6"/>
      <c r="B27" s="6"/>
      <c r="C27" s="66"/>
      <c r="D27" s="7"/>
      <c r="E27" s="40"/>
      <c r="F27" s="13"/>
      <c r="G27" s="40"/>
      <c r="H27" s="13"/>
      <c r="I27" s="13"/>
      <c r="J27" s="13"/>
      <c r="K27" s="13"/>
    </row>
    <row r="28" spans="1:18" ht="22.5" customHeight="1" x14ac:dyDescent="0.5">
      <c r="A28" s="3" t="s">
        <v>39</v>
      </c>
      <c r="B28" s="3"/>
    </row>
    <row r="29" spans="1:18" ht="22.5" customHeight="1" x14ac:dyDescent="0.5">
      <c r="A29" s="3" t="s">
        <v>76</v>
      </c>
      <c r="B29" s="3"/>
    </row>
    <row r="30" spans="1:18" ht="22.5" customHeight="1" x14ac:dyDescent="0.55000000000000004">
      <c r="A30" s="1"/>
      <c r="B30" s="1"/>
    </row>
    <row r="31" spans="1:18" ht="22.5" customHeight="1" x14ac:dyDescent="0.5">
      <c r="A31" s="6"/>
      <c r="B31" s="6"/>
      <c r="C31" s="66"/>
      <c r="D31" s="7"/>
      <c r="E31" s="204" t="s">
        <v>6</v>
      </c>
      <c r="F31" s="204"/>
      <c r="G31" s="204"/>
      <c r="H31" s="204"/>
      <c r="I31" s="204" t="s">
        <v>60</v>
      </c>
      <c r="J31" s="204"/>
      <c r="K31" s="204"/>
    </row>
    <row r="32" spans="1:18" ht="22.5" customHeight="1" x14ac:dyDescent="0.5">
      <c r="A32" s="6"/>
      <c r="B32" s="6"/>
      <c r="C32" s="66"/>
      <c r="D32" s="7"/>
      <c r="E32" s="205" t="s">
        <v>90</v>
      </c>
      <c r="F32" s="205"/>
      <c r="G32" s="205"/>
      <c r="H32" s="205"/>
      <c r="I32" s="205" t="s">
        <v>90</v>
      </c>
      <c r="J32" s="205"/>
      <c r="K32" s="205"/>
    </row>
    <row r="33" spans="1:11" ht="27" customHeight="1" x14ac:dyDescent="0.5">
      <c r="A33" s="3" t="s">
        <v>16</v>
      </c>
      <c r="B33" s="3"/>
      <c r="C33" s="66" t="s">
        <v>4</v>
      </c>
      <c r="D33" s="7"/>
      <c r="E33" s="8">
        <v>2562</v>
      </c>
      <c r="F33" s="8"/>
      <c r="G33" s="8">
        <v>2561</v>
      </c>
      <c r="H33" s="8"/>
      <c r="I33" s="8">
        <v>2562</v>
      </c>
      <c r="J33" s="8"/>
      <c r="K33" s="8">
        <v>2561</v>
      </c>
    </row>
    <row r="34" spans="1:11" ht="22.5" customHeight="1" x14ac:dyDescent="0.5">
      <c r="A34" s="9"/>
      <c r="B34" s="9"/>
      <c r="C34" s="66"/>
      <c r="D34" s="7"/>
      <c r="E34" s="203" t="s">
        <v>40</v>
      </c>
      <c r="F34" s="203"/>
      <c r="G34" s="203"/>
      <c r="H34" s="203"/>
      <c r="I34" s="203"/>
      <c r="J34" s="203"/>
      <c r="K34" s="203"/>
    </row>
    <row r="35" spans="1:11" ht="22.5" customHeight="1" x14ac:dyDescent="0.5">
      <c r="A35" s="10" t="s">
        <v>17</v>
      </c>
      <c r="B35" s="10"/>
      <c r="C35" s="66"/>
      <c r="D35" s="7"/>
      <c r="E35" s="7"/>
      <c r="F35" s="7"/>
      <c r="G35" s="7"/>
      <c r="H35" s="7"/>
      <c r="I35" s="7"/>
      <c r="J35" s="7"/>
      <c r="K35" s="7"/>
    </row>
    <row r="36" spans="1:11" ht="22.5" customHeight="1" x14ac:dyDescent="0.5">
      <c r="A36" s="12" t="s">
        <v>192</v>
      </c>
      <c r="B36" s="12"/>
      <c r="C36" s="66"/>
      <c r="D36" s="7"/>
      <c r="E36" s="11"/>
      <c r="F36" s="11"/>
      <c r="G36" s="11"/>
      <c r="H36" s="11"/>
      <c r="I36" s="11"/>
      <c r="J36" s="11"/>
      <c r="K36" s="11"/>
    </row>
    <row r="37" spans="1:11" ht="22.5" customHeight="1" x14ac:dyDescent="0.5">
      <c r="A37" s="12" t="s">
        <v>58</v>
      </c>
      <c r="B37" s="12"/>
      <c r="C37" s="66">
        <v>12</v>
      </c>
      <c r="D37" s="7"/>
      <c r="E37" s="116">
        <v>1109669795</v>
      </c>
      <c r="F37" s="11"/>
      <c r="G37" s="116">
        <v>1162573792</v>
      </c>
      <c r="H37" s="11"/>
      <c r="I37" s="11">
        <v>975204128</v>
      </c>
      <c r="J37" s="11"/>
      <c r="K37" s="11">
        <v>1015037611</v>
      </c>
    </row>
    <row r="38" spans="1:11" ht="22.5" customHeight="1" x14ac:dyDescent="0.5">
      <c r="A38" s="12" t="s">
        <v>18</v>
      </c>
      <c r="B38" s="12"/>
      <c r="C38" s="66" t="s">
        <v>201</v>
      </c>
      <c r="D38" s="7"/>
      <c r="E38" s="116">
        <v>248201004</v>
      </c>
      <c r="F38" s="11"/>
      <c r="G38" s="116">
        <v>226944148</v>
      </c>
      <c r="H38" s="11"/>
      <c r="I38" s="11">
        <v>341895082</v>
      </c>
      <c r="J38" s="11"/>
      <c r="K38" s="11">
        <v>318453040</v>
      </c>
    </row>
    <row r="39" spans="1:11" ht="22.5" customHeight="1" x14ac:dyDescent="0.5">
      <c r="A39" s="14" t="s">
        <v>198</v>
      </c>
      <c r="B39" s="14"/>
      <c r="C39" s="196"/>
      <c r="D39" s="7"/>
      <c r="E39" s="116">
        <v>1418365</v>
      </c>
      <c r="F39" s="11"/>
      <c r="G39" s="144">
        <v>0</v>
      </c>
      <c r="H39" s="11"/>
      <c r="I39" s="11">
        <v>1418365</v>
      </c>
      <c r="J39" s="11"/>
      <c r="K39" s="144">
        <v>0</v>
      </c>
    </row>
    <row r="40" spans="1:11" ht="22.5" customHeight="1" x14ac:dyDescent="0.5">
      <c r="A40" s="12" t="s">
        <v>94</v>
      </c>
      <c r="B40" s="12"/>
      <c r="C40" s="66" t="s">
        <v>173</v>
      </c>
      <c r="D40" s="7"/>
      <c r="E40" s="118">
        <v>194093158</v>
      </c>
      <c r="F40" s="11"/>
      <c r="G40" s="118">
        <v>186187857</v>
      </c>
      <c r="H40" s="11"/>
      <c r="I40" s="11">
        <v>165885834</v>
      </c>
      <c r="J40" s="11"/>
      <c r="K40" s="11">
        <v>161253124</v>
      </c>
    </row>
    <row r="41" spans="1:11" ht="22.5" customHeight="1" x14ac:dyDescent="0.5">
      <c r="A41" s="12" t="s">
        <v>64</v>
      </c>
      <c r="B41" s="12"/>
      <c r="C41" s="66"/>
      <c r="D41" s="7"/>
      <c r="E41" s="116"/>
      <c r="F41" s="11"/>
      <c r="G41" s="116"/>
      <c r="H41" s="11"/>
      <c r="I41" s="11"/>
      <c r="J41" s="11"/>
      <c r="K41" s="11"/>
    </row>
    <row r="42" spans="1:11" ht="22.5" customHeight="1" x14ac:dyDescent="0.5">
      <c r="A42" s="12" t="s">
        <v>103</v>
      </c>
      <c r="B42" s="12"/>
      <c r="C42" s="66">
        <v>12</v>
      </c>
      <c r="D42" s="7"/>
      <c r="E42" s="116">
        <v>74229126</v>
      </c>
      <c r="F42" s="11"/>
      <c r="G42" s="116">
        <v>77400000</v>
      </c>
      <c r="H42" s="11"/>
      <c r="I42" s="11">
        <v>73509125</v>
      </c>
      <c r="J42" s="11"/>
      <c r="K42" s="11">
        <v>75000000</v>
      </c>
    </row>
    <row r="43" spans="1:11" ht="22.5" customHeight="1" x14ac:dyDescent="0.5">
      <c r="A43" s="14" t="s">
        <v>41</v>
      </c>
      <c r="B43" s="14"/>
      <c r="C43" s="66"/>
      <c r="D43" s="7"/>
      <c r="E43" s="118"/>
      <c r="F43" s="11"/>
      <c r="G43" s="118"/>
      <c r="H43" s="11"/>
      <c r="I43" s="11"/>
      <c r="J43" s="11"/>
      <c r="K43" s="11"/>
    </row>
    <row r="44" spans="1:11" ht="22.5" customHeight="1" x14ac:dyDescent="0.5">
      <c r="A44" s="14" t="s">
        <v>103</v>
      </c>
      <c r="B44" s="14"/>
      <c r="C44" s="66">
        <v>12</v>
      </c>
      <c r="D44" s="7"/>
      <c r="E44" s="118">
        <v>1288323</v>
      </c>
      <c r="F44" s="11"/>
      <c r="G44" s="118">
        <v>537637</v>
      </c>
      <c r="H44" s="11"/>
      <c r="I44" s="11">
        <v>727192</v>
      </c>
      <c r="J44" s="11"/>
      <c r="K44" s="11">
        <v>481806</v>
      </c>
    </row>
    <row r="45" spans="1:11" ht="22.5" customHeight="1" x14ac:dyDescent="0.5">
      <c r="A45" s="12" t="s">
        <v>55</v>
      </c>
      <c r="B45" s="12"/>
      <c r="C45" s="66"/>
      <c r="D45" s="7"/>
      <c r="E45" s="118">
        <v>20782465</v>
      </c>
      <c r="F45" s="11"/>
      <c r="G45" s="118">
        <v>19231069</v>
      </c>
      <c r="H45" s="11"/>
      <c r="I45" s="11">
        <v>17760911</v>
      </c>
      <c r="J45" s="11"/>
      <c r="K45" s="11">
        <v>18013153</v>
      </c>
    </row>
    <row r="46" spans="1:11" ht="22.5" customHeight="1" x14ac:dyDescent="0.5">
      <c r="A46" s="6" t="s">
        <v>19</v>
      </c>
      <c r="B46" s="6"/>
      <c r="C46" s="66"/>
      <c r="D46" s="7"/>
      <c r="E46" s="175">
        <f>SUM(E37:E45)</f>
        <v>1649682236</v>
      </c>
      <c r="F46" s="13"/>
      <c r="G46" s="175">
        <f>SUM(G37:G45)</f>
        <v>1672874503</v>
      </c>
      <c r="H46" s="13"/>
      <c r="I46" s="27">
        <f>SUM(I37:I45)</f>
        <v>1576400637</v>
      </c>
      <c r="J46" s="13"/>
      <c r="K46" s="27">
        <f>SUM(K37:K45)</f>
        <v>1588238734</v>
      </c>
    </row>
    <row r="47" spans="1:11" ht="22.5" customHeight="1" x14ac:dyDescent="0.5">
      <c r="A47" s="6"/>
      <c r="B47" s="6"/>
      <c r="C47" s="66"/>
      <c r="D47" s="7"/>
      <c r="E47" s="118"/>
      <c r="F47" s="11"/>
      <c r="G47" s="118"/>
      <c r="H47" s="11"/>
      <c r="I47" s="28"/>
      <c r="J47" s="11"/>
      <c r="K47" s="28"/>
    </row>
    <row r="48" spans="1:11" ht="22.5" customHeight="1" x14ac:dyDescent="0.5">
      <c r="A48" s="10" t="s">
        <v>20</v>
      </c>
      <c r="B48" s="10"/>
      <c r="C48" s="66"/>
      <c r="D48" s="7"/>
      <c r="E48" s="118"/>
      <c r="F48" s="11"/>
      <c r="G48" s="118"/>
      <c r="H48" s="11"/>
      <c r="I48" s="28"/>
      <c r="J48" s="11"/>
      <c r="K48" s="28"/>
    </row>
    <row r="49" spans="1:11" ht="22.5" customHeight="1" x14ac:dyDescent="0.5">
      <c r="A49" s="12" t="s">
        <v>64</v>
      </c>
      <c r="B49" s="12"/>
      <c r="C49" s="66">
        <v>12</v>
      </c>
      <c r="D49" s="7"/>
      <c r="E49" s="122">
        <v>9941230</v>
      </c>
      <c r="F49" s="11"/>
      <c r="G49" s="122">
        <v>79173803</v>
      </c>
      <c r="H49" s="11"/>
      <c r="I49" s="144">
        <v>0</v>
      </c>
      <c r="J49" s="11"/>
      <c r="K49" s="11">
        <v>73509125</v>
      </c>
    </row>
    <row r="50" spans="1:11" ht="22.5" customHeight="1" x14ac:dyDescent="0.5">
      <c r="A50" s="14" t="s">
        <v>198</v>
      </c>
      <c r="B50" s="14"/>
      <c r="C50" s="196"/>
      <c r="D50" s="7"/>
      <c r="E50" s="122">
        <v>5614581</v>
      </c>
      <c r="F50" s="11"/>
      <c r="G50" s="144">
        <v>0</v>
      </c>
      <c r="H50" s="11"/>
      <c r="I50" s="11">
        <v>5614581</v>
      </c>
      <c r="J50" s="11"/>
      <c r="K50" s="144">
        <v>0</v>
      </c>
    </row>
    <row r="51" spans="1:11" ht="22.5" customHeight="1" x14ac:dyDescent="0.5">
      <c r="A51" s="12" t="s">
        <v>41</v>
      </c>
      <c r="B51" s="12"/>
      <c r="C51" s="66">
        <v>12</v>
      </c>
      <c r="D51" s="66">
        <v>14</v>
      </c>
      <c r="E51" s="122">
        <v>2926005</v>
      </c>
      <c r="F51" s="11"/>
      <c r="G51" s="122">
        <v>156725</v>
      </c>
      <c r="H51" s="11"/>
      <c r="I51" s="11">
        <v>1387571</v>
      </c>
      <c r="J51" s="11"/>
      <c r="K51" s="11">
        <v>156725</v>
      </c>
    </row>
    <row r="52" spans="1:11" ht="22.5" customHeight="1" x14ac:dyDescent="0.5">
      <c r="A52" s="12" t="s">
        <v>136</v>
      </c>
      <c r="B52" s="12"/>
      <c r="E52" s="117"/>
      <c r="G52" s="117"/>
      <c r="I52" s="163"/>
      <c r="K52" s="163"/>
    </row>
    <row r="53" spans="1:11" ht="22.5" customHeight="1" x14ac:dyDescent="0.5">
      <c r="A53" s="12" t="s">
        <v>137</v>
      </c>
      <c r="B53" s="12"/>
      <c r="C53" s="66">
        <v>15</v>
      </c>
      <c r="D53" s="7"/>
      <c r="E53" s="122">
        <v>121284691</v>
      </c>
      <c r="F53" s="11"/>
      <c r="G53" s="122">
        <v>75705615</v>
      </c>
      <c r="H53" s="11"/>
      <c r="I53" s="28">
        <v>68488546</v>
      </c>
      <c r="J53" s="11"/>
      <c r="K53" s="28">
        <v>40217219</v>
      </c>
    </row>
    <row r="54" spans="1:11" ht="22.5" customHeight="1" x14ac:dyDescent="0.5">
      <c r="A54" s="12" t="s">
        <v>104</v>
      </c>
      <c r="B54" s="12"/>
      <c r="C54" s="78"/>
      <c r="E54" s="143"/>
      <c r="G54" s="143"/>
      <c r="I54" s="163"/>
      <c r="K54" s="163"/>
    </row>
    <row r="55" spans="1:11" ht="22.5" customHeight="1" x14ac:dyDescent="0.5">
      <c r="A55" s="12" t="s">
        <v>105</v>
      </c>
      <c r="B55" s="12"/>
      <c r="C55" s="67"/>
      <c r="D55" s="66">
        <v>14</v>
      </c>
      <c r="E55" s="122">
        <v>3661000</v>
      </c>
      <c r="F55" s="11"/>
      <c r="G55" s="122">
        <v>3094000</v>
      </c>
      <c r="H55" s="11"/>
      <c r="I55" s="11">
        <v>3661000</v>
      </c>
      <c r="J55" s="11"/>
      <c r="K55" s="11">
        <v>3094000</v>
      </c>
    </row>
    <row r="56" spans="1:11" ht="22.5" customHeight="1" x14ac:dyDescent="0.5">
      <c r="A56" s="6" t="s">
        <v>21</v>
      </c>
      <c r="B56" s="6"/>
      <c r="C56" s="66"/>
      <c r="D56" s="7"/>
      <c r="E56" s="175">
        <f>SUM(E49:E55)</f>
        <v>143427507</v>
      </c>
      <c r="F56" s="13"/>
      <c r="G56" s="175">
        <f>SUM(G49:G55)</f>
        <v>158130143</v>
      </c>
      <c r="H56" s="13"/>
      <c r="I56" s="27">
        <f>SUM(I49:I55)</f>
        <v>79151698</v>
      </c>
      <c r="J56" s="13"/>
      <c r="K56" s="27">
        <f>SUM(K49:K55)</f>
        <v>116977069</v>
      </c>
    </row>
    <row r="57" spans="1:11" ht="22.5" customHeight="1" x14ac:dyDescent="0.5">
      <c r="A57" s="12"/>
      <c r="B57" s="12"/>
      <c r="C57" s="66"/>
      <c r="D57" s="7"/>
      <c r="E57" s="118"/>
      <c r="F57" s="11"/>
      <c r="G57" s="118"/>
      <c r="H57" s="11"/>
      <c r="I57" s="28"/>
      <c r="J57" s="11"/>
      <c r="K57" s="28"/>
    </row>
    <row r="58" spans="1:11" ht="22.5" customHeight="1" x14ac:dyDescent="0.5">
      <c r="A58" s="6" t="s">
        <v>22</v>
      </c>
      <c r="B58" s="6"/>
      <c r="C58" s="66"/>
      <c r="D58" s="7"/>
      <c r="E58" s="170">
        <f>E46+E56</f>
        <v>1793109743</v>
      </c>
      <c r="F58" s="13"/>
      <c r="G58" s="170">
        <f>G46+G56</f>
        <v>1831004646</v>
      </c>
      <c r="H58" s="13"/>
      <c r="I58" s="29">
        <f>I46+I56</f>
        <v>1655552335</v>
      </c>
      <c r="J58" s="13"/>
      <c r="K58" s="29">
        <f>K46+K56</f>
        <v>1705215803</v>
      </c>
    </row>
    <row r="59" spans="1:11" ht="22.5" customHeight="1" x14ac:dyDescent="0.5">
      <c r="A59" s="6"/>
      <c r="B59" s="6"/>
      <c r="C59" s="66"/>
      <c r="D59" s="7"/>
      <c r="E59" s="40"/>
      <c r="F59" s="13"/>
      <c r="G59" s="40"/>
      <c r="H59" s="13"/>
      <c r="I59" s="40"/>
      <c r="J59" s="13"/>
      <c r="K59" s="40"/>
    </row>
    <row r="60" spans="1:11" ht="22.5" customHeight="1" x14ac:dyDescent="0.5">
      <c r="A60" s="3" t="s">
        <v>39</v>
      </c>
      <c r="B60" s="3"/>
    </row>
    <row r="61" spans="1:11" ht="22.5" customHeight="1" x14ac:dyDescent="0.5">
      <c r="A61" s="3" t="s">
        <v>76</v>
      </c>
      <c r="B61" s="3"/>
    </row>
    <row r="62" spans="1:11" ht="22.5" customHeight="1" x14ac:dyDescent="0.5">
      <c r="A62" s="3"/>
      <c r="B62" s="3"/>
    </row>
    <row r="63" spans="1:11" ht="22.5" customHeight="1" x14ac:dyDescent="0.5">
      <c r="A63" s="3"/>
      <c r="B63" s="3"/>
      <c r="C63" s="66"/>
      <c r="D63" s="7"/>
      <c r="E63" s="204" t="s">
        <v>6</v>
      </c>
      <c r="F63" s="204"/>
      <c r="G63" s="204"/>
      <c r="H63" s="204"/>
      <c r="I63" s="204" t="s">
        <v>60</v>
      </c>
      <c r="J63" s="204"/>
      <c r="K63" s="204"/>
    </row>
    <row r="64" spans="1:11" ht="22.5" customHeight="1" x14ac:dyDescent="0.5">
      <c r="A64" s="6"/>
      <c r="B64" s="6"/>
      <c r="C64" s="66"/>
      <c r="D64" s="7"/>
      <c r="E64" s="205" t="s">
        <v>90</v>
      </c>
      <c r="F64" s="205"/>
      <c r="G64" s="205"/>
      <c r="H64" s="205"/>
      <c r="I64" s="205" t="s">
        <v>90</v>
      </c>
      <c r="J64" s="205"/>
      <c r="K64" s="205"/>
    </row>
    <row r="65" spans="1:11" ht="23.25" x14ac:dyDescent="0.5">
      <c r="A65" s="3" t="s">
        <v>42</v>
      </c>
      <c r="B65" s="3"/>
      <c r="C65" s="66" t="s">
        <v>4</v>
      </c>
      <c r="D65" s="7"/>
      <c r="E65" s="8">
        <v>2562</v>
      </c>
      <c r="F65" s="8"/>
      <c r="G65" s="8">
        <v>2561</v>
      </c>
      <c r="H65" s="8"/>
      <c r="I65" s="8">
        <v>2562</v>
      </c>
      <c r="J65" s="8"/>
      <c r="K65" s="8">
        <v>2561</v>
      </c>
    </row>
    <row r="66" spans="1:11" ht="22.5" customHeight="1" x14ac:dyDescent="0.5">
      <c r="C66" s="12"/>
      <c r="D66" s="12"/>
      <c r="E66" s="203" t="s">
        <v>40</v>
      </c>
      <c r="F66" s="203"/>
      <c r="G66" s="203"/>
      <c r="H66" s="203"/>
      <c r="I66" s="203"/>
      <c r="J66" s="203"/>
      <c r="K66" s="203"/>
    </row>
    <row r="67" spans="1:11" ht="22.5" customHeight="1" x14ac:dyDescent="0.5">
      <c r="A67" s="10" t="s">
        <v>2</v>
      </c>
      <c r="B67" s="10"/>
      <c r="C67" s="66"/>
      <c r="D67" s="7"/>
      <c r="E67" s="7"/>
      <c r="F67" s="7"/>
      <c r="G67" s="7"/>
      <c r="H67" s="7"/>
      <c r="I67" s="7"/>
      <c r="J67" s="7"/>
      <c r="K67" s="7"/>
    </row>
    <row r="68" spans="1:11" ht="22.5" customHeight="1" x14ac:dyDescent="0.5">
      <c r="A68" s="12" t="s">
        <v>48</v>
      </c>
      <c r="B68" s="12"/>
      <c r="C68" s="66">
        <v>16</v>
      </c>
      <c r="D68" s="7"/>
      <c r="E68" s="7"/>
      <c r="F68" s="7"/>
      <c r="G68" s="7"/>
      <c r="H68" s="7"/>
      <c r="I68" s="7"/>
      <c r="J68" s="7"/>
      <c r="K68" s="7"/>
    </row>
    <row r="69" spans="1:11" ht="22.5" customHeight="1" thickBot="1" x14ac:dyDescent="0.55000000000000004">
      <c r="A69" s="12" t="s">
        <v>49</v>
      </c>
      <c r="B69" s="12"/>
      <c r="C69" s="66" t="s">
        <v>56</v>
      </c>
      <c r="D69" s="7"/>
      <c r="E69" s="26">
        <v>492040074</v>
      </c>
      <c r="F69" s="11"/>
      <c r="G69" s="26">
        <v>492040074</v>
      </c>
      <c r="H69" s="11"/>
      <c r="I69" s="121">
        <v>492040074</v>
      </c>
      <c r="J69" s="11"/>
      <c r="K69" s="121">
        <v>492040074</v>
      </c>
    </row>
    <row r="70" spans="1:11" ht="22.5" customHeight="1" thickTop="1" x14ac:dyDescent="0.5">
      <c r="A70" s="12" t="s">
        <v>50</v>
      </c>
      <c r="B70" s="12"/>
      <c r="C70" s="66" t="s">
        <v>56</v>
      </c>
      <c r="D70" s="7"/>
      <c r="E70" s="11">
        <v>492040074</v>
      </c>
      <c r="F70" s="11"/>
      <c r="G70" s="11">
        <v>492040074</v>
      </c>
      <c r="H70" s="11"/>
      <c r="I70" s="116">
        <v>492040074</v>
      </c>
      <c r="J70" s="11"/>
      <c r="K70" s="116">
        <v>492040074</v>
      </c>
    </row>
    <row r="71" spans="1:11" ht="22.5" customHeight="1" x14ac:dyDescent="0.5">
      <c r="A71" s="12" t="s">
        <v>110</v>
      </c>
      <c r="B71" s="12"/>
      <c r="C71" s="66"/>
      <c r="D71" s="7"/>
      <c r="E71" s="11"/>
      <c r="F71" s="11"/>
      <c r="G71" s="11"/>
      <c r="H71" s="11"/>
      <c r="I71" s="116"/>
      <c r="J71" s="11"/>
      <c r="K71" s="116"/>
    </row>
    <row r="72" spans="1:11" ht="22.5" customHeight="1" x14ac:dyDescent="0.5">
      <c r="A72" s="12" t="s">
        <v>71</v>
      </c>
      <c r="B72" s="12"/>
      <c r="C72" s="66">
        <v>17</v>
      </c>
      <c r="D72" s="7"/>
      <c r="E72" s="11">
        <v>229555241</v>
      </c>
      <c r="F72" s="11"/>
      <c r="G72" s="11">
        <v>229555241</v>
      </c>
      <c r="H72" s="11"/>
      <c r="I72" s="116">
        <v>229555241</v>
      </c>
      <c r="J72" s="11"/>
      <c r="K72" s="116">
        <v>229555241</v>
      </c>
    </row>
    <row r="73" spans="1:11" ht="22.5" customHeight="1" x14ac:dyDescent="0.5">
      <c r="A73" s="14" t="s">
        <v>138</v>
      </c>
      <c r="B73" s="14"/>
      <c r="C73" s="67"/>
      <c r="D73" s="81"/>
      <c r="E73" s="28">
        <v>379217</v>
      </c>
      <c r="F73" s="28"/>
      <c r="G73" s="28">
        <v>379217</v>
      </c>
      <c r="H73" s="11"/>
      <c r="I73" s="116">
        <v>379217</v>
      </c>
      <c r="J73" s="11"/>
      <c r="K73" s="116">
        <v>379217</v>
      </c>
    </row>
    <row r="74" spans="1:11" ht="22.5" customHeight="1" x14ac:dyDescent="0.5">
      <c r="A74" s="12" t="s">
        <v>3</v>
      </c>
      <c r="B74" s="12"/>
      <c r="C74" s="66"/>
      <c r="D74" s="7"/>
      <c r="E74" s="17"/>
      <c r="F74" s="11"/>
      <c r="G74" s="17"/>
      <c r="H74" s="11"/>
      <c r="I74" s="119"/>
      <c r="J74" s="11"/>
      <c r="K74" s="119"/>
    </row>
    <row r="75" spans="1:11" ht="22.5" customHeight="1" x14ac:dyDescent="0.5">
      <c r="A75" s="12" t="s">
        <v>65</v>
      </c>
      <c r="B75" s="12"/>
      <c r="C75" s="66"/>
      <c r="D75" s="7"/>
      <c r="E75" s="17"/>
      <c r="F75" s="11"/>
      <c r="G75" s="17"/>
      <c r="H75" s="11"/>
      <c r="I75" s="119"/>
      <c r="J75" s="11"/>
      <c r="K75" s="119"/>
    </row>
    <row r="76" spans="1:11" ht="22.5" customHeight="1" x14ac:dyDescent="0.5">
      <c r="A76" s="12" t="s">
        <v>72</v>
      </c>
      <c r="B76" s="14"/>
      <c r="C76" s="67">
        <v>17</v>
      </c>
      <c r="D76" s="81"/>
      <c r="E76" s="28">
        <v>49204010</v>
      </c>
      <c r="F76" s="28"/>
      <c r="G76" s="28">
        <v>49204010</v>
      </c>
      <c r="H76" s="28"/>
      <c r="I76" s="118">
        <v>49204010</v>
      </c>
      <c r="J76" s="28"/>
      <c r="K76" s="118">
        <v>49204010</v>
      </c>
    </row>
    <row r="77" spans="1:11" ht="22.5" customHeight="1" x14ac:dyDescent="0.5">
      <c r="A77" s="12" t="s">
        <v>57</v>
      </c>
      <c r="B77" s="14"/>
      <c r="C77" s="67"/>
      <c r="D77" s="81"/>
      <c r="E77" s="83">
        <f>'SH-61'!L25</f>
        <v>443501718</v>
      </c>
      <c r="F77" s="28"/>
      <c r="G77" s="101">
        <v>460632852</v>
      </c>
      <c r="H77" s="28"/>
      <c r="I77" s="120">
        <v>358923425</v>
      </c>
      <c r="J77" s="28"/>
      <c r="K77" s="120">
        <v>368168025</v>
      </c>
    </row>
    <row r="78" spans="1:11" ht="22.5" customHeight="1" x14ac:dyDescent="0.5">
      <c r="A78" s="12" t="s">
        <v>115</v>
      </c>
      <c r="B78" s="14"/>
      <c r="C78" s="67"/>
      <c r="D78" s="81"/>
      <c r="E78" s="125">
        <f>'SH-61'!N25</f>
        <v>-4089716</v>
      </c>
      <c r="F78" s="28"/>
      <c r="G78" s="184">
        <v>-1751117</v>
      </c>
      <c r="H78" s="28"/>
      <c r="I78" s="191">
        <v>0</v>
      </c>
      <c r="J78" s="28"/>
      <c r="K78" s="191">
        <v>0</v>
      </c>
    </row>
    <row r="79" spans="1:11" ht="22.5" customHeight="1" x14ac:dyDescent="0.5">
      <c r="A79" s="6" t="s">
        <v>120</v>
      </c>
      <c r="B79" s="30"/>
      <c r="C79" s="67"/>
      <c r="D79" s="81"/>
      <c r="E79" s="68">
        <f>SUM(E70:E78)</f>
        <v>1210590544</v>
      </c>
      <c r="F79" s="40"/>
      <c r="G79" s="68">
        <f>SUM(G70:G78)</f>
        <v>1230060277</v>
      </c>
      <c r="H79" s="40"/>
      <c r="I79" s="183">
        <f>SUM(I70:I78)</f>
        <v>1130101967</v>
      </c>
      <c r="J79" s="40"/>
      <c r="K79" s="183">
        <f>SUM(K70:K78)</f>
        <v>1139346567</v>
      </c>
    </row>
    <row r="80" spans="1:11" ht="22.5" customHeight="1" x14ac:dyDescent="0.5">
      <c r="A80" s="12" t="s">
        <v>74</v>
      </c>
      <c r="B80" s="14"/>
      <c r="C80" s="67"/>
      <c r="D80" s="81"/>
      <c r="E80" s="184">
        <f>'SH-61'!R25</f>
        <v>37351</v>
      </c>
      <c r="F80" s="28"/>
      <c r="G80" s="184">
        <v>268401</v>
      </c>
      <c r="H80" s="28"/>
      <c r="I80" s="115">
        <v>0</v>
      </c>
      <c r="J80" s="82"/>
      <c r="K80" s="115">
        <v>0</v>
      </c>
    </row>
    <row r="81" spans="1:14" ht="22.5" customHeight="1" x14ac:dyDescent="0.5">
      <c r="A81" s="6" t="s">
        <v>23</v>
      </c>
      <c r="B81" s="30"/>
      <c r="C81" s="67"/>
      <c r="D81" s="81"/>
      <c r="E81" s="27">
        <f>SUM(E79:E80)</f>
        <v>1210627895</v>
      </c>
      <c r="F81" s="40"/>
      <c r="G81" s="27">
        <f>SUM(G79:G80)</f>
        <v>1230328678</v>
      </c>
      <c r="H81" s="40"/>
      <c r="I81" s="175">
        <f>SUM(I79:I80)</f>
        <v>1130101967</v>
      </c>
      <c r="J81" s="40"/>
      <c r="K81" s="175">
        <f>SUM(K79:K80)</f>
        <v>1139346567</v>
      </c>
    </row>
    <row r="82" spans="1:14" ht="22.5" customHeight="1" x14ac:dyDescent="0.5">
      <c r="A82" s="6"/>
      <c r="B82" s="30"/>
      <c r="C82" s="67"/>
      <c r="D82" s="81"/>
      <c r="E82" s="101"/>
      <c r="F82" s="28"/>
      <c r="G82" s="101"/>
      <c r="H82" s="28"/>
      <c r="I82" s="120"/>
      <c r="J82" s="28"/>
      <c r="K82" s="120"/>
    </row>
    <row r="83" spans="1:14" ht="24" thickBot="1" x14ac:dyDescent="0.55000000000000004">
      <c r="A83" s="6" t="s">
        <v>24</v>
      </c>
      <c r="B83" s="30"/>
      <c r="C83" s="67"/>
      <c r="D83" s="81"/>
      <c r="E83" s="63">
        <f>SUM(E58+E81)</f>
        <v>3003737638</v>
      </c>
      <c r="F83" s="40"/>
      <c r="G83" s="63">
        <f>SUM(G58+G81)</f>
        <v>3061333324</v>
      </c>
      <c r="H83" s="40"/>
      <c r="I83" s="174">
        <f>SUM(I58+I81)</f>
        <v>2785654302</v>
      </c>
      <c r="J83" s="40"/>
      <c r="K83" s="174">
        <f>SUM(K58+K81)</f>
        <v>2844562370</v>
      </c>
      <c r="L83" s="192"/>
      <c r="N83" s="192"/>
    </row>
    <row r="84" spans="1:14" ht="24" thickTop="1" x14ac:dyDescent="0.5">
      <c r="A84" s="6"/>
      <c r="B84" s="6"/>
      <c r="C84" s="66"/>
      <c r="D84" s="7"/>
      <c r="E84" s="40"/>
      <c r="F84" s="13"/>
      <c r="G84" s="40"/>
      <c r="H84" s="13"/>
      <c r="I84" s="40"/>
      <c r="J84" s="13"/>
      <c r="K84" s="40"/>
    </row>
    <row r="85" spans="1:14" ht="23.25" x14ac:dyDescent="0.5">
      <c r="A85" s="6"/>
      <c r="B85" s="6"/>
      <c r="C85" s="66"/>
      <c r="D85" s="7"/>
      <c r="E85" s="13"/>
      <c r="F85" s="13"/>
      <c r="G85" s="13"/>
      <c r="H85" s="13"/>
      <c r="I85" s="40"/>
      <c r="J85" s="13"/>
      <c r="K85" s="40"/>
    </row>
    <row r="86" spans="1:14" ht="23.25" x14ac:dyDescent="0.5">
      <c r="A86" s="6"/>
      <c r="B86" s="6"/>
      <c r="C86" s="66"/>
      <c r="D86" s="7"/>
      <c r="E86" s="13"/>
      <c r="F86" s="13"/>
      <c r="G86" s="13"/>
      <c r="H86" s="13"/>
      <c r="I86" s="40"/>
      <c r="J86" s="13"/>
      <c r="K86" s="40"/>
    </row>
    <row r="87" spans="1:14" ht="22.5" customHeight="1" x14ac:dyDescent="0.5">
      <c r="A87" s="6"/>
      <c r="B87" s="6"/>
      <c r="C87" s="66"/>
      <c r="D87" s="7"/>
      <c r="E87" s="13"/>
      <c r="F87" s="13"/>
      <c r="G87" s="13"/>
      <c r="H87" s="13"/>
      <c r="I87" s="13"/>
      <c r="J87" s="13"/>
      <c r="K87" s="13"/>
    </row>
    <row r="88" spans="1:14" ht="22.5" customHeight="1" x14ac:dyDescent="0.5">
      <c r="A88" s="12"/>
      <c r="B88" s="12"/>
      <c r="C88" s="15"/>
      <c r="D88" s="12"/>
      <c r="E88" s="12"/>
      <c r="F88" s="12"/>
      <c r="G88" s="12"/>
      <c r="H88" s="12"/>
      <c r="I88" s="12"/>
      <c r="J88" s="12"/>
      <c r="K88" s="12"/>
    </row>
    <row r="89" spans="1:14" ht="22.5" customHeight="1" x14ac:dyDescent="0.5">
      <c r="A89" s="12"/>
      <c r="B89" s="12"/>
      <c r="C89" s="15"/>
      <c r="D89" s="12"/>
      <c r="E89" s="12"/>
      <c r="F89" s="12"/>
      <c r="G89" s="12"/>
      <c r="H89" s="12"/>
      <c r="I89" s="12"/>
      <c r="J89" s="12"/>
      <c r="K89" s="12"/>
    </row>
    <row r="90" spans="1:14" ht="22.5" customHeight="1" x14ac:dyDescent="0.5">
      <c r="A90" s="12"/>
      <c r="B90" s="12"/>
      <c r="C90" s="15"/>
      <c r="D90" s="12"/>
      <c r="E90" s="12"/>
      <c r="F90" s="12"/>
      <c r="G90" s="12"/>
      <c r="H90" s="12"/>
      <c r="I90" s="12"/>
      <c r="J90" s="12"/>
      <c r="K90" s="12"/>
    </row>
  </sheetData>
  <autoFilter ref="A48:E56" xr:uid="{1EEAD2FE-8C9A-4110-9BC1-FE70DBCA1299}"/>
  <mergeCells count="15">
    <mergeCell ref="E4:H4"/>
    <mergeCell ref="I4:K4"/>
    <mergeCell ref="E31:H31"/>
    <mergeCell ref="I31:K31"/>
    <mergeCell ref="I5:K5"/>
    <mergeCell ref="E5:H5"/>
    <mergeCell ref="E66:K66"/>
    <mergeCell ref="E63:H63"/>
    <mergeCell ref="I63:K63"/>
    <mergeCell ref="E34:K34"/>
    <mergeCell ref="E7:K7"/>
    <mergeCell ref="I32:K32"/>
    <mergeCell ref="I64:K64"/>
    <mergeCell ref="E32:H32"/>
    <mergeCell ref="E64:H64"/>
  </mergeCells>
  <phoneticPr fontId="4" type="noConversion"/>
  <pageMargins left="0.7" right="0.24" top="0.48" bottom="0.5" header="0.5" footer="0.5"/>
  <pageSetup paperSize="9" scale="91" firstPageNumber="7" fitToWidth="0" fitToHeight="0" orientation="portrait" useFirstPageNumber="1" r:id="rId1"/>
  <headerFooter alignWithMargins="0">
    <oddFooter>&amp;L&amp;15  หมายเหตุประกอบงบการเงินเป็นส่วนหนึ่งของงบการเงินนี้
&amp;C&amp;P</oddFooter>
  </headerFooter>
  <rowBreaks count="2" manualBreakCount="2">
    <brk id="27" max="16383" man="1"/>
    <brk id="59" max="16383" man="1"/>
  </rowBreaks>
  <ignoredErrors>
    <ignoredError sqref="H79 J79" formulaRange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N66"/>
  <sheetViews>
    <sheetView showGridLines="0" view="pageBreakPreview" topLeftCell="A40" zoomScale="90" zoomScaleNormal="90" zoomScaleSheetLayoutView="90" workbookViewId="0">
      <selection activeCell="L17" sqref="L17:O21"/>
    </sheetView>
  </sheetViews>
  <sheetFormatPr defaultColWidth="9.140625" defaultRowHeight="22.5" customHeight="1" x14ac:dyDescent="0.5"/>
  <cols>
    <col min="1" max="1" width="2.7109375" style="2" customWidth="1"/>
    <col min="2" max="2" width="40.140625" style="2" customWidth="1"/>
    <col min="3" max="3" width="8.28515625" style="4" customWidth="1"/>
    <col min="4" max="4" width="1" style="2" customWidth="1"/>
    <col min="5" max="5" width="13.42578125" style="2" customWidth="1"/>
    <col min="6" max="6" width="1.42578125" style="2" customWidth="1"/>
    <col min="7" max="7" width="13.42578125" style="2" customWidth="1"/>
    <col min="8" max="8" width="1.42578125" style="2" customWidth="1"/>
    <col min="9" max="9" width="13.5703125" style="2" customWidth="1"/>
    <col min="10" max="10" width="1.42578125" style="2" customWidth="1"/>
    <col min="11" max="11" width="13.5703125" style="2" customWidth="1"/>
    <col min="12" max="13" width="9.140625" style="2"/>
    <col min="14" max="14" width="11" style="2" bestFit="1" customWidth="1"/>
    <col min="15" max="16384" width="9.140625" style="2"/>
  </cols>
  <sheetData>
    <row r="1" spans="1:11" ht="22.5" customHeight="1" x14ac:dyDescent="0.5">
      <c r="A1" s="3" t="s">
        <v>39</v>
      </c>
      <c r="B1" s="3"/>
      <c r="D1" s="5"/>
      <c r="E1" s="5"/>
      <c r="G1" s="5"/>
    </row>
    <row r="2" spans="1:11" ht="22.5" customHeight="1" x14ac:dyDescent="0.5">
      <c r="A2" s="3" t="s">
        <v>75</v>
      </c>
      <c r="B2" s="3"/>
      <c r="D2" s="5"/>
      <c r="E2" s="5"/>
      <c r="G2" s="5"/>
    </row>
    <row r="3" spans="1:11" ht="6" customHeight="1" x14ac:dyDescent="0.55000000000000004">
      <c r="A3" s="1"/>
      <c r="B3" s="1"/>
    </row>
    <row r="4" spans="1:11" ht="22.5" customHeight="1" x14ac:dyDescent="0.5">
      <c r="A4" s="9"/>
      <c r="B4" s="9"/>
      <c r="C4" s="66"/>
      <c r="D4" s="7"/>
      <c r="E4" s="204" t="s">
        <v>6</v>
      </c>
      <c r="F4" s="204"/>
      <c r="G4" s="204"/>
      <c r="H4" s="76"/>
      <c r="I4" s="204" t="s">
        <v>60</v>
      </c>
      <c r="J4" s="204"/>
      <c r="K4" s="204"/>
    </row>
    <row r="5" spans="1:11" ht="23.25" customHeight="1" x14ac:dyDescent="0.5">
      <c r="A5" s="9"/>
      <c r="B5" s="9"/>
      <c r="C5" s="66"/>
      <c r="D5" s="7"/>
      <c r="E5" s="207" t="s">
        <v>114</v>
      </c>
      <c r="F5" s="206"/>
      <c r="G5" s="206"/>
      <c r="H5" s="61"/>
      <c r="I5" s="207" t="s">
        <v>114</v>
      </c>
      <c r="J5" s="206"/>
      <c r="K5" s="206"/>
    </row>
    <row r="6" spans="1:11" ht="23.25" customHeight="1" x14ac:dyDescent="0.5">
      <c r="A6" s="9"/>
      <c r="B6" s="9"/>
      <c r="C6" s="66"/>
      <c r="D6" s="7"/>
      <c r="E6" s="207" t="s">
        <v>90</v>
      </c>
      <c r="F6" s="207"/>
      <c r="G6" s="207"/>
      <c r="H6" s="61"/>
      <c r="I6" s="207" t="s">
        <v>90</v>
      </c>
      <c r="J6" s="207"/>
      <c r="K6" s="207"/>
    </row>
    <row r="7" spans="1:11" ht="23.25" x14ac:dyDescent="0.5">
      <c r="A7" s="9"/>
      <c r="B7" s="9"/>
      <c r="C7" s="66" t="s">
        <v>4</v>
      </c>
      <c r="D7" s="7"/>
      <c r="E7" s="8">
        <v>2562</v>
      </c>
      <c r="F7" s="8"/>
      <c r="G7" s="8">
        <v>2561</v>
      </c>
      <c r="H7" s="8"/>
      <c r="I7" s="8">
        <v>2562</v>
      </c>
      <c r="J7" s="8"/>
      <c r="K7" s="8">
        <v>2561</v>
      </c>
    </row>
    <row r="8" spans="1:11" ht="22.5" customHeight="1" x14ac:dyDescent="0.5">
      <c r="A8" s="9"/>
      <c r="B8" s="9"/>
      <c r="C8" s="12"/>
      <c r="D8" s="12"/>
      <c r="E8" s="203" t="s">
        <v>40</v>
      </c>
      <c r="F8" s="203"/>
      <c r="G8" s="203"/>
      <c r="H8" s="203"/>
      <c r="I8" s="203"/>
      <c r="J8" s="203"/>
      <c r="K8" s="203"/>
    </row>
    <row r="9" spans="1:11" ht="22.5" customHeight="1" x14ac:dyDescent="0.5">
      <c r="A9" s="10" t="s">
        <v>25</v>
      </c>
      <c r="B9" s="10"/>
      <c r="C9" s="66"/>
      <c r="D9" s="7"/>
      <c r="E9" s="11"/>
      <c r="F9" s="11"/>
      <c r="G9" s="11"/>
      <c r="H9" s="11"/>
      <c r="I9" s="11"/>
      <c r="J9" s="11"/>
      <c r="K9" s="11"/>
    </row>
    <row r="10" spans="1:11" ht="22.5" customHeight="1" x14ac:dyDescent="0.5">
      <c r="A10" s="12" t="s">
        <v>121</v>
      </c>
      <c r="B10" s="12"/>
      <c r="C10" s="66">
        <v>4</v>
      </c>
      <c r="D10" s="7"/>
      <c r="E10" s="116">
        <v>2708860623</v>
      </c>
      <c r="F10" s="11"/>
      <c r="G10" s="116">
        <v>2923311870</v>
      </c>
      <c r="H10" s="11"/>
      <c r="I10" s="118">
        <v>2693715874</v>
      </c>
      <c r="J10" s="11"/>
      <c r="K10" s="118">
        <v>2910113509</v>
      </c>
    </row>
    <row r="11" spans="1:11" ht="22.5" customHeight="1" x14ac:dyDescent="0.5">
      <c r="A11" s="12" t="s">
        <v>62</v>
      </c>
      <c r="B11" s="12"/>
      <c r="C11" s="66"/>
      <c r="D11" s="7"/>
      <c r="E11" s="165">
        <v>275052</v>
      </c>
      <c r="F11" s="11"/>
      <c r="G11" s="165">
        <v>822090</v>
      </c>
      <c r="H11" s="11"/>
      <c r="I11" s="35">
        <v>0</v>
      </c>
      <c r="J11" s="11"/>
      <c r="K11" s="35">
        <v>558064</v>
      </c>
    </row>
    <row r="12" spans="1:11" ht="22.5" customHeight="1" x14ac:dyDescent="0.5">
      <c r="A12" s="12" t="s">
        <v>26</v>
      </c>
      <c r="B12" s="12"/>
      <c r="C12" s="66"/>
      <c r="D12" s="7"/>
      <c r="E12" s="116">
        <v>12909559</v>
      </c>
      <c r="F12" s="11"/>
      <c r="G12" s="116">
        <v>14287444</v>
      </c>
      <c r="H12" s="11"/>
      <c r="I12" s="118">
        <v>19923373</v>
      </c>
      <c r="J12" s="11"/>
      <c r="K12" s="118">
        <v>20235323</v>
      </c>
    </row>
    <row r="13" spans="1:11" ht="21.95" customHeight="1" x14ac:dyDescent="0.5">
      <c r="A13" s="6" t="s">
        <v>27</v>
      </c>
      <c r="B13" s="6"/>
      <c r="C13" s="66"/>
      <c r="D13" s="7"/>
      <c r="E13" s="166">
        <f>SUM(E10:E12)</f>
        <v>2722045234</v>
      </c>
      <c r="F13" s="13"/>
      <c r="G13" s="166">
        <f>SUM(G10:G12)</f>
        <v>2938421404</v>
      </c>
      <c r="H13" s="13"/>
      <c r="I13" s="175">
        <f>SUM(I10:I12)</f>
        <v>2713639247</v>
      </c>
      <c r="J13" s="13"/>
      <c r="K13" s="175">
        <f>SUM(K10:K12)</f>
        <v>2930906896</v>
      </c>
    </row>
    <row r="14" spans="1:11" ht="22.5" customHeight="1" x14ac:dyDescent="0.5">
      <c r="A14" s="6"/>
      <c r="B14" s="6"/>
      <c r="C14" s="66"/>
      <c r="D14" s="7"/>
      <c r="E14" s="116"/>
      <c r="F14" s="11"/>
      <c r="G14" s="116"/>
      <c r="H14" s="11"/>
      <c r="I14" s="118"/>
      <c r="J14" s="11"/>
      <c r="K14" s="118"/>
    </row>
    <row r="15" spans="1:11" ht="22.5" customHeight="1" x14ac:dyDescent="0.5">
      <c r="A15" s="10" t="s">
        <v>28</v>
      </c>
      <c r="B15" s="10"/>
      <c r="C15" s="66"/>
      <c r="D15" s="7"/>
      <c r="E15" s="116"/>
      <c r="F15" s="11"/>
      <c r="G15" s="116"/>
      <c r="H15" s="11"/>
      <c r="I15" s="118"/>
      <c r="J15" s="11"/>
      <c r="K15" s="118"/>
    </row>
    <row r="16" spans="1:11" ht="22.5" customHeight="1" x14ac:dyDescent="0.5">
      <c r="A16" s="12" t="s">
        <v>122</v>
      </c>
      <c r="B16" s="12"/>
      <c r="C16" s="66" t="s">
        <v>112</v>
      </c>
      <c r="D16" s="7"/>
      <c r="E16" s="116">
        <v>1774287393</v>
      </c>
      <c r="F16" s="11"/>
      <c r="G16" s="116">
        <v>1962334599</v>
      </c>
      <c r="H16" s="11"/>
      <c r="I16" s="118">
        <v>1859115642</v>
      </c>
      <c r="J16" s="11"/>
      <c r="K16" s="118">
        <v>2051437577</v>
      </c>
    </row>
    <row r="17" spans="1:14" ht="22.5" customHeight="1" x14ac:dyDescent="0.5">
      <c r="A17" s="12" t="s">
        <v>139</v>
      </c>
      <c r="B17" s="12"/>
      <c r="C17" s="66" t="s">
        <v>207</v>
      </c>
      <c r="D17" s="7"/>
      <c r="E17" s="116">
        <v>318288144</v>
      </c>
      <c r="F17" s="11"/>
      <c r="G17" s="116">
        <v>311458326</v>
      </c>
      <c r="H17" s="11"/>
      <c r="I17" s="118">
        <v>321373933.26999998</v>
      </c>
      <c r="J17" s="11"/>
      <c r="K17" s="118">
        <v>311124437</v>
      </c>
    </row>
    <row r="18" spans="1:14" ht="22.5" customHeight="1" x14ac:dyDescent="0.5">
      <c r="A18" s="12" t="s">
        <v>69</v>
      </c>
      <c r="B18" s="12"/>
      <c r="C18" s="66" t="s">
        <v>202</v>
      </c>
      <c r="D18" s="7"/>
      <c r="E18" s="116">
        <v>488386386</v>
      </c>
      <c r="F18" s="11"/>
      <c r="G18" s="116">
        <f>463930619</f>
        <v>463930619</v>
      </c>
      <c r="H18" s="11"/>
      <c r="I18" s="118">
        <v>395686563</v>
      </c>
      <c r="J18" s="11"/>
      <c r="K18" s="118">
        <v>379057726</v>
      </c>
      <c r="N18" s="195"/>
    </row>
    <row r="19" spans="1:14" ht="22.5" customHeight="1" x14ac:dyDescent="0.5">
      <c r="A19" s="12" t="s">
        <v>97</v>
      </c>
      <c r="B19" s="12"/>
      <c r="C19" s="67"/>
      <c r="D19" s="7"/>
      <c r="E19" s="65">
        <v>0</v>
      </c>
      <c r="F19" s="11"/>
      <c r="G19" s="65">
        <v>0</v>
      </c>
      <c r="H19" s="11"/>
      <c r="I19" s="84">
        <v>1398172</v>
      </c>
      <c r="J19" s="11"/>
      <c r="K19" s="194">
        <v>0</v>
      </c>
      <c r="N19" s="195"/>
    </row>
    <row r="20" spans="1:14" ht="22.5" customHeight="1" x14ac:dyDescent="0.5">
      <c r="A20" s="12" t="s">
        <v>70</v>
      </c>
      <c r="B20" s="12"/>
      <c r="C20" s="66"/>
      <c r="D20" s="7"/>
      <c r="E20" s="116">
        <v>42605873</v>
      </c>
      <c r="F20" s="11"/>
      <c r="G20" s="116">
        <v>45706967</v>
      </c>
      <c r="H20" s="11"/>
      <c r="I20" s="118">
        <v>35298859</v>
      </c>
      <c r="J20" s="11"/>
      <c r="K20" s="118">
        <v>38000583</v>
      </c>
    </row>
    <row r="21" spans="1:14" ht="22.5" customHeight="1" x14ac:dyDescent="0.5">
      <c r="A21" s="6" t="s">
        <v>29</v>
      </c>
      <c r="B21" s="6"/>
      <c r="C21" s="66"/>
      <c r="D21" s="7"/>
      <c r="E21" s="166">
        <f>SUM(E16:E20)</f>
        <v>2623567796</v>
      </c>
      <c r="F21" s="13"/>
      <c r="G21" s="166">
        <f>SUM(G16:G20)</f>
        <v>2783430511</v>
      </c>
      <c r="H21" s="13"/>
      <c r="I21" s="175">
        <f>SUM(I16:I20)</f>
        <v>2612873169.27</v>
      </c>
      <c r="J21" s="13"/>
      <c r="K21" s="175">
        <f>SUM(K16:K20)</f>
        <v>2779620323</v>
      </c>
    </row>
    <row r="22" spans="1:14" ht="22.5" customHeight="1" x14ac:dyDescent="0.5">
      <c r="A22" s="6"/>
      <c r="B22" s="6"/>
      <c r="C22" s="66"/>
      <c r="D22" s="7"/>
      <c r="E22" s="116"/>
      <c r="F22" s="11"/>
      <c r="G22" s="116"/>
      <c r="H22" s="11"/>
      <c r="I22" s="118"/>
      <c r="J22" s="11"/>
      <c r="K22" s="118"/>
    </row>
    <row r="23" spans="1:14" s="5" customFormat="1" ht="22.5" customHeight="1" x14ac:dyDescent="0.5">
      <c r="A23" s="6" t="s">
        <v>89</v>
      </c>
      <c r="B23" s="6"/>
      <c r="C23" s="66"/>
      <c r="D23" s="7"/>
      <c r="E23" s="176">
        <f>E13-E21</f>
        <v>98477438</v>
      </c>
      <c r="F23" s="13"/>
      <c r="G23" s="176">
        <f>G13-G21</f>
        <v>154990893</v>
      </c>
      <c r="H23" s="13"/>
      <c r="I23" s="176">
        <f>I13-I21</f>
        <v>100766077.73000002</v>
      </c>
      <c r="J23" s="13"/>
      <c r="K23" s="176">
        <f>K13-K21</f>
        <v>151286573</v>
      </c>
    </row>
    <row r="24" spans="1:14" ht="22.5" customHeight="1" x14ac:dyDescent="0.5">
      <c r="A24" s="14" t="s">
        <v>77</v>
      </c>
      <c r="B24" s="14"/>
      <c r="C24" s="67">
        <v>23</v>
      </c>
      <c r="D24" s="81"/>
      <c r="E24" s="168">
        <v>26467889</v>
      </c>
      <c r="F24" s="28"/>
      <c r="G24" s="168">
        <v>38080999</v>
      </c>
      <c r="H24" s="28"/>
      <c r="I24" s="168">
        <v>23550577</v>
      </c>
      <c r="J24" s="28"/>
      <c r="K24" s="168">
        <v>35677428</v>
      </c>
    </row>
    <row r="25" spans="1:14" s="12" customFormat="1" ht="23.25" customHeight="1" x14ac:dyDescent="0.45">
      <c r="A25" s="6" t="s">
        <v>66</v>
      </c>
      <c r="B25" s="6"/>
      <c r="C25" s="66"/>
      <c r="D25" s="7"/>
      <c r="E25" s="175">
        <f>E23-E24</f>
        <v>72009549</v>
      </c>
      <c r="F25" s="13"/>
      <c r="G25" s="175">
        <f>G23-G24</f>
        <v>116909894</v>
      </c>
      <c r="H25" s="13"/>
      <c r="I25" s="175">
        <f>I23-I24</f>
        <v>77215500.730000019</v>
      </c>
      <c r="J25" s="13"/>
      <c r="K25" s="175">
        <f>K23-K24</f>
        <v>115609145</v>
      </c>
    </row>
    <row r="26" spans="1:14" s="12" customFormat="1" ht="8.25" customHeight="1" x14ac:dyDescent="0.45">
      <c r="A26" s="6"/>
      <c r="B26" s="6"/>
      <c r="C26" s="66"/>
      <c r="D26" s="7"/>
      <c r="E26" s="167"/>
      <c r="F26" s="13"/>
      <c r="G26" s="167"/>
      <c r="H26" s="13"/>
      <c r="I26" s="176"/>
      <c r="J26" s="13"/>
      <c r="K26" s="176"/>
    </row>
    <row r="27" spans="1:14" s="12" customFormat="1" ht="23.25" customHeight="1" x14ac:dyDescent="0.45">
      <c r="A27" s="6" t="s">
        <v>78</v>
      </c>
      <c r="C27" s="66"/>
      <c r="D27" s="7"/>
      <c r="E27" s="160"/>
      <c r="F27" s="39"/>
      <c r="G27" s="160"/>
      <c r="H27" s="39"/>
      <c r="I27" s="134"/>
      <c r="J27" s="39"/>
      <c r="K27" s="134"/>
    </row>
    <row r="28" spans="1:14" s="12" customFormat="1" ht="23.25" customHeight="1" x14ac:dyDescent="0.45">
      <c r="A28" s="10" t="s">
        <v>140</v>
      </c>
      <c r="D28" s="7"/>
      <c r="E28" s="160"/>
      <c r="F28" s="39"/>
      <c r="G28" s="160"/>
      <c r="H28" s="39"/>
      <c r="I28" s="134"/>
      <c r="J28" s="39"/>
      <c r="K28" s="134"/>
    </row>
    <row r="29" spans="1:14" s="12" customFormat="1" ht="23.25" customHeight="1" x14ac:dyDescent="0.45">
      <c r="A29" s="10" t="s">
        <v>135</v>
      </c>
      <c r="D29" s="7"/>
      <c r="E29" s="160"/>
      <c r="F29" s="39"/>
      <c r="G29" s="160"/>
      <c r="H29" s="39"/>
      <c r="I29" s="134"/>
      <c r="J29" s="39"/>
      <c r="K29" s="134"/>
    </row>
    <row r="30" spans="1:14" s="12" customFormat="1" ht="23.25" customHeight="1" x14ac:dyDescent="0.45">
      <c r="A30" s="12" t="s">
        <v>180</v>
      </c>
      <c r="B30" s="77"/>
      <c r="C30" s="66"/>
      <c r="D30" s="7"/>
      <c r="E30" s="119"/>
      <c r="G30" s="119"/>
      <c r="I30" s="120"/>
      <c r="K30" s="120"/>
    </row>
    <row r="31" spans="1:14" ht="22.5" customHeight="1" x14ac:dyDescent="0.5">
      <c r="A31" s="12" t="s">
        <v>181</v>
      </c>
      <c r="B31" s="77"/>
      <c r="C31" s="66"/>
      <c r="D31" s="7"/>
      <c r="E31" s="123">
        <v>-2323015.7400000002</v>
      </c>
      <c r="F31" s="39"/>
      <c r="G31" s="123">
        <v>-463123</v>
      </c>
      <c r="H31" s="39"/>
      <c r="I31" s="46">
        <v>0</v>
      </c>
      <c r="J31" s="39"/>
      <c r="K31" s="46">
        <v>0</v>
      </c>
    </row>
    <row r="32" spans="1:14" ht="22.5" customHeight="1" x14ac:dyDescent="0.5">
      <c r="A32" s="6" t="s">
        <v>141</v>
      </c>
      <c r="B32" s="77"/>
      <c r="C32" s="66"/>
      <c r="D32" s="7"/>
      <c r="E32" s="160"/>
      <c r="F32" s="39"/>
      <c r="G32" s="160"/>
      <c r="H32" s="39"/>
      <c r="I32" s="39"/>
      <c r="J32" s="39"/>
      <c r="K32" s="39"/>
    </row>
    <row r="33" spans="1:11" s="12" customFormat="1" ht="23.25" customHeight="1" x14ac:dyDescent="0.45">
      <c r="A33" s="6" t="s">
        <v>135</v>
      </c>
      <c r="B33" s="6"/>
      <c r="C33" s="66"/>
      <c r="D33" s="7"/>
      <c r="E33" s="170">
        <f>SUM(E31)</f>
        <v>-2323015.7400000002</v>
      </c>
      <c r="F33" s="13"/>
      <c r="G33" s="170">
        <f>SUM(G31)</f>
        <v>-463123</v>
      </c>
      <c r="H33" s="13"/>
      <c r="I33" s="162">
        <f>SUM(I31)</f>
        <v>0</v>
      </c>
      <c r="J33" s="13"/>
      <c r="K33" s="162">
        <f>SUM(K31)</f>
        <v>0</v>
      </c>
    </row>
    <row r="34" spans="1:11" s="12" customFormat="1" ht="15" customHeight="1" x14ac:dyDescent="0.45">
      <c r="A34" s="6"/>
      <c r="C34" s="66"/>
      <c r="D34" s="7"/>
      <c r="E34" s="160"/>
      <c r="F34" s="39"/>
      <c r="G34" s="160"/>
      <c r="H34" s="39"/>
      <c r="I34" s="134"/>
      <c r="J34" s="39"/>
      <c r="K34" s="134"/>
    </row>
    <row r="35" spans="1:11" s="12" customFormat="1" ht="23.25" customHeight="1" x14ac:dyDescent="0.45">
      <c r="A35" s="10" t="s">
        <v>134</v>
      </c>
      <c r="C35" s="66"/>
      <c r="D35" s="7"/>
      <c r="E35" s="160"/>
      <c r="F35" s="39"/>
      <c r="G35" s="160"/>
      <c r="H35" s="39"/>
      <c r="I35" s="134"/>
      <c r="J35" s="39"/>
      <c r="K35" s="134"/>
    </row>
    <row r="36" spans="1:11" s="12" customFormat="1" ht="23.25" customHeight="1" x14ac:dyDescent="0.45">
      <c r="A36" s="10" t="s">
        <v>135</v>
      </c>
      <c r="C36" s="66"/>
      <c r="D36" s="7"/>
      <c r="E36" s="160"/>
      <c r="F36" s="39"/>
      <c r="G36" s="160"/>
      <c r="H36" s="39"/>
      <c r="I36" s="134"/>
      <c r="J36" s="39"/>
      <c r="K36" s="134"/>
    </row>
    <row r="37" spans="1:11" s="12" customFormat="1" ht="23.25" customHeight="1" x14ac:dyDescent="0.45">
      <c r="A37" s="12" t="s">
        <v>142</v>
      </c>
      <c r="C37" s="66"/>
      <c r="D37" s="7"/>
      <c r="E37" s="160"/>
      <c r="F37" s="39"/>
      <c r="G37" s="160"/>
      <c r="H37" s="39"/>
      <c r="I37" s="134"/>
      <c r="J37" s="39"/>
      <c r="K37" s="134"/>
    </row>
    <row r="38" spans="1:11" s="12" customFormat="1" ht="23.25" customHeight="1" x14ac:dyDescent="0.45">
      <c r="A38" s="12" t="s">
        <v>143</v>
      </c>
      <c r="C38" s="66">
        <v>15</v>
      </c>
      <c r="D38" s="7"/>
      <c r="E38" s="160">
        <v>-12824444</v>
      </c>
      <c r="F38" s="39"/>
      <c r="G38" s="160">
        <v>-1420398</v>
      </c>
      <c r="H38" s="39"/>
      <c r="I38" s="134">
        <v>-9667112</v>
      </c>
      <c r="J38" s="39"/>
      <c r="K38" s="134">
        <v>-1121356</v>
      </c>
    </row>
    <row r="39" spans="1:11" s="12" customFormat="1" ht="23.25" customHeight="1" x14ac:dyDescent="0.45">
      <c r="A39" s="12" t="s">
        <v>144</v>
      </c>
      <c r="C39" s="66"/>
      <c r="D39" s="7"/>
      <c r="E39" s="119"/>
      <c r="G39" s="119"/>
      <c r="I39" s="119"/>
      <c r="K39" s="119"/>
    </row>
    <row r="40" spans="1:11" s="12" customFormat="1" ht="23.25" customHeight="1" x14ac:dyDescent="0.45">
      <c r="A40" s="12" t="s">
        <v>135</v>
      </c>
      <c r="C40" s="66">
        <v>23</v>
      </c>
      <c r="D40" s="7"/>
      <c r="E40" s="171">
        <v>2163448</v>
      </c>
      <c r="F40" s="38"/>
      <c r="G40" s="171">
        <v>182149</v>
      </c>
      <c r="H40" s="38"/>
      <c r="I40" s="171">
        <v>1933423</v>
      </c>
      <c r="J40" s="38"/>
      <c r="K40" s="171">
        <v>224271</v>
      </c>
    </row>
    <row r="41" spans="1:11" s="12" customFormat="1" ht="23.25" customHeight="1" x14ac:dyDescent="0.45">
      <c r="A41" s="6" t="s">
        <v>145</v>
      </c>
      <c r="C41" s="66"/>
      <c r="D41" s="7"/>
      <c r="E41" s="172"/>
      <c r="F41" s="38"/>
      <c r="G41" s="172"/>
      <c r="H41" s="38"/>
      <c r="I41" s="172"/>
      <c r="J41" s="38"/>
      <c r="K41" s="172"/>
    </row>
    <row r="42" spans="1:11" s="12" customFormat="1" ht="23.25" customHeight="1" x14ac:dyDescent="0.45">
      <c r="A42" s="6" t="s">
        <v>135</v>
      </c>
      <c r="C42" s="66"/>
      <c r="D42" s="7"/>
      <c r="E42" s="173">
        <f>SUM(E38:E40)</f>
        <v>-10660996</v>
      </c>
      <c r="F42" s="73"/>
      <c r="G42" s="173">
        <f>SUM(G38:G40)</f>
        <v>-1238249</v>
      </c>
      <c r="H42" s="73"/>
      <c r="I42" s="173">
        <f>SUM(I38:I40)</f>
        <v>-7733689</v>
      </c>
      <c r="J42" s="73"/>
      <c r="K42" s="173">
        <f>SUM(K38:K40)</f>
        <v>-897085</v>
      </c>
    </row>
    <row r="43" spans="1:11" s="12" customFormat="1" ht="23.25" customHeight="1" thickBot="1" x14ac:dyDescent="0.5">
      <c r="A43" s="6" t="s">
        <v>146</v>
      </c>
      <c r="B43" s="6"/>
      <c r="C43" s="66"/>
      <c r="D43" s="7"/>
      <c r="E43" s="169">
        <f>SUM(E25,E33,E42)</f>
        <v>59025537.260000005</v>
      </c>
      <c r="F43" s="13"/>
      <c r="G43" s="169">
        <f>SUM(G25,G33,G42)</f>
        <v>115208522</v>
      </c>
      <c r="H43" s="13"/>
      <c r="I43" s="169">
        <f>SUM(I25,I33,I42)</f>
        <v>69481811.730000019</v>
      </c>
      <c r="J43" s="13"/>
      <c r="K43" s="169">
        <f>SUM(K25,K33,K42)</f>
        <v>114712060</v>
      </c>
    </row>
    <row r="44" spans="1:11" s="12" customFormat="1" ht="23.25" customHeight="1" thickTop="1" x14ac:dyDescent="0.45">
      <c r="A44" s="6"/>
      <c r="B44" s="6"/>
      <c r="C44" s="198"/>
      <c r="D44" s="7"/>
      <c r="E44" s="176"/>
      <c r="F44" s="13"/>
      <c r="G44" s="176"/>
      <c r="H44" s="13"/>
      <c r="I44" s="176"/>
      <c r="J44" s="13"/>
      <c r="K44" s="176"/>
    </row>
    <row r="45" spans="1:11" s="12" customFormat="1" ht="23.25" customHeight="1" x14ac:dyDescent="0.45">
      <c r="A45" s="62" t="s">
        <v>102</v>
      </c>
      <c r="B45" s="34"/>
      <c r="C45" s="66"/>
      <c r="D45" s="7"/>
      <c r="E45" s="116"/>
      <c r="F45" s="11"/>
      <c r="G45" s="116"/>
      <c r="H45" s="11"/>
      <c r="I45" s="118"/>
      <c r="J45" s="11"/>
      <c r="K45" s="118"/>
    </row>
    <row r="46" spans="1:11" s="12" customFormat="1" ht="23.25" customHeight="1" x14ac:dyDescent="0.45">
      <c r="A46" s="34" t="s">
        <v>98</v>
      </c>
      <c r="B46" s="34"/>
      <c r="C46" s="66"/>
      <c r="D46" s="7"/>
      <c r="E46" s="118">
        <f>E48-E47</f>
        <v>72256274</v>
      </c>
      <c r="F46" s="28"/>
      <c r="G46" s="118">
        <f>G48-G47</f>
        <v>116910868</v>
      </c>
      <c r="H46" s="28"/>
      <c r="I46" s="118">
        <v>77215501</v>
      </c>
      <c r="J46" s="11"/>
      <c r="K46" s="118">
        <f>K48-K47</f>
        <v>115609145</v>
      </c>
    </row>
    <row r="47" spans="1:11" s="38" customFormat="1" ht="21.75" x14ac:dyDescent="0.45">
      <c r="A47" s="36" t="s">
        <v>91</v>
      </c>
      <c r="B47" s="36"/>
      <c r="C47" s="37"/>
      <c r="D47" s="35"/>
      <c r="E47" s="124">
        <v>-246725</v>
      </c>
      <c r="F47" s="91"/>
      <c r="G47" s="124">
        <v>-974</v>
      </c>
      <c r="H47" s="91"/>
      <c r="I47" s="92">
        <v>0</v>
      </c>
      <c r="J47" s="35"/>
      <c r="K47" s="92">
        <v>0</v>
      </c>
    </row>
    <row r="48" spans="1:11" s="12" customFormat="1" ht="23.25" customHeight="1" thickBot="1" x14ac:dyDescent="0.5">
      <c r="A48" s="6" t="s">
        <v>66</v>
      </c>
      <c r="B48" s="6"/>
      <c r="C48" s="66"/>
      <c r="D48" s="7"/>
      <c r="E48" s="169">
        <f>E25</f>
        <v>72009549</v>
      </c>
      <c r="F48" s="40"/>
      <c r="G48" s="169">
        <f>G25</f>
        <v>116909894</v>
      </c>
      <c r="H48" s="40"/>
      <c r="I48" s="169">
        <f>I25</f>
        <v>77215500.730000019</v>
      </c>
      <c r="J48" s="40"/>
      <c r="K48" s="169">
        <f>K25</f>
        <v>115609145</v>
      </c>
    </row>
    <row r="49" spans="1:11" s="12" customFormat="1" ht="23.25" customHeight="1" thickTop="1" x14ac:dyDescent="0.45">
      <c r="A49" s="6"/>
      <c r="B49" s="6"/>
      <c r="C49" s="66"/>
      <c r="D49" s="7"/>
      <c r="E49" s="118"/>
      <c r="F49" s="28"/>
      <c r="G49" s="118"/>
      <c r="H49" s="28"/>
      <c r="I49" s="118"/>
      <c r="J49" s="11"/>
      <c r="K49" s="118"/>
    </row>
    <row r="50" spans="1:11" s="12" customFormat="1" ht="23.25" customHeight="1" x14ac:dyDescent="0.45">
      <c r="A50" s="62" t="s">
        <v>147</v>
      </c>
      <c r="B50" s="34"/>
      <c r="C50" s="66"/>
      <c r="D50" s="7"/>
      <c r="E50" s="118"/>
      <c r="F50" s="28"/>
      <c r="G50" s="118"/>
      <c r="H50" s="28"/>
      <c r="I50" s="118"/>
      <c r="J50" s="11"/>
      <c r="K50" s="118"/>
    </row>
    <row r="51" spans="1:11" s="12" customFormat="1" ht="23.25" customHeight="1" x14ac:dyDescent="0.45">
      <c r="A51" s="34" t="s">
        <v>98</v>
      </c>
      <c r="B51" s="34"/>
      <c r="C51" s="66"/>
      <c r="D51" s="7"/>
      <c r="E51" s="118">
        <f>E53-E52</f>
        <v>59256587.260000005</v>
      </c>
      <c r="F51" s="28"/>
      <c r="G51" s="118">
        <f>G53-G52</f>
        <v>115206179</v>
      </c>
      <c r="H51" s="28"/>
      <c r="I51" s="118">
        <v>69481812</v>
      </c>
      <c r="J51" s="11"/>
      <c r="K51" s="118">
        <f>K43</f>
        <v>114712060</v>
      </c>
    </row>
    <row r="52" spans="1:11" s="38" customFormat="1" ht="23.25" customHeight="1" x14ac:dyDescent="0.45">
      <c r="A52" s="36" t="s">
        <v>91</v>
      </c>
      <c r="B52" s="36"/>
      <c r="C52" s="37"/>
      <c r="D52" s="35"/>
      <c r="E52" s="124">
        <v>-231050</v>
      </c>
      <c r="F52" s="91"/>
      <c r="G52" s="124">
        <v>2343</v>
      </c>
      <c r="H52" s="91"/>
      <c r="I52" s="84">
        <v>0</v>
      </c>
      <c r="J52" s="35"/>
      <c r="K52" s="84">
        <v>0</v>
      </c>
    </row>
    <row r="53" spans="1:11" s="12" customFormat="1" ht="23.25" customHeight="1" thickBot="1" x14ac:dyDescent="0.5">
      <c r="A53" s="6" t="s">
        <v>148</v>
      </c>
      <c r="B53" s="6"/>
      <c r="C53" s="66"/>
      <c r="D53" s="7"/>
      <c r="E53" s="169">
        <f>E43</f>
        <v>59025537.260000005</v>
      </c>
      <c r="F53" s="40"/>
      <c r="G53" s="169">
        <f>G43</f>
        <v>115208522</v>
      </c>
      <c r="H53" s="40"/>
      <c r="I53" s="169">
        <f>I43</f>
        <v>69481811.730000019</v>
      </c>
      <c r="J53" s="40"/>
      <c r="K53" s="169">
        <f>K43</f>
        <v>114712060</v>
      </c>
    </row>
    <row r="54" spans="1:11" s="12" customFormat="1" ht="23.25" customHeight="1" thickTop="1" x14ac:dyDescent="0.45">
      <c r="A54" s="6"/>
      <c r="B54" s="6"/>
      <c r="C54" s="66"/>
      <c r="D54" s="7"/>
      <c r="E54" s="167"/>
      <c r="F54" s="13"/>
      <c r="G54" s="167"/>
      <c r="H54" s="13"/>
      <c r="I54" s="167"/>
      <c r="J54" s="13"/>
      <c r="K54" s="167"/>
    </row>
    <row r="55" spans="1:11" s="12" customFormat="1" ht="23.25" customHeight="1" thickBot="1" x14ac:dyDescent="0.5">
      <c r="A55" s="6" t="s">
        <v>79</v>
      </c>
      <c r="C55" s="66">
        <v>25</v>
      </c>
      <c r="D55" s="7"/>
      <c r="E55" s="197">
        <f>E48/492040074</f>
        <v>0.14634895165063325</v>
      </c>
      <c r="F55" s="159"/>
      <c r="G55" s="164">
        <v>0.24</v>
      </c>
      <c r="H55" s="159"/>
      <c r="I55" s="197">
        <f>I48/492040074</f>
        <v>0.15692929257221438</v>
      </c>
      <c r="J55" s="159"/>
      <c r="K55" s="164">
        <v>0.23</v>
      </c>
    </row>
    <row r="56" spans="1:11" s="12" customFormat="1" ht="23.25" hidden="1" customHeight="1" thickTop="1" thickBot="1" x14ac:dyDescent="0.5">
      <c r="A56" s="6" t="s">
        <v>99</v>
      </c>
      <c r="C56" s="66">
        <v>27</v>
      </c>
      <c r="D56" s="7"/>
      <c r="E56" s="164">
        <v>0.24</v>
      </c>
      <c r="F56" s="159"/>
      <c r="G56" s="164">
        <v>0.24</v>
      </c>
      <c r="H56" s="159"/>
      <c r="I56" s="164">
        <v>0.23</v>
      </c>
      <c r="J56" s="159"/>
      <c r="K56" s="164">
        <v>0.23</v>
      </c>
    </row>
    <row r="57" spans="1:11" s="12" customFormat="1" ht="23.25" customHeight="1" thickTop="1" x14ac:dyDescent="0.45">
      <c r="C57" s="66"/>
      <c r="D57" s="7"/>
      <c r="E57" s="64"/>
      <c r="F57" s="64"/>
      <c r="G57" s="64"/>
      <c r="H57" s="64"/>
      <c r="I57" s="64"/>
      <c r="J57" s="31"/>
      <c r="K57" s="64"/>
    </row>
    <row r="58" spans="1:11" s="12" customFormat="1" ht="23.25" customHeight="1" x14ac:dyDescent="0.45">
      <c r="C58" s="66"/>
      <c r="D58" s="7"/>
      <c r="E58" s="64"/>
      <c r="F58" s="64"/>
      <c r="G58" s="64"/>
      <c r="H58" s="64"/>
      <c r="I58" s="64"/>
      <c r="J58" s="31"/>
      <c r="K58" s="64"/>
    </row>
    <row r="59" spans="1:11" ht="22.5" customHeight="1" x14ac:dyDescent="0.5">
      <c r="A59" s="12"/>
      <c r="B59" s="12"/>
      <c r="C59" s="15"/>
      <c r="D59" s="12"/>
      <c r="E59" s="12"/>
      <c r="F59" s="12"/>
      <c r="G59" s="12"/>
      <c r="H59" s="12"/>
      <c r="I59" s="12"/>
      <c r="J59" s="12"/>
      <c r="K59" s="12"/>
    </row>
    <row r="60" spans="1:11" ht="22.5" customHeight="1" x14ac:dyDescent="0.5">
      <c r="A60" s="12"/>
      <c r="B60" s="12"/>
      <c r="C60" s="15"/>
      <c r="D60" s="12"/>
      <c r="E60" s="12"/>
      <c r="F60" s="12"/>
      <c r="G60" s="12"/>
      <c r="H60" s="12"/>
      <c r="I60" s="12"/>
      <c r="J60" s="12"/>
      <c r="K60" s="12"/>
    </row>
    <row r="61" spans="1:11" ht="22.5" customHeight="1" x14ac:dyDescent="0.5">
      <c r="A61" s="12"/>
      <c r="B61" s="12"/>
      <c r="C61" s="15"/>
      <c r="D61" s="12"/>
      <c r="E61" s="12"/>
      <c r="F61" s="12"/>
      <c r="G61" s="12"/>
      <c r="H61" s="12"/>
      <c r="I61" s="12"/>
      <c r="J61" s="12"/>
      <c r="K61" s="12"/>
    </row>
    <row r="62" spans="1:11" ht="22.5" customHeight="1" x14ac:dyDescent="0.5">
      <c r="A62" s="12"/>
      <c r="B62" s="12"/>
      <c r="C62" s="15"/>
      <c r="D62" s="12"/>
      <c r="E62" s="12"/>
      <c r="F62" s="12"/>
      <c r="G62" s="12"/>
      <c r="H62" s="12"/>
      <c r="I62" s="12"/>
      <c r="J62" s="12"/>
      <c r="K62" s="12"/>
    </row>
    <row r="63" spans="1:11" ht="22.5" customHeight="1" x14ac:dyDescent="0.5">
      <c r="A63" s="12"/>
      <c r="B63" s="12"/>
      <c r="C63" s="15"/>
      <c r="D63" s="12"/>
      <c r="E63" s="12"/>
      <c r="F63" s="12"/>
      <c r="G63" s="12"/>
      <c r="H63" s="12"/>
      <c r="I63" s="12"/>
      <c r="J63" s="12"/>
      <c r="K63" s="12"/>
    </row>
    <row r="64" spans="1:11" ht="22.5" customHeight="1" x14ac:dyDescent="0.5">
      <c r="A64" s="12"/>
      <c r="B64" s="12"/>
      <c r="C64" s="15"/>
      <c r="D64" s="12"/>
      <c r="E64" s="12"/>
      <c r="F64" s="12"/>
      <c r="G64" s="12"/>
      <c r="H64" s="12"/>
      <c r="I64" s="12"/>
      <c r="J64" s="12"/>
      <c r="K64" s="12"/>
    </row>
    <row r="65" spans="1:11" ht="22.5" customHeight="1" x14ac:dyDescent="0.5">
      <c r="A65" s="12"/>
      <c r="B65" s="12"/>
      <c r="C65" s="15"/>
      <c r="D65" s="12"/>
      <c r="E65" s="12"/>
      <c r="F65" s="12"/>
      <c r="G65" s="12"/>
      <c r="H65" s="12"/>
      <c r="I65" s="12"/>
      <c r="J65" s="12"/>
      <c r="K65" s="12"/>
    </row>
    <row r="66" spans="1:11" ht="22.5" customHeight="1" x14ac:dyDescent="0.5">
      <c r="A66" s="12"/>
      <c r="B66" s="12"/>
      <c r="C66" s="15"/>
      <c r="D66" s="12"/>
      <c r="E66" s="12"/>
      <c r="F66" s="12"/>
      <c r="G66" s="12"/>
      <c r="H66" s="12"/>
      <c r="I66" s="12"/>
      <c r="J66" s="12"/>
      <c r="K66" s="12"/>
    </row>
  </sheetData>
  <mergeCells count="7">
    <mergeCell ref="E4:G4"/>
    <mergeCell ref="I4:K4"/>
    <mergeCell ref="E5:G5"/>
    <mergeCell ref="I5:K5"/>
    <mergeCell ref="E8:K8"/>
    <mergeCell ref="E6:G6"/>
    <mergeCell ref="I6:K6"/>
  </mergeCells>
  <pageMargins left="0.7" right="0.46" top="0.49" bottom="0.5" header="0.5" footer="0.5"/>
  <pageSetup paperSize="9" scale="87" firstPageNumber="10" fitToWidth="0" fitToHeight="0" orientation="portrait" useFirstPageNumber="1" r:id="rId1"/>
  <headerFooter alignWithMargins="0">
    <oddFooter>&amp;L&amp;15  หมายเหตุประกอบงบการเงินเป็นส่วนหนึ่งของงบการเงินนี้
&amp;C&amp;P</oddFooter>
  </headerFooter>
  <rowBreaks count="1" manualBreakCount="1">
    <brk id="34" max="10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T33"/>
  <sheetViews>
    <sheetView view="pageBreakPreview" zoomScale="80" zoomScaleNormal="70" zoomScaleSheetLayoutView="80" workbookViewId="0">
      <selection activeCell="V19" sqref="U19:V25"/>
    </sheetView>
  </sheetViews>
  <sheetFormatPr defaultColWidth="9.140625" defaultRowHeight="22.5" customHeight="1" x14ac:dyDescent="0.45"/>
  <cols>
    <col min="1" max="1" width="48.85546875" style="19" customWidth="1"/>
    <col min="2" max="2" width="9.28515625" style="22" customWidth="1"/>
    <col min="3" max="3" width="1.42578125" style="19" customWidth="1"/>
    <col min="4" max="4" width="11.42578125" style="19" customWidth="1"/>
    <col min="5" max="5" width="1.42578125" style="19" customWidth="1"/>
    <col min="6" max="6" width="11.5703125" style="19" customWidth="1"/>
    <col min="7" max="7" width="1.42578125" style="19" customWidth="1"/>
    <col min="8" max="8" width="13" style="19" customWidth="1"/>
    <col min="9" max="9" width="1.42578125" style="19" customWidth="1"/>
    <col min="10" max="10" width="10.5703125" style="19" customWidth="1"/>
    <col min="11" max="11" width="1.42578125" style="19" customWidth="1"/>
    <col min="12" max="12" width="12.42578125" style="19" customWidth="1"/>
    <col min="13" max="13" width="1.42578125" style="19" customWidth="1"/>
    <col min="14" max="14" width="16.42578125" style="19" customWidth="1"/>
    <col min="15" max="15" width="1.42578125" style="19" customWidth="1"/>
    <col min="16" max="16" width="14.42578125" style="42" customWidth="1"/>
    <col min="17" max="17" width="1.42578125" style="42" customWidth="1"/>
    <col min="18" max="18" width="16.28515625" style="42" customWidth="1"/>
    <col min="19" max="19" width="1.42578125" style="19" customWidth="1"/>
    <col min="20" max="20" width="13.42578125" style="19" customWidth="1"/>
    <col min="21" max="16384" width="9.140625" style="19"/>
  </cols>
  <sheetData>
    <row r="1" spans="1:20" ht="23.25" x14ac:dyDescent="0.5">
      <c r="A1" s="3" t="s">
        <v>43</v>
      </c>
      <c r="B1" s="66"/>
      <c r="C1" s="12"/>
      <c r="D1" s="12"/>
      <c r="E1" s="12"/>
      <c r="F1" s="12"/>
      <c r="G1" s="45"/>
      <c r="H1" s="68"/>
      <c r="I1" s="12"/>
      <c r="J1" s="12"/>
      <c r="K1" s="12"/>
    </row>
    <row r="2" spans="1:20" ht="21.75" x14ac:dyDescent="0.45">
      <c r="A2" s="6" t="s">
        <v>38</v>
      </c>
      <c r="B2" s="66"/>
      <c r="C2" s="12"/>
      <c r="D2" s="12"/>
      <c r="E2" s="12"/>
      <c r="F2" s="12"/>
      <c r="G2" s="12"/>
      <c r="H2" s="12"/>
      <c r="I2" s="12"/>
      <c r="J2" s="12"/>
      <c r="K2" s="12"/>
    </row>
    <row r="3" spans="1:20" ht="12" customHeight="1" x14ac:dyDescent="0.45">
      <c r="A3" s="6"/>
      <c r="B3" s="66"/>
      <c r="C3" s="12"/>
      <c r="D3" s="12"/>
      <c r="E3" s="12"/>
      <c r="F3" s="12"/>
      <c r="G3" s="12"/>
      <c r="H3" s="12"/>
      <c r="I3" s="12"/>
      <c r="J3" s="12"/>
      <c r="K3" s="12"/>
      <c r="M3" s="106"/>
      <c r="N3" s="106"/>
    </row>
    <row r="4" spans="1:20" ht="22.5" customHeight="1" x14ac:dyDescent="0.45">
      <c r="B4" s="66"/>
      <c r="C4" s="8"/>
      <c r="D4" s="204" t="s">
        <v>6</v>
      </c>
      <c r="E4" s="204"/>
      <c r="F4" s="204"/>
      <c r="G4" s="204"/>
      <c r="H4" s="204"/>
      <c r="I4" s="204"/>
      <c r="J4" s="204"/>
      <c r="K4" s="204"/>
      <c r="L4" s="204"/>
      <c r="M4" s="204"/>
      <c r="N4" s="204"/>
      <c r="O4" s="204"/>
      <c r="P4" s="204"/>
      <c r="Q4" s="204"/>
      <c r="R4" s="204"/>
      <c r="S4" s="204"/>
      <c r="T4" s="204"/>
    </row>
    <row r="5" spans="1:20" ht="22.5" customHeight="1" x14ac:dyDescent="0.45">
      <c r="B5" s="66"/>
      <c r="C5" s="8"/>
      <c r="D5" s="76"/>
      <c r="E5" s="76"/>
      <c r="F5" s="76"/>
      <c r="G5" s="76"/>
      <c r="H5" s="76"/>
      <c r="I5" s="76"/>
      <c r="J5" s="76"/>
      <c r="K5" s="76"/>
      <c r="L5" s="76"/>
      <c r="M5" s="76"/>
      <c r="N5" s="8" t="s">
        <v>116</v>
      </c>
      <c r="O5" s="76"/>
      <c r="P5" s="76"/>
      <c r="Q5" s="76"/>
      <c r="R5" s="76"/>
      <c r="S5" s="76"/>
      <c r="T5" s="76"/>
    </row>
    <row r="6" spans="1:20" ht="22.5" customHeight="1" x14ac:dyDescent="0.45">
      <c r="B6" s="66"/>
      <c r="C6" s="8"/>
      <c r="E6" s="8"/>
      <c r="F6" s="8"/>
      <c r="G6" s="8"/>
      <c r="H6" s="8" t="s">
        <v>106</v>
      </c>
      <c r="I6" s="8"/>
      <c r="J6" s="208" t="s">
        <v>3</v>
      </c>
      <c r="K6" s="208"/>
      <c r="L6" s="208"/>
      <c r="M6" s="8"/>
      <c r="N6" s="100" t="s">
        <v>117</v>
      </c>
      <c r="O6" s="8"/>
      <c r="P6" s="19"/>
      <c r="Q6" s="19"/>
      <c r="R6" s="19"/>
    </row>
    <row r="7" spans="1:20" ht="22.5" customHeight="1" x14ac:dyDescent="0.45">
      <c r="B7" s="66"/>
      <c r="C7" s="8"/>
      <c r="D7" s="8" t="s">
        <v>0</v>
      </c>
      <c r="E7" s="8"/>
      <c r="F7" s="8"/>
      <c r="G7" s="8"/>
      <c r="H7" s="8" t="s">
        <v>107</v>
      </c>
      <c r="I7" s="8"/>
      <c r="J7" s="8"/>
      <c r="K7" s="66"/>
      <c r="L7" s="66"/>
      <c r="M7" s="8"/>
      <c r="N7" s="8"/>
      <c r="O7" s="8"/>
      <c r="P7" s="112" t="s">
        <v>46</v>
      </c>
      <c r="Q7" s="8"/>
      <c r="R7" s="20" t="s">
        <v>37</v>
      </c>
      <c r="S7" s="8"/>
      <c r="T7" s="8" t="s">
        <v>35</v>
      </c>
    </row>
    <row r="8" spans="1:20" ht="22.5" customHeight="1" x14ac:dyDescent="0.45">
      <c r="B8" s="66"/>
      <c r="C8" s="8"/>
      <c r="D8" s="8" t="s">
        <v>1</v>
      </c>
      <c r="E8" s="8"/>
      <c r="F8" s="8" t="s">
        <v>52</v>
      </c>
      <c r="G8" s="8"/>
      <c r="H8" s="8" t="s">
        <v>149</v>
      </c>
      <c r="I8" s="8"/>
      <c r="J8" s="8" t="s">
        <v>83</v>
      </c>
      <c r="K8" s="8"/>
      <c r="L8" s="8"/>
      <c r="M8" s="8"/>
      <c r="N8" s="8" t="s">
        <v>150</v>
      </c>
      <c r="O8" s="8"/>
      <c r="P8" s="113" t="s">
        <v>152</v>
      </c>
      <c r="Q8" s="8"/>
      <c r="R8" s="20" t="s">
        <v>84</v>
      </c>
      <c r="S8" s="8"/>
      <c r="T8" s="20" t="s">
        <v>45</v>
      </c>
    </row>
    <row r="9" spans="1:20" ht="22.5" customHeight="1" x14ac:dyDescent="0.45">
      <c r="B9" s="66" t="s">
        <v>4</v>
      </c>
      <c r="C9" s="8"/>
      <c r="D9" s="8" t="s">
        <v>34</v>
      </c>
      <c r="E9" s="8"/>
      <c r="F9" s="8" t="s">
        <v>51</v>
      </c>
      <c r="G9" s="8"/>
      <c r="H9" s="19" t="s">
        <v>171</v>
      </c>
      <c r="I9" s="8"/>
      <c r="J9" s="8" t="s">
        <v>85</v>
      </c>
      <c r="K9" s="8"/>
      <c r="L9" s="8" t="s">
        <v>67</v>
      </c>
      <c r="M9" s="8"/>
      <c r="N9" s="8" t="s">
        <v>118</v>
      </c>
      <c r="O9" s="8"/>
      <c r="P9" s="112" t="s">
        <v>151</v>
      </c>
      <c r="Q9" s="8"/>
      <c r="R9" s="20" t="s">
        <v>86</v>
      </c>
      <c r="S9" s="8"/>
      <c r="T9" s="8" t="s">
        <v>36</v>
      </c>
    </row>
    <row r="10" spans="1:20" ht="22.5" customHeight="1" x14ac:dyDescent="0.45">
      <c r="A10" s="21"/>
      <c r="B10" s="66"/>
      <c r="C10" s="8"/>
      <c r="D10" s="209" t="s">
        <v>40</v>
      </c>
      <c r="E10" s="209"/>
      <c r="F10" s="209"/>
      <c r="G10" s="209"/>
      <c r="H10" s="209"/>
      <c r="I10" s="209"/>
      <c r="J10" s="209"/>
      <c r="K10" s="209"/>
      <c r="L10" s="209"/>
      <c r="M10" s="209"/>
      <c r="N10" s="209"/>
      <c r="O10" s="209"/>
      <c r="P10" s="209"/>
      <c r="Q10" s="209"/>
      <c r="R10" s="209"/>
      <c r="S10" s="209"/>
      <c r="T10" s="209"/>
    </row>
    <row r="11" spans="1:20" ht="21.75" customHeight="1" x14ac:dyDescent="0.45">
      <c r="A11" s="62" t="s">
        <v>177</v>
      </c>
      <c r="B11" s="66"/>
      <c r="C11" s="8"/>
      <c r="D11" s="79"/>
      <c r="E11" s="79"/>
      <c r="F11" s="79"/>
      <c r="G11" s="79"/>
      <c r="H11" s="79"/>
      <c r="I11" s="79"/>
      <c r="J11" s="79"/>
      <c r="K11" s="79"/>
      <c r="L11" s="79"/>
      <c r="M11" s="79"/>
      <c r="N11" s="79"/>
      <c r="O11" s="79"/>
      <c r="P11" s="79"/>
      <c r="Q11" s="79"/>
      <c r="R11" s="79"/>
      <c r="S11" s="79"/>
      <c r="T11" s="79"/>
    </row>
    <row r="12" spans="1:20" ht="22.5" customHeight="1" x14ac:dyDescent="0.45">
      <c r="A12" s="21" t="s">
        <v>178</v>
      </c>
      <c r="C12" s="20"/>
      <c r="D12" s="18">
        <v>492040074</v>
      </c>
      <c r="E12" s="18"/>
      <c r="F12" s="18">
        <v>229555241</v>
      </c>
      <c r="G12" s="18"/>
      <c r="H12" s="73">
        <v>379217</v>
      </c>
      <c r="I12" s="18"/>
      <c r="J12" s="18">
        <v>44997573</v>
      </c>
      <c r="K12" s="18"/>
      <c r="L12" s="18">
        <v>408211479</v>
      </c>
      <c r="M12" s="79"/>
      <c r="N12" s="141">
        <v>-1284677</v>
      </c>
      <c r="O12" s="18"/>
      <c r="P12" s="18">
        <v>1173898907</v>
      </c>
      <c r="Q12" s="18"/>
      <c r="R12" s="18">
        <v>266058</v>
      </c>
      <c r="S12" s="18"/>
      <c r="T12" s="18">
        <f>SUM(P12:R12)</f>
        <v>1174164965</v>
      </c>
    </row>
    <row r="13" spans="1:20" ht="11.25" customHeight="1" x14ac:dyDescent="0.45">
      <c r="A13" s="21"/>
      <c r="C13" s="20"/>
      <c r="D13" s="73"/>
      <c r="E13" s="73"/>
      <c r="F13" s="73"/>
      <c r="G13" s="73"/>
      <c r="H13" s="73"/>
      <c r="I13" s="73"/>
      <c r="J13" s="73"/>
      <c r="K13" s="73"/>
      <c r="L13" s="73"/>
      <c r="M13" s="68"/>
      <c r="N13" s="73"/>
      <c r="O13" s="73"/>
      <c r="P13" s="73"/>
      <c r="Q13" s="73"/>
      <c r="R13" s="73"/>
      <c r="S13" s="73"/>
      <c r="T13" s="73"/>
    </row>
    <row r="14" spans="1:20" ht="22.5" customHeight="1" x14ac:dyDescent="0.45">
      <c r="A14" s="21" t="s">
        <v>87</v>
      </c>
      <c r="D14" s="43"/>
      <c r="F14" s="43"/>
      <c r="G14" s="43"/>
      <c r="H14" s="43"/>
      <c r="J14" s="43"/>
      <c r="K14" s="44"/>
      <c r="L14" s="43"/>
      <c r="M14" s="109"/>
      <c r="N14" s="43"/>
      <c r="O14" s="44"/>
      <c r="P14" s="43"/>
      <c r="Q14" s="44"/>
      <c r="R14" s="43"/>
      <c r="S14" s="45"/>
      <c r="T14" s="43"/>
    </row>
    <row r="15" spans="1:20" ht="22.5" customHeight="1" x14ac:dyDescent="0.45">
      <c r="A15" s="102" t="s">
        <v>182</v>
      </c>
      <c r="D15" s="43"/>
      <c r="F15" s="43"/>
      <c r="G15" s="43"/>
      <c r="H15" s="43"/>
      <c r="J15" s="43"/>
      <c r="K15" s="44"/>
      <c r="L15" s="43"/>
      <c r="M15" s="68"/>
      <c r="N15" s="43"/>
      <c r="O15" s="44"/>
      <c r="P15" s="43"/>
      <c r="Q15" s="44"/>
      <c r="R15" s="43"/>
      <c r="S15" s="45"/>
      <c r="T15" s="43"/>
    </row>
    <row r="16" spans="1:20" ht="22.5" customHeight="1" x14ac:dyDescent="0.45">
      <c r="A16" s="19" t="s">
        <v>88</v>
      </c>
      <c r="B16" s="90">
        <v>26</v>
      </c>
      <c r="D16" s="39">
        <v>0</v>
      </c>
      <c r="F16" s="39">
        <v>0</v>
      </c>
      <c r="G16" s="84"/>
      <c r="H16" s="39">
        <v>0</v>
      </c>
      <c r="J16" s="39">
        <v>0</v>
      </c>
      <c r="K16" s="44"/>
      <c r="L16" s="71">
        <v>-59044809</v>
      </c>
      <c r="M16" s="103"/>
      <c r="N16" s="39">
        <v>0</v>
      </c>
      <c r="O16" s="53"/>
      <c r="P16" s="17">
        <f>SUM(D16:N16)</f>
        <v>-59044809</v>
      </c>
      <c r="Q16" s="44"/>
      <c r="R16" s="39">
        <v>0</v>
      </c>
      <c r="S16" s="24"/>
      <c r="T16" s="17">
        <f>SUM(P16:R16)</f>
        <v>-59044809</v>
      </c>
    </row>
    <row r="17" spans="1:20" ht="22.5" customHeight="1" x14ac:dyDescent="0.45">
      <c r="A17" s="102" t="s">
        <v>183</v>
      </c>
      <c r="D17" s="50">
        <f>SUM(D16:D16)</f>
        <v>0</v>
      </c>
      <c r="F17" s="50">
        <f>SUM(F16:F16)</f>
        <v>0</v>
      </c>
      <c r="G17" s="84"/>
      <c r="H17" s="50">
        <f>SUM(H16:H16)</f>
        <v>0</v>
      </c>
      <c r="J17" s="50">
        <f>SUM(J16:J16)</f>
        <v>0</v>
      </c>
      <c r="K17" s="44"/>
      <c r="L17" s="50">
        <f>SUM(L16:L16)</f>
        <v>-59044809</v>
      </c>
      <c r="M17" s="101"/>
      <c r="N17" s="50">
        <f>SUM(N16:N16)</f>
        <v>0</v>
      </c>
      <c r="O17" s="44"/>
      <c r="P17" s="50">
        <f>SUM(P16:P16)</f>
        <v>-59044809</v>
      </c>
      <c r="Q17" s="44"/>
      <c r="R17" s="50">
        <f>SUM(R16:R16)</f>
        <v>0</v>
      </c>
      <c r="S17" s="45"/>
      <c r="T17" s="50">
        <f>SUM(T16:T16)</f>
        <v>-59044809</v>
      </c>
    </row>
    <row r="18" spans="1:20" s="106" customFormat="1" ht="14.25" x14ac:dyDescent="0.3">
      <c r="A18" s="104"/>
      <c r="B18" s="105"/>
      <c r="D18" s="107"/>
      <c r="E18" s="108"/>
      <c r="F18" s="107"/>
      <c r="G18" s="108"/>
      <c r="H18" s="107"/>
      <c r="I18" s="108"/>
      <c r="J18" s="107"/>
      <c r="K18" s="109"/>
      <c r="L18" s="107"/>
      <c r="M18" s="109"/>
      <c r="N18" s="107"/>
      <c r="O18" s="109"/>
      <c r="P18" s="107"/>
      <c r="Q18" s="109"/>
      <c r="R18" s="107"/>
      <c r="S18" s="109"/>
      <c r="T18" s="107"/>
    </row>
    <row r="19" spans="1:20" s="42" customFormat="1" ht="22.5" customHeight="1" x14ac:dyDescent="0.45">
      <c r="A19" s="145" t="s">
        <v>92</v>
      </c>
      <c r="B19" s="90"/>
      <c r="D19" s="137"/>
      <c r="F19" s="137"/>
      <c r="G19" s="69"/>
      <c r="H19" s="137"/>
      <c r="J19" s="137"/>
      <c r="K19" s="70"/>
      <c r="L19" s="137"/>
      <c r="M19" s="70"/>
      <c r="N19" s="137"/>
      <c r="O19" s="70"/>
      <c r="P19" s="56"/>
      <c r="Q19" s="70"/>
      <c r="R19" s="137"/>
      <c r="S19" s="75"/>
      <c r="T19" s="137"/>
    </row>
    <row r="20" spans="1:20" s="42" customFormat="1" ht="22.5" customHeight="1" x14ac:dyDescent="0.45">
      <c r="A20" s="42" t="s">
        <v>174</v>
      </c>
      <c r="B20" s="90"/>
      <c r="D20" s="39">
        <v>0</v>
      </c>
      <c r="E20" s="88"/>
      <c r="F20" s="39">
        <v>0</v>
      </c>
      <c r="G20" s="69"/>
      <c r="H20" s="39">
        <v>0</v>
      </c>
      <c r="I20" s="88"/>
      <c r="J20" s="39">
        <v>0</v>
      </c>
      <c r="K20" s="110"/>
      <c r="L20" s="87">
        <v>116910868</v>
      </c>
      <c r="M20" s="110"/>
      <c r="N20" s="87">
        <v>0</v>
      </c>
      <c r="O20" s="110"/>
      <c r="P20" s="101">
        <v>116910868</v>
      </c>
      <c r="Q20" s="110"/>
      <c r="R20" s="87">
        <v>-974</v>
      </c>
      <c r="S20" s="88"/>
      <c r="T20" s="101">
        <v>116909894</v>
      </c>
    </row>
    <row r="21" spans="1:20" s="42" customFormat="1" ht="22.5" customHeight="1" x14ac:dyDescent="0.45">
      <c r="A21" s="42" t="s">
        <v>175</v>
      </c>
      <c r="B21" s="90"/>
      <c r="D21" s="39">
        <v>0</v>
      </c>
      <c r="E21" s="88"/>
      <c r="F21" s="39">
        <v>0</v>
      </c>
      <c r="G21" s="69"/>
      <c r="H21" s="39">
        <v>0</v>
      </c>
      <c r="I21" s="88"/>
      <c r="J21" s="39">
        <v>0</v>
      </c>
      <c r="K21" s="110"/>
      <c r="L21" s="87">
        <v>-1238249</v>
      </c>
      <c r="M21" s="110"/>
      <c r="N21" s="87">
        <v>-466440</v>
      </c>
      <c r="O21" s="110"/>
      <c r="P21" s="101">
        <v>-1704689</v>
      </c>
      <c r="Q21" s="110"/>
      <c r="R21" s="87">
        <v>3317</v>
      </c>
      <c r="S21" s="88"/>
      <c r="T21" s="101">
        <v>-1701372</v>
      </c>
    </row>
    <row r="22" spans="1:20" s="42" customFormat="1" ht="22.5" customHeight="1" x14ac:dyDescent="0.45">
      <c r="A22" s="145" t="s">
        <v>95</v>
      </c>
      <c r="B22" s="147"/>
      <c r="C22" s="145"/>
      <c r="D22" s="148">
        <f>SUM(D20:D21)</f>
        <v>0</v>
      </c>
      <c r="E22" s="145"/>
      <c r="F22" s="148">
        <f>SUM(F20:F21)</f>
        <v>0</v>
      </c>
      <c r="G22" s="149"/>
      <c r="H22" s="148">
        <f>SUM(H20:H21)</f>
        <v>0</v>
      </c>
      <c r="I22" s="145"/>
      <c r="J22" s="148">
        <f>SUM(J20:J21)</f>
        <v>0</v>
      </c>
      <c r="K22" s="72"/>
      <c r="L22" s="148">
        <f>SUM(L20:L21)</f>
        <v>115672619</v>
      </c>
      <c r="M22" s="72"/>
      <c r="N22" s="148">
        <f>SUM(N20:N21)</f>
        <v>-466440</v>
      </c>
      <c r="O22" s="72"/>
      <c r="P22" s="148">
        <f>SUM(P20:P21)</f>
        <v>115206179</v>
      </c>
      <c r="Q22" s="72"/>
      <c r="R22" s="148">
        <f>SUM(R20:R21)</f>
        <v>2343</v>
      </c>
      <c r="S22" s="140"/>
      <c r="T22" s="148">
        <f>SUM(T20:T21)</f>
        <v>115208522</v>
      </c>
    </row>
    <row r="23" spans="1:20" s="42" customFormat="1" ht="12" customHeight="1" x14ac:dyDescent="0.45">
      <c r="B23" s="90"/>
      <c r="D23" s="14"/>
      <c r="E23" s="14"/>
      <c r="F23" s="14"/>
      <c r="G23" s="14"/>
      <c r="H23" s="14"/>
      <c r="I23" s="14"/>
      <c r="J23" s="14"/>
      <c r="K23" s="14"/>
      <c r="L23" s="14"/>
      <c r="M23" s="111"/>
      <c r="N23" s="14"/>
      <c r="O23" s="14"/>
      <c r="P23" s="14"/>
      <c r="Q23" s="14"/>
      <c r="R23" s="14"/>
      <c r="S23" s="14"/>
      <c r="T23" s="120"/>
    </row>
    <row r="24" spans="1:20" s="42" customFormat="1" ht="22.5" customHeight="1" x14ac:dyDescent="0.45">
      <c r="A24" s="14" t="s">
        <v>100</v>
      </c>
      <c r="B24" s="67">
        <v>17</v>
      </c>
      <c r="C24" s="14"/>
      <c r="D24" s="92">
        <v>0</v>
      </c>
      <c r="E24" s="83"/>
      <c r="F24" s="92">
        <v>0</v>
      </c>
      <c r="G24" s="150"/>
      <c r="H24" s="92">
        <v>0</v>
      </c>
      <c r="I24" s="83"/>
      <c r="J24" s="71">
        <v>4206437</v>
      </c>
      <c r="K24" s="110"/>
      <c r="L24" s="92">
        <v>-4206437</v>
      </c>
      <c r="M24" s="68"/>
      <c r="N24" s="92">
        <v>0</v>
      </c>
      <c r="O24" s="110"/>
      <c r="P24" s="39">
        <f>SUM(D24:N24)</f>
        <v>0</v>
      </c>
      <c r="Q24" s="110"/>
      <c r="R24" s="92">
        <v>0</v>
      </c>
      <c r="S24" s="83"/>
      <c r="T24" s="39">
        <f>SUM(P24:R24)</f>
        <v>0</v>
      </c>
    </row>
    <row r="25" spans="1:20" s="42" customFormat="1" ht="22.5" customHeight="1" thickBot="1" x14ac:dyDescent="0.5">
      <c r="A25" s="145" t="s">
        <v>179</v>
      </c>
      <c r="B25" s="90"/>
      <c r="D25" s="151">
        <f>D12+(IF(D17="-",0,D17))+(IF(D22="-",0,D22))+(IF(D24="-",0,D24))</f>
        <v>492040074</v>
      </c>
      <c r="E25" s="75"/>
      <c r="F25" s="151">
        <f>F12+(IF(F17="-",0,F17))+(IF(F22="-",0,F22))+(IF(F24="-",0,F24))</f>
        <v>229555241</v>
      </c>
      <c r="G25" s="68"/>
      <c r="H25" s="151">
        <f>H12+(IF(H17="-",0,H17))+(IF(H22="-",0,H22))+(IF(H24="-",0,H24))</f>
        <v>379217</v>
      </c>
      <c r="I25" s="75"/>
      <c r="J25" s="151">
        <f>J12+(IF(J17="-",0,J17))+(IF(J22="-",0,J22))+(IF(J24="-",0,J24))</f>
        <v>49204010</v>
      </c>
      <c r="K25" s="75"/>
      <c r="L25" s="151">
        <f>L12+(IF(L17="-",0,L17))+(IF(L22="-",0,L22))+(IF(L24="-",0,L24))</f>
        <v>460632852</v>
      </c>
      <c r="M25" s="68"/>
      <c r="N25" s="151">
        <f>N12+(IF(N17="-",0,N17))+(IF(N22="-",0,N22))+(IF(N24="-",0,N24))</f>
        <v>-1751117</v>
      </c>
      <c r="O25" s="75"/>
      <c r="P25" s="151">
        <f>P12+(IF(P17="-",0,P17))+(IF(P22="-",0,P22))+(IF(P24="-",0,P24))</f>
        <v>1230060277</v>
      </c>
      <c r="Q25" s="68"/>
      <c r="R25" s="151">
        <f>R12+(IF(R17="-",0,R17))+(IF(R22="-",0,R22))+(IF(R24="-",0,R24))</f>
        <v>268401</v>
      </c>
      <c r="S25" s="75"/>
      <c r="T25" s="151">
        <f>T12+(IF(T17="-",0,T17))+(IF(T22="-",0,T22))+(IF(T24="-",0,T24))</f>
        <v>1230328678</v>
      </c>
    </row>
    <row r="26" spans="1:20" ht="22.5" customHeight="1" thickTop="1" x14ac:dyDescent="0.45">
      <c r="A26" s="21"/>
      <c r="D26" s="18"/>
      <c r="E26" s="45"/>
      <c r="F26" s="18"/>
      <c r="G26" s="18"/>
      <c r="H26" s="18"/>
      <c r="I26" s="45"/>
      <c r="J26" s="68"/>
      <c r="K26" s="75"/>
      <c r="L26" s="68"/>
      <c r="M26" s="68"/>
      <c r="N26" s="139"/>
      <c r="O26" s="45"/>
      <c r="P26" s="18"/>
      <c r="Q26" s="18"/>
      <c r="R26" s="18"/>
      <c r="S26" s="45"/>
      <c r="T26" s="18"/>
    </row>
    <row r="27" spans="1:20" ht="22.5" customHeight="1" x14ac:dyDescent="0.45">
      <c r="L27" s="135"/>
      <c r="M27" s="68"/>
      <c r="N27" s="68"/>
      <c r="P27" s="140"/>
      <c r="R27" s="140"/>
    </row>
    <row r="28" spans="1:20" ht="22.5" customHeight="1" x14ac:dyDescent="0.45">
      <c r="L28" s="136"/>
      <c r="M28" s="45"/>
      <c r="N28" s="45"/>
      <c r="P28" s="137"/>
    </row>
    <row r="29" spans="1:20" ht="22.5" customHeight="1" x14ac:dyDescent="0.45">
      <c r="A29" s="136"/>
      <c r="M29" s="75"/>
      <c r="N29" s="142"/>
      <c r="P29" s="138"/>
    </row>
    <row r="30" spans="1:20" ht="22.5" customHeight="1" x14ac:dyDescent="0.45">
      <c r="A30" s="47"/>
    </row>
    <row r="31" spans="1:20" ht="22.5" customHeight="1" x14ac:dyDescent="0.45">
      <c r="A31" s="136"/>
      <c r="N31" s="47">
        <f>-N30</f>
        <v>0</v>
      </c>
    </row>
    <row r="32" spans="1:20" ht="22.5" customHeight="1" x14ac:dyDescent="0.45">
      <c r="A32" s="136"/>
    </row>
    <row r="33" spans="1:1" ht="22.5" customHeight="1" x14ac:dyDescent="0.45">
      <c r="A33" s="136"/>
    </row>
  </sheetData>
  <mergeCells count="3">
    <mergeCell ref="D4:T4"/>
    <mergeCell ref="J6:L6"/>
    <mergeCell ref="D10:T10"/>
  </mergeCells>
  <pageMargins left="0.4" right="0.1" top="0.48" bottom="0.5" header="0.5" footer="0.5"/>
  <pageSetup paperSize="9" scale="75" firstPageNumber="12" fitToWidth="0" fitToHeight="0" orientation="landscape" useFirstPageNumber="1" r:id="rId1"/>
  <headerFooter>
    <oddFooter>&amp;Lหมายเหตุประกอบงบการเงินเป็นส่วนหนึ่งของงบการเงินนี้
&amp;C
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X33"/>
  <sheetViews>
    <sheetView view="pageBreakPreview" topLeftCell="A10" zoomScale="80" zoomScaleNormal="80" zoomScaleSheetLayoutView="80" workbookViewId="0">
      <selection activeCell="L27" sqref="L27:T32"/>
    </sheetView>
  </sheetViews>
  <sheetFormatPr defaultColWidth="9.140625" defaultRowHeight="22.5" customHeight="1" x14ac:dyDescent="0.45"/>
  <cols>
    <col min="1" max="1" width="48.85546875" style="19" customWidth="1"/>
    <col min="2" max="2" width="9.28515625" style="22" customWidth="1"/>
    <col min="3" max="3" width="1.42578125" style="19" customWidth="1"/>
    <col min="4" max="4" width="11.42578125" style="19" customWidth="1"/>
    <col min="5" max="5" width="1.42578125" style="19" customWidth="1"/>
    <col min="6" max="6" width="11.5703125" style="19" customWidth="1"/>
    <col min="7" max="7" width="1.42578125" style="19" customWidth="1"/>
    <col min="8" max="8" width="13" style="19" customWidth="1"/>
    <col min="9" max="9" width="1.42578125" style="19" customWidth="1"/>
    <col min="10" max="10" width="10.5703125" style="19" customWidth="1"/>
    <col min="11" max="11" width="1.42578125" style="19" customWidth="1"/>
    <col min="12" max="12" width="12.42578125" style="19" customWidth="1"/>
    <col min="13" max="13" width="1.42578125" style="19" customWidth="1"/>
    <col min="14" max="14" width="16.42578125" style="19" customWidth="1"/>
    <col min="15" max="15" width="1.42578125" style="19" customWidth="1"/>
    <col min="16" max="16" width="14.42578125" style="42" customWidth="1"/>
    <col min="17" max="17" width="1.42578125" style="42" customWidth="1"/>
    <col min="18" max="18" width="16.28515625" style="42" customWidth="1"/>
    <col min="19" max="19" width="1.42578125" style="19" customWidth="1"/>
    <col min="20" max="20" width="13.42578125" style="19" customWidth="1"/>
    <col min="21" max="21" width="11.140625" style="19" customWidth="1"/>
    <col min="22" max="23" width="9.140625" style="19"/>
    <col min="24" max="24" width="10.85546875" style="19" bestFit="1" customWidth="1"/>
    <col min="25" max="16384" width="9.140625" style="19"/>
  </cols>
  <sheetData>
    <row r="1" spans="1:20" ht="23.25" x14ac:dyDescent="0.5">
      <c r="A1" s="3" t="s">
        <v>43</v>
      </c>
      <c r="B1" s="66"/>
      <c r="C1" s="12"/>
      <c r="D1" s="12"/>
      <c r="E1" s="12"/>
      <c r="F1" s="12"/>
      <c r="G1" s="45"/>
      <c r="H1" s="68"/>
      <c r="I1" s="12"/>
      <c r="J1" s="12"/>
      <c r="K1" s="12"/>
    </row>
    <row r="2" spans="1:20" ht="21.75" x14ac:dyDescent="0.45">
      <c r="A2" s="6" t="s">
        <v>38</v>
      </c>
      <c r="B2" s="66"/>
      <c r="C2" s="12"/>
      <c r="D2" s="12"/>
      <c r="E2" s="12"/>
      <c r="F2" s="12"/>
      <c r="G2" s="12"/>
      <c r="H2" s="12"/>
      <c r="I2" s="12"/>
      <c r="J2" s="12"/>
      <c r="K2" s="12"/>
    </row>
    <row r="3" spans="1:20" ht="12" customHeight="1" x14ac:dyDescent="0.45">
      <c r="A3" s="6"/>
      <c r="B3" s="66"/>
      <c r="C3" s="12"/>
      <c r="D3" s="12"/>
      <c r="E3" s="12"/>
      <c r="F3" s="12"/>
      <c r="G3" s="12"/>
      <c r="H3" s="12"/>
      <c r="I3" s="12"/>
      <c r="J3" s="12"/>
      <c r="K3" s="12"/>
      <c r="M3" s="106"/>
      <c r="N3" s="106"/>
    </row>
    <row r="4" spans="1:20" ht="22.5" customHeight="1" x14ac:dyDescent="0.45">
      <c r="B4" s="66"/>
      <c r="C4" s="8"/>
      <c r="D4" s="204" t="s">
        <v>6</v>
      </c>
      <c r="E4" s="204"/>
      <c r="F4" s="204"/>
      <c r="G4" s="204"/>
      <c r="H4" s="204"/>
      <c r="I4" s="204"/>
      <c r="J4" s="204"/>
      <c r="K4" s="204"/>
      <c r="L4" s="204"/>
      <c r="M4" s="204"/>
      <c r="N4" s="204"/>
      <c r="O4" s="204"/>
      <c r="P4" s="204"/>
      <c r="Q4" s="204"/>
      <c r="R4" s="204"/>
      <c r="S4" s="204"/>
      <c r="T4" s="204"/>
    </row>
    <row r="5" spans="1:20" ht="22.5" customHeight="1" x14ac:dyDescent="0.45">
      <c r="B5" s="66"/>
      <c r="C5" s="8"/>
      <c r="D5" s="76"/>
      <c r="E5" s="76"/>
      <c r="F5" s="76"/>
      <c r="G5" s="76"/>
      <c r="H5" s="76"/>
      <c r="I5" s="76"/>
      <c r="J5" s="76"/>
      <c r="K5" s="76"/>
      <c r="L5" s="76"/>
      <c r="M5" s="76"/>
      <c r="N5" s="8" t="s">
        <v>116</v>
      </c>
      <c r="O5" s="76"/>
      <c r="P5" s="76"/>
      <c r="Q5" s="76"/>
      <c r="R5" s="76"/>
      <c r="S5" s="76"/>
      <c r="T5" s="76"/>
    </row>
    <row r="6" spans="1:20" ht="22.5" customHeight="1" x14ac:dyDescent="0.45">
      <c r="B6" s="66"/>
      <c r="C6" s="8"/>
      <c r="E6" s="8"/>
      <c r="F6" s="8"/>
      <c r="G6" s="8"/>
      <c r="H6" s="8" t="s">
        <v>106</v>
      </c>
      <c r="I6" s="8"/>
      <c r="J6" s="208" t="s">
        <v>3</v>
      </c>
      <c r="K6" s="208"/>
      <c r="L6" s="208"/>
      <c r="M6" s="8"/>
      <c r="N6" s="100" t="s">
        <v>117</v>
      </c>
      <c r="O6" s="8"/>
      <c r="P6" s="19"/>
      <c r="Q6" s="19"/>
      <c r="R6" s="19"/>
    </row>
    <row r="7" spans="1:20" ht="22.5" customHeight="1" x14ac:dyDescent="0.45">
      <c r="B7" s="66"/>
      <c r="C7" s="8"/>
      <c r="D7" s="8" t="s">
        <v>0</v>
      </c>
      <c r="E7" s="8"/>
      <c r="F7" s="8"/>
      <c r="G7" s="8"/>
      <c r="H7" s="8" t="s">
        <v>107</v>
      </c>
      <c r="I7" s="8"/>
      <c r="J7" s="8"/>
      <c r="K7" s="66"/>
      <c r="L7" s="66"/>
      <c r="M7" s="8"/>
      <c r="N7" s="8"/>
      <c r="O7" s="8"/>
      <c r="P7" s="112" t="s">
        <v>46</v>
      </c>
      <c r="Q7" s="8"/>
      <c r="R7" s="20" t="s">
        <v>37</v>
      </c>
      <c r="S7" s="8"/>
      <c r="T7" s="8" t="s">
        <v>35</v>
      </c>
    </row>
    <row r="8" spans="1:20" ht="22.5" customHeight="1" x14ac:dyDescent="0.45">
      <c r="B8" s="66"/>
      <c r="C8" s="8"/>
      <c r="D8" s="8" t="s">
        <v>1</v>
      </c>
      <c r="E8" s="8"/>
      <c r="F8" s="8" t="s">
        <v>52</v>
      </c>
      <c r="G8" s="8"/>
      <c r="H8" s="8" t="s">
        <v>149</v>
      </c>
      <c r="I8" s="8"/>
      <c r="J8" s="8" t="s">
        <v>83</v>
      </c>
      <c r="K8" s="8"/>
      <c r="L8" s="8"/>
      <c r="M8" s="8"/>
      <c r="N8" s="8" t="s">
        <v>150</v>
      </c>
      <c r="O8" s="8"/>
      <c r="P8" s="113" t="s">
        <v>152</v>
      </c>
      <c r="Q8" s="8"/>
      <c r="R8" s="20" t="s">
        <v>84</v>
      </c>
      <c r="S8" s="8"/>
      <c r="T8" s="20" t="s">
        <v>45</v>
      </c>
    </row>
    <row r="9" spans="1:20" ht="22.5" customHeight="1" x14ac:dyDescent="0.45">
      <c r="B9" s="66" t="s">
        <v>4</v>
      </c>
      <c r="C9" s="8"/>
      <c r="D9" s="8" t="s">
        <v>34</v>
      </c>
      <c r="E9" s="8"/>
      <c r="F9" s="8" t="s">
        <v>51</v>
      </c>
      <c r="G9" s="8"/>
      <c r="H9" s="19" t="s">
        <v>171</v>
      </c>
      <c r="I9" s="8"/>
      <c r="J9" s="8" t="s">
        <v>85</v>
      </c>
      <c r="K9" s="8"/>
      <c r="L9" s="8" t="s">
        <v>67</v>
      </c>
      <c r="M9" s="8"/>
      <c r="N9" s="8" t="s">
        <v>118</v>
      </c>
      <c r="O9" s="8"/>
      <c r="P9" s="112" t="s">
        <v>151</v>
      </c>
      <c r="Q9" s="8"/>
      <c r="R9" s="20" t="s">
        <v>86</v>
      </c>
      <c r="S9" s="8"/>
      <c r="T9" s="8" t="s">
        <v>36</v>
      </c>
    </row>
    <row r="10" spans="1:20" ht="22.5" customHeight="1" x14ac:dyDescent="0.45">
      <c r="A10" s="21"/>
      <c r="B10" s="66"/>
      <c r="C10" s="8"/>
      <c r="D10" s="209" t="s">
        <v>40</v>
      </c>
      <c r="E10" s="209"/>
      <c r="F10" s="209"/>
      <c r="G10" s="209"/>
      <c r="H10" s="209"/>
      <c r="I10" s="209"/>
      <c r="J10" s="209"/>
      <c r="K10" s="209"/>
      <c r="L10" s="209"/>
      <c r="M10" s="209"/>
      <c r="N10" s="209"/>
      <c r="O10" s="209"/>
      <c r="P10" s="209"/>
      <c r="Q10" s="209"/>
      <c r="R10" s="209"/>
      <c r="S10" s="209"/>
      <c r="T10" s="209"/>
    </row>
    <row r="11" spans="1:20" ht="21.75" customHeight="1" x14ac:dyDescent="0.45">
      <c r="A11" s="62" t="s">
        <v>195</v>
      </c>
      <c r="B11" s="66"/>
      <c r="C11" s="8"/>
      <c r="D11" s="79"/>
      <c r="E11" s="79"/>
      <c r="F11" s="79"/>
      <c r="G11" s="79"/>
      <c r="H11" s="79"/>
      <c r="I11" s="79"/>
      <c r="J11" s="79"/>
      <c r="K11" s="79"/>
      <c r="L11" s="79"/>
      <c r="M11" s="79"/>
      <c r="N11" s="79"/>
      <c r="O11" s="79"/>
      <c r="P11" s="79"/>
      <c r="Q11" s="79"/>
      <c r="R11" s="79"/>
      <c r="S11" s="79"/>
      <c r="T11" s="79"/>
    </row>
    <row r="12" spans="1:20" ht="22.5" customHeight="1" x14ac:dyDescent="0.45">
      <c r="A12" s="21" t="s">
        <v>196</v>
      </c>
      <c r="C12" s="20"/>
      <c r="D12" s="18">
        <f>'SH2-60'!D25</f>
        <v>492040074</v>
      </c>
      <c r="E12" s="18"/>
      <c r="F12" s="18">
        <f>'SH2-60'!F25</f>
        <v>229555241</v>
      </c>
      <c r="G12" s="18"/>
      <c r="H12" s="18">
        <f>'SH2-60'!H25</f>
        <v>379217</v>
      </c>
      <c r="I12" s="18"/>
      <c r="J12" s="18">
        <f>'SH2-60'!J25</f>
        <v>49204010</v>
      </c>
      <c r="K12" s="18"/>
      <c r="L12" s="18">
        <f>'SH2-60'!L25</f>
        <v>460632852</v>
      </c>
      <c r="M12" s="79"/>
      <c r="N12" s="18">
        <f>'SH2-60'!N25</f>
        <v>-1751117</v>
      </c>
      <c r="O12" s="18"/>
      <c r="P12" s="18">
        <f>SUM(D12:N12)</f>
        <v>1230060277</v>
      </c>
      <c r="Q12" s="18"/>
      <c r="R12" s="18">
        <f>'SH2-60'!R25</f>
        <v>268401</v>
      </c>
      <c r="S12" s="18"/>
      <c r="T12" s="18">
        <f>P12+R12</f>
        <v>1230328678</v>
      </c>
    </row>
    <row r="13" spans="1:20" ht="11.25" customHeight="1" x14ac:dyDescent="0.45">
      <c r="A13" s="21"/>
      <c r="C13" s="20"/>
      <c r="D13" s="73"/>
      <c r="E13" s="73"/>
      <c r="F13" s="73"/>
      <c r="G13" s="73"/>
      <c r="H13" s="73"/>
      <c r="I13" s="73"/>
      <c r="J13" s="73"/>
      <c r="K13" s="73"/>
      <c r="L13" s="73"/>
      <c r="M13" s="68"/>
      <c r="N13" s="73"/>
      <c r="O13" s="73"/>
      <c r="P13" s="73"/>
      <c r="Q13" s="73"/>
      <c r="R13" s="73"/>
      <c r="S13" s="73"/>
      <c r="T13" s="73"/>
    </row>
    <row r="14" spans="1:20" ht="22.5" customHeight="1" x14ac:dyDescent="0.45">
      <c r="A14" s="21" t="s">
        <v>87</v>
      </c>
      <c r="D14" s="43"/>
      <c r="F14" s="43"/>
      <c r="G14" s="43"/>
      <c r="H14" s="43"/>
      <c r="J14" s="43"/>
      <c r="K14" s="44"/>
      <c r="L14" s="43"/>
      <c r="M14" s="109"/>
      <c r="N14" s="43"/>
      <c r="O14" s="44"/>
      <c r="P14" s="43"/>
      <c r="Q14" s="44"/>
      <c r="R14" s="43"/>
      <c r="S14" s="45"/>
      <c r="T14" s="43"/>
    </row>
    <row r="15" spans="1:20" ht="22.5" customHeight="1" x14ac:dyDescent="0.45">
      <c r="A15" s="102" t="s">
        <v>182</v>
      </c>
      <c r="D15" s="43"/>
      <c r="F15" s="43"/>
      <c r="G15" s="43"/>
      <c r="H15" s="43"/>
      <c r="J15" s="43"/>
      <c r="K15" s="44"/>
      <c r="L15" s="43"/>
      <c r="M15" s="68"/>
      <c r="N15" s="43"/>
      <c r="O15" s="44"/>
      <c r="P15" s="43"/>
      <c r="Q15" s="44"/>
      <c r="R15" s="43"/>
      <c r="S15" s="45"/>
      <c r="T15" s="43"/>
    </row>
    <row r="16" spans="1:20" ht="22.5" customHeight="1" x14ac:dyDescent="0.45">
      <c r="A16" s="19" t="s">
        <v>88</v>
      </c>
      <c r="B16" s="90">
        <v>26</v>
      </c>
      <c r="D16" s="39">
        <v>0</v>
      </c>
      <c r="F16" s="39">
        <v>0</v>
      </c>
      <c r="G16" s="84"/>
      <c r="H16" s="39">
        <v>0</v>
      </c>
      <c r="J16" s="39">
        <v>0</v>
      </c>
      <c r="K16" s="44"/>
      <c r="L16" s="71">
        <v>-78726412</v>
      </c>
      <c r="M16" s="103"/>
      <c r="N16" s="39">
        <v>0</v>
      </c>
      <c r="O16" s="53"/>
      <c r="P16" s="17">
        <f>SUM(D16:N16)</f>
        <v>-78726412</v>
      </c>
      <c r="Q16" s="44"/>
      <c r="R16" s="39">
        <v>0</v>
      </c>
      <c r="S16" s="24"/>
      <c r="T16" s="17">
        <f>SUM(P16:R16)</f>
        <v>-78726412</v>
      </c>
    </row>
    <row r="17" spans="1:24" ht="22.5" customHeight="1" x14ac:dyDescent="0.45">
      <c r="A17" s="102" t="s">
        <v>183</v>
      </c>
      <c r="D17" s="50">
        <f>SUM(D16:D16)</f>
        <v>0</v>
      </c>
      <c r="F17" s="50">
        <f>SUM(F16:F16)</f>
        <v>0</v>
      </c>
      <c r="G17" s="84"/>
      <c r="H17" s="50">
        <f>SUM(H16:H16)</f>
        <v>0</v>
      </c>
      <c r="J17" s="50">
        <f>SUM(J16:J16)</f>
        <v>0</v>
      </c>
      <c r="K17" s="44"/>
      <c r="L17" s="50">
        <f>SUM(L16:L16)</f>
        <v>-78726412</v>
      </c>
      <c r="M17" s="101"/>
      <c r="N17" s="50">
        <f>SUM(N16:N16)</f>
        <v>0</v>
      </c>
      <c r="O17" s="44"/>
      <c r="P17" s="50">
        <f>SUM(P16:P16)</f>
        <v>-78726412</v>
      </c>
      <c r="Q17" s="44"/>
      <c r="R17" s="50">
        <f>SUM(R16:R16)</f>
        <v>0</v>
      </c>
      <c r="S17" s="45"/>
      <c r="T17" s="50">
        <f>SUM(T16:T16)</f>
        <v>-78726412</v>
      </c>
    </row>
    <row r="18" spans="1:24" s="106" customFormat="1" ht="14.25" x14ac:dyDescent="0.3">
      <c r="A18" s="104"/>
      <c r="B18" s="105"/>
      <c r="D18" s="107"/>
      <c r="E18" s="108"/>
      <c r="F18" s="107"/>
      <c r="G18" s="108"/>
      <c r="H18" s="107"/>
      <c r="I18" s="108"/>
      <c r="J18" s="107"/>
      <c r="K18" s="109"/>
      <c r="L18" s="107"/>
      <c r="M18" s="109"/>
      <c r="N18" s="107"/>
      <c r="O18" s="109"/>
      <c r="P18" s="107"/>
      <c r="Q18" s="109"/>
      <c r="R18" s="107"/>
      <c r="S18" s="109"/>
      <c r="T18" s="107"/>
    </row>
    <row r="19" spans="1:24" s="42" customFormat="1" ht="22.5" customHeight="1" x14ac:dyDescent="0.45">
      <c r="A19" s="145" t="s">
        <v>92</v>
      </c>
      <c r="B19" s="90"/>
      <c r="D19" s="137"/>
      <c r="F19" s="137"/>
      <c r="G19" s="69"/>
      <c r="H19" s="137"/>
      <c r="J19" s="137"/>
      <c r="K19" s="70"/>
      <c r="L19" s="137"/>
      <c r="M19" s="70"/>
      <c r="N19" s="137"/>
      <c r="O19" s="70"/>
      <c r="P19" s="56"/>
      <c r="Q19" s="70"/>
      <c r="R19" s="137"/>
      <c r="S19" s="75"/>
      <c r="T19" s="137"/>
    </row>
    <row r="20" spans="1:24" s="42" customFormat="1" ht="22.5" customHeight="1" x14ac:dyDescent="0.45">
      <c r="A20" s="42" t="s">
        <v>174</v>
      </c>
      <c r="B20" s="90"/>
      <c r="D20" s="39">
        <v>0</v>
      </c>
      <c r="E20" s="88"/>
      <c r="F20" s="39">
        <v>0</v>
      </c>
      <c r="G20" s="69"/>
      <c r="H20" s="39">
        <v>0</v>
      </c>
      <c r="I20" s="88"/>
      <c r="J20" s="39">
        <v>0</v>
      </c>
      <c r="K20" s="110"/>
      <c r="L20" s="87">
        <f>PL!E46</f>
        <v>72256274</v>
      </c>
      <c r="M20" s="110"/>
      <c r="N20" s="87">
        <v>0</v>
      </c>
      <c r="O20" s="110"/>
      <c r="P20" s="83">
        <f>SUM(D20:N20)</f>
        <v>72256274</v>
      </c>
      <c r="Q20" s="110"/>
      <c r="R20" s="87">
        <f>PL!E47</f>
        <v>-246725</v>
      </c>
      <c r="S20" s="88"/>
      <c r="T20" s="83">
        <f>SUM(P20:R20)</f>
        <v>72009549</v>
      </c>
      <c r="X20" s="137"/>
    </row>
    <row r="21" spans="1:24" s="42" customFormat="1" ht="22.5" customHeight="1" x14ac:dyDescent="0.45">
      <c r="A21" s="42" t="s">
        <v>175</v>
      </c>
      <c r="B21" s="90"/>
      <c r="D21" s="39">
        <v>0</v>
      </c>
      <c r="E21" s="88"/>
      <c r="F21" s="39">
        <v>0</v>
      </c>
      <c r="G21" s="69"/>
      <c r="H21" s="39">
        <v>0</v>
      </c>
      <c r="I21" s="88"/>
      <c r="J21" s="39">
        <v>0</v>
      </c>
      <c r="K21" s="110"/>
      <c r="L21" s="87">
        <f>PL!E42</f>
        <v>-10660996</v>
      </c>
      <c r="M21" s="110"/>
      <c r="N21" s="87">
        <v>-2338599</v>
      </c>
      <c r="O21" s="110"/>
      <c r="P21" s="83">
        <f>SUM(D21:N21)</f>
        <v>-12999595</v>
      </c>
      <c r="Q21" s="110"/>
      <c r="R21" s="87">
        <v>15675</v>
      </c>
      <c r="S21" s="88"/>
      <c r="T21" s="83">
        <f>SUM(P21:R21)</f>
        <v>-12983920</v>
      </c>
      <c r="X21" s="137"/>
    </row>
    <row r="22" spans="1:24" s="42" customFormat="1" ht="22.5" customHeight="1" x14ac:dyDescent="0.45">
      <c r="A22" s="145" t="s">
        <v>95</v>
      </c>
      <c r="B22" s="147"/>
      <c r="C22" s="145"/>
      <c r="D22" s="148">
        <f>SUM(D20:D21)</f>
        <v>0</v>
      </c>
      <c r="E22" s="145"/>
      <c r="F22" s="148">
        <f>SUM(F20:F21)</f>
        <v>0</v>
      </c>
      <c r="G22" s="149"/>
      <c r="H22" s="148">
        <f>SUM(H20:H21)</f>
        <v>0</v>
      </c>
      <c r="I22" s="145"/>
      <c r="J22" s="148">
        <f>SUM(J20:J21)</f>
        <v>0</v>
      </c>
      <c r="K22" s="72"/>
      <c r="L22" s="148">
        <f>SUM(L20:L21)</f>
        <v>61595278</v>
      </c>
      <c r="M22" s="72"/>
      <c r="N22" s="148">
        <f>SUM(N20:N21)</f>
        <v>-2338599</v>
      </c>
      <c r="O22" s="72"/>
      <c r="P22" s="148">
        <f>SUM(P20:P21)</f>
        <v>59256679</v>
      </c>
      <c r="Q22" s="72"/>
      <c r="R22" s="148">
        <f>SUM(R20:R21)</f>
        <v>-231050</v>
      </c>
      <c r="S22" s="140"/>
      <c r="T22" s="148">
        <f>SUM(T20:T21)</f>
        <v>59025629</v>
      </c>
      <c r="U22" s="146"/>
      <c r="X22" s="138"/>
    </row>
    <row r="23" spans="1:24" s="42" customFormat="1" ht="12" customHeight="1" x14ac:dyDescent="0.45">
      <c r="B23" s="90"/>
      <c r="D23" s="199"/>
      <c r="E23" s="14"/>
      <c r="F23" s="14"/>
      <c r="G23" s="14"/>
      <c r="H23" s="199"/>
      <c r="I23" s="14"/>
      <c r="J23" s="199"/>
      <c r="K23" s="14"/>
      <c r="L23" s="14"/>
      <c r="M23" s="111"/>
      <c r="N23" s="14"/>
      <c r="O23" s="14"/>
      <c r="P23" s="199"/>
      <c r="Q23" s="14"/>
      <c r="R23" s="14"/>
      <c r="S23" s="14"/>
      <c r="T23" s="201"/>
    </row>
    <row r="24" spans="1:24" s="42" customFormat="1" ht="22.5" hidden="1" customHeight="1" x14ac:dyDescent="0.45">
      <c r="A24" s="14" t="s">
        <v>100</v>
      </c>
      <c r="B24" s="67">
        <v>19</v>
      </c>
      <c r="C24" s="14"/>
      <c r="D24" s="39">
        <v>0</v>
      </c>
      <c r="E24" s="88"/>
      <c r="F24" s="39">
        <v>0</v>
      </c>
      <c r="G24" s="69"/>
      <c r="H24" s="39">
        <v>0</v>
      </c>
      <c r="I24" s="88"/>
      <c r="J24" s="39">
        <v>0</v>
      </c>
      <c r="K24" s="110"/>
      <c r="L24" s="84">
        <v>0</v>
      </c>
      <c r="M24" s="68"/>
      <c r="N24" s="84">
        <v>0</v>
      </c>
      <c r="O24" s="110"/>
      <c r="P24" s="39">
        <f>SUM(D24:N24)</f>
        <v>0</v>
      </c>
      <c r="Q24" s="110"/>
      <c r="R24" s="84">
        <v>0</v>
      </c>
      <c r="S24" s="83"/>
      <c r="T24" s="39">
        <f>SUM(P24:R24)</f>
        <v>0</v>
      </c>
    </row>
    <row r="25" spans="1:24" s="42" customFormat="1" ht="22.5" customHeight="1" thickBot="1" x14ac:dyDescent="0.5">
      <c r="A25" s="145" t="s">
        <v>197</v>
      </c>
      <c r="B25" s="90"/>
      <c r="D25" s="200">
        <f>D12+(IF(D17="-",0,D17))+(IF(D22="-",0,D22))+(IF(D24="-",0,D24))</f>
        <v>492040074</v>
      </c>
      <c r="E25" s="75"/>
      <c r="F25" s="200">
        <f>F12+(IF(F17="-",0,F17))+(IF(F22="-",0,F22))+(IF(F24="-",0,F24))</f>
        <v>229555241</v>
      </c>
      <c r="G25" s="68"/>
      <c r="H25" s="200">
        <f>H12+(IF(H17="-",0,H17))+(IF(H22="-",0,H22))+(IF(H24="-",0,H24))</f>
        <v>379217</v>
      </c>
      <c r="I25" s="75"/>
      <c r="J25" s="200">
        <f>J12+(IF(J17="-",0,J17))+(IF(J22="-",0,J22))+(IF(J24="-",0,J24))</f>
        <v>49204010</v>
      </c>
      <c r="K25" s="75"/>
      <c r="L25" s="200">
        <f>L12+(IF(L17="-",0,L17))+(IF(L22="-",0,L22))+(IF(L24="-",0,L24))</f>
        <v>443501718</v>
      </c>
      <c r="M25" s="68"/>
      <c r="N25" s="200">
        <f>N12+(IF(N17="-",0,N17))+(IF(N22="-",0,N22))+(IF(N24="-",0,N24))</f>
        <v>-4089716</v>
      </c>
      <c r="O25" s="75"/>
      <c r="P25" s="200">
        <f>P12+(IF(P17="-",0,P17))+(IF(P22="-",0,P22))+(IF(P24="-",0,P24))</f>
        <v>1210590544</v>
      </c>
      <c r="Q25" s="68"/>
      <c r="R25" s="200">
        <f>R12+(IF(R17="-",0,R17))+(IF(R22="-",0,R22))+(IF(R24="-",0,R24))</f>
        <v>37351</v>
      </c>
      <c r="S25" s="75"/>
      <c r="T25" s="200">
        <f>T12+(IF(T17="-",0,T17))+(IF(T22="-",0,T22))+(IF(T24="-",0,T24))</f>
        <v>1210627895</v>
      </c>
      <c r="U25" s="137"/>
    </row>
    <row r="26" spans="1:24" ht="22.5" customHeight="1" thickTop="1" x14ac:dyDescent="0.45">
      <c r="A26" s="21"/>
      <c r="D26" s="18"/>
      <c r="E26" s="45"/>
      <c r="F26" s="18"/>
      <c r="G26" s="18"/>
      <c r="H26" s="18"/>
      <c r="I26" s="45"/>
      <c r="J26" s="68"/>
      <c r="K26" s="75"/>
      <c r="L26" s="68"/>
      <c r="M26" s="68"/>
      <c r="N26" s="139"/>
      <c r="O26" s="45"/>
      <c r="P26" s="18"/>
      <c r="Q26" s="18"/>
      <c r="R26" s="18"/>
      <c r="S26" s="45"/>
      <c r="T26" s="18"/>
    </row>
    <row r="27" spans="1:24" ht="22.5" customHeight="1" x14ac:dyDescent="0.45">
      <c r="L27" s="135"/>
      <c r="M27" s="68"/>
      <c r="N27" s="68"/>
      <c r="P27" s="140"/>
      <c r="R27" s="140"/>
      <c r="T27" s="24"/>
    </row>
    <row r="28" spans="1:24" ht="22.5" customHeight="1" x14ac:dyDescent="0.45">
      <c r="L28" s="136"/>
      <c r="M28" s="45"/>
      <c r="N28" s="45"/>
      <c r="P28" s="137"/>
    </row>
    <row r="29" spans="1:24" ht="22.5" customHeight="1" x14ac:dyDescent="0.45">
      <c r="A29" s="136"/>
      <c r="M29" s="75"/>
      <c r="N29" s="142"/>
      <c r="P29" s="138"/>
    </row>
    <row r="30" spans="1:24" ht="22.5" customHeight="1" x14ac:dyDescent="0.45">
      <c r="A30" s="47"/>
      <c r="P30" s="138"/>
    </row>
    <row r="31" spans="1:24" ht="22.5" customHeight="1" x14ac:dyDescent="0.45">
      <c r="A31" s="136"/>
      <c r="N31" s="47"/>
    </row>
    <row r="32" spans="1:24" ht="22.5" customHeight="1" x14ac:dyDescent="0.45">
      <c r="A32" s="136"/>
    </row>
    <row r="33" spans="1:1" ht="22.5" customHeight="1" x14ac:dyDescent="0.45">
      <c r="A33" s="136"/>
    </row>
  </sheetData>
  <mergeCells count="3">
    <mergeCell ref="D4:T4"/>
    <mergeCell ref="J6:L6"/>
    <mergeCell ref="D10:T10"/>
  </mergeCells>
  <pageMargins left="0.45" right="0.1" top="0.48" bottom="0.5" header="0.5" footer="0.5"/>
  <pageSetup paperSize="9" scale="78" firstPageNumber="13" fitToWidth="0" fitToHeight="0" orientation="landscape" useFirstPageNumber="1" r:id="rId1"/>
  <headerFooter alignWithMargins="0">
    <oddFooter xml:space="preserve">&amp;L&amp;15 
 หมายเหตุประกอบงบการเงินเป็นส่วนหนึ่งของงบการเงินนี้
&amp;C
&amp;P&amp;R&amp;"Angsana New,Italic"&amp;15
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N24"/>
  <sheetViews>
    <sheetView view="pageBreakPreview" zoomScale="80" zoomScaleNormal="80" zoomScaleSheetLayoutView="80" workbookViewId="0">
      <selection activeCell="A20" sqref="A20"/>
    </sheetView>
  </sheetViews>
  <sheetFormatPr defaultColWidth="9.140625" defaultRowHeight="22.5" customHeight="1" x14ac:dyDescent="0.45"/>
  <cols>
    <col min="1" max="1" width="51.28515625" style="19" customWidth="1"/>
    <col min="2" max="2" width="7.42578125" style="19" customWidth="1"/>
    <col min="3" max="3" width="1.5703125" style="19" customWidth="1"/>
    <col min="4" max="4" width="14.28515625" style="19" customWidth="1"/>
    <col min="5" max="5" width="1.42578125" style="19" customWidth="1"/>
    <col min="6" max="6" width="13.28515625" style="19" customWidth="1"/>
    <col min="7" max="7" width="1.42578125" style="19" customWidth="1"/>
    <col min="8" max="8" width="14.5703125" style="42" customWidth="1"/>
    <col min="9" max="9" width="1.42578125" style="42" customWidth="1"/>
    <col min="10" max="10" width="13.140625" style="42" customWidth="1"/>
    <col min="11" max="11" width="1.42578125" style="19" customWidth="1"/>
    <col min="12" max="12" width="14.5703125" style="19" customWidth="1"/>
    <col min="13" max="13" width="1.28515625" style="19" customWidth="1"/>
    <col min="14" max="14" width="14.140625" style="19" customWidth="1"/>
    <col min="15" max="16384" width="9.140625" style="19"/>
  </cols>
  <sheetData>
    <row r="1" spans="1:14" ht="23.25" x14ac:dyDescent="0.5">
      <c r="A1" s="3" t="s">
        <v>43</v>
      </c>
      <c r="F1" s="24"/>
      <c r="M1" s="24"/>
    </row>
    <row r="2" spans="1:14" ht="21.75" x14ac:dyDescent="0.45">
      <c r="A2" s="6" t="s">
        <v>47</v>
      </c>
    </row>
    <row r="3" spans="1:14" ht="22.5" customHeight="1" x14ac:dyDescent="0.45">
      <c r="B3" s="8"/>
      <c r="C3" s="8"/>
      <c r="D3" s="210" t="s">
        <v>60</v>
      </c>
      <c r="E3" s="210"/>
      <c r="F3" s="210"/>
      <c r="G3" s="210"/>
      <c r="H3" s="210"/>
      <c r="I3" s="210"/>
      <c r="J3" s="210"/>
      <c r="K3" s="210"/>
      <c r="L3" s="210"/>
      <c r="M3" s="210"/>
      <c r="N3" s="210"/>
    </row>
    <row r="4" spans="1:14" ht="22.5" customHeight="1" x14ac:dyDescent="0.45">
      <c r="B4" s="12"/>
      <c r="C4" s="8"/>
      <c r="D4" s="8"/>
      <c r="E4" s="8"/>
      <c r="F4" s="8"/>
      <c r="G4" s="8"/>
      <c r="H4" s="8" t="s">
        <v>106</v>
      </c>
      <c r="I4" s="8"/>
      <c r="J4" s="211" t="s">
        <v>3</v>
      </c>
      <c r="K4" s="211"/>
      <c r="L4" s="211"/>
      <c r="M4" s="14"/>
      <c r="N4" s="8"/>
    </row>
    <row r="5" spans="1:14" ht="22.5" customHeight="1" x14ac:dyDescent="0.45">
      <c r="B5" s="12"/>
      <c r="C5" s="8"/>
      <c r="D5" s="8" t="s">
        <v>0</v>
      </c>
      <c r="E5" s="8"/>
      <c r="F5" s="8"/>
      <c r="G5" s="8"/>
      <c r="H5" s="54" t="s">
        <v>107</v>
      </c>
      <c r="I5" s="54"/>
      <c r="J5" s="54"/>
      <c r="K5" s="67"/>
      <c r="L5" s="42"/>
    </row>
    <row r="6" spans="1:14" ht="22.5" customHeight="1" x14ac:dyDescent="0.45">
      <c r="B6" s="12"/>
      <c r="C6" s="8"/>
      <c r="D6" s="8" t="s">
        <v>1</v>
      </c>
      <c r="E6" s="8"/>
      <c r="F6" s="8" t="s">
        <v>52</v>
      </c>
      <c r="G6" s="8"/>
      <c r="H6" s="54" t="s">
        <v>149</v>
      </c>
      <c r="I6" s="54"/>
      <c r="J6" s="55" t="s">
        <v>83</v>
      </c>
      <c r="K6" s="54"/>
      <c r="L6" s="42"/>
      <c r="N6" s="8" t="s">
        <v>46</v>
      </c>
    </row>
    <row r="7" spans="1:14" ht="22.5" customHeight="1" x14ac:dyDescent="0.45">
      <c r="B7" s="66" t="s">
        <v>4</v>
      </c>
      <c r="C7" s="8"/>
      <c r="D7" s="8" t="s">
        <v>34</v>
      </c>
      <c r="E7" s="8"/>
      <c r="F7" s="8" t="s">
        <v>51</v>
      </c>
      <c r="G7" s="8"/>
      <c r="H7" s="54" t="s">
        <v>171</v>
      </c>
      <c r="I7" s="54"/>
      <c r="J7" s="54" t="s">
        <v>85</v>
      </c>
      <c r="K7" s="54"/>
      <c r="L7" s="54" t="s">
        <v>67</v>
      </c>
      <c r="N7" s="20" t="s">
        <v>36</v>
      </c>
    </row>
    <row r="8" spans="1:14" ht="22.5" customHeight="1" x14ac:dyDescent="0.45">
      <c r="A8" s="21"/>
      <c r="B8" s="22"/>
      <c r="C8" s="23"/>
      <c r="D8" s="212" t="s">
        <v>40</v>
      </c>
      <c r="E8" s="212"/>
      <c r="F8" s="212"/>
      <c r="G8" s="212"/>
      <c r="H8" s="212"/>
      <c r="I8" s="212"/>
      <c r="J8" s="212"/>
      <c r="K8" s="212"/>
      <c r="L8" s="212"/>
      <c r="M8" s="212"/>
      <c r="N8" s="212"/>
    </row>
    <row r="9" spans="1:14" ht="22.5" customHeight="1" x14ac:dyDescent="0.45">
      <c r="A9" s="62" t="s">
        <v>177</v>
      </c>
      <c r="B9" s="22"/>
      <c r="C9" s="23"/>
      <c r="N9" s="129"/>
    </row>
    <row r="10" spans="1:14" ht="22.5" customHeight="1" x14ac:dyDescent="0.45">
      <c r="A10" s="21" t="s">
        <v>178</v>
      </c>
      <c r="B10" s="18"/>
      <c r="C10" s="18"/>
      <c r="D10" s="127">
        <v>492040074</v>
      </c>
      <c r="E10" s="127"/>
      <c r="F10" s="127">
        <v>229555241</v>
      </c>
      <c r="G10" s="127"/>
      <c r="H10" s="128">
        <v>379217</v>
      </c>
      <c r="I10" s="128"/>
      <c r="J10" s="128">
        <v>44997573</v>
      </c>
      <c r="K10" s="127"/>
      <c r="L10" s="127">
        <v>316707211</v>
      </c>
      <c r="M10" s="13"/>
      <c r="N10" s="13">
        <f>SUM(D10:L10)</f>
        <v>1083679316</v>
      </c>
    </row>
    <row r="11" spans="1:14" ht="9.75" customHeight="1" x14ac:dyDescent="0.45">
      <c r="A11" s="21"/>
      <c r="B11" s="18"/>
      <c r="C11" s="18"/>
      <c r="D11" s="18"/>
      <c r="E11" s="18"/>
      <c r="F11" s="18"/>
      <c r="G11" s="18"/>
      <c r="H11" s="18"/>
      <c r="I11" s="18"/>
      <c r="J11" s="18"/>
      <c r="K11" s="18"/>
      <c r="L11" s="18"/>
      <c r="M11" s="18"/>
      <c r="N11" s="18"/>
    </row>
    <row r="12" spans="1:14" ht="22.5" customHeight="1" x14ac:dyDescent="0.45">
      <c r="A12" s="21" t="s">
        <v>87</v>
      </c>
      <c r="B12" s="43"/>
      <c r="D12" s="43"/>
      <c r="E12" s="44"/>
      <c r="F12" s="43"/>
      <c r="G12" s="43"/>
      <c r="H12" s="43"/>
      <c r="I12" s="44"/>
      <c r="J12" s="69"/>
      <c r="K12" s="70"/>
      <c r="L12" s="43"/>
      <c r="M12" s="44"/>
      <c r="N12" s="43"/>
    </row>
    <row r="13" spans="1:14" ht="22.5" customHeight="1" x14ac:dyDescent="0.45">
      <c r="A13" s="102" t="s">
        <v>184</v>
      </c>
      <c r="B13" s="43"/>
      <c r="D13" s="43"/>
      <c r="E13" s="44"/>
      <c r="F13" s="43"/>
      <c r="G13" s="43"/>
      <c r="H13" s="43"/>
      <c r="I13" s="44"/>
      <c r="J13" s="69"/>
      <c r="K13" s="70"/>
      <c r="L13" s="43"/>
      <c r="M13" s="44"/>
      <c r="N13" s="43"/>
    </row>
    <row r="14" spans="1:14" ht="22.5" customHeight="1" x14ac:dyDescent="0.45">
      <c r="A14" s="19" t="s">
        <v>88</v>
      </c>
      <c r="B14" s="90">
        <v>26</v>
      </c>
      <c r="C14" s="42"/>
      <c r="D14" s="84">
        <v>0</v>
      </c>
      <c r="E14" s="42"/>
      <c r="F14" s="84">
        <v>0</v>
      </c>
      <c r="G14" s="84"/>
      <c r="H14" s="84">
        <v>0</v>
      </c>
      <c r="I14" s="70"/>
      <c r="J14" s="71">
        <v>0</v>
      </c>
      <c r="K14" s="70"/>
      <c r="L14" s="71">
        <v>-59044809</v>
      </c>
      <c r="M14" s="70"/>
      <c r="N14" s="11">
        <f>SUM(D14:L14)</f>
        <v>-59044809</v>
      </c>
    </row>
    <row r="15" spans="1:14" ht="22.5" customHeight="1" x14ac:dyDescent="0.45">
      <c r="A15" s="21" t="s">
        <v>194</v>
      </c>
      <c r="B15" s="43"/>
      <c r="D15" s="50">
        <f>SUM(D14:D14)</f>
        <v>0</v>
      </c>
      <c r="E15" s="44"/>
      <c r="F15" s="50">
        <f>SUM(F14:F14)</f>
        <v>0</v>
      </c>
      <c r="G15" s="43"/>
      <c r="H15" s="50">
        <f>SUM(H14:H14)</f>
        <v>0</v>
      </c>
      <c r="I15" s="44"/>
      <c r="J15" s="50">
        <f>SUM(J14:J14)</f>
        <v>0</v>
      </c>
      <c r="K15" s="70"/>
      <c r="L15" s="50">
        <f>SUM(L14:L14)</f>
        <v>-59044809</v>
      </c>
      <c r="M15" s="44"/>
      <c r="N15" s="50">
        <f>SUM(N14:N14)</f>
        <v>-59044809</v>
      </c>
    </row>
    <row r="16" spans="1:14" ht="9.75" customHeight="1" x14ac:dyDescent="0.45">
      <c r="A16" s="21"/>
      <c r="B16" s="43"/>
      <c r="D16" s="43"/>
      <c r="E16" s="44"/>
      <c r="F16" s="43"/>
      <c r="G16" s="43"/>
      <c r="H16" s="43"/>
      <c r="I16" s="44"/>
      <c r="J16" s="69"/>
      <c r="K16" s="70"/>
      <c r="L16" s="43"/>
      <c r="M16" s="44"/>
      <c r="N16" s="43"/>
    </row>
    <row r="17" spans="1:14" ht="22.5" customHeight="1" x14ac:dyDescent="0.45">
      <c r="A17" s="21" t="s">
        <v>92</v>
      </c>
      <c r="B17" s="25"/>
      <c r="D17" s="48"/>
      <c r="E17" s="44"/>
      <c r="F17" s="48"/>
      <c r="G17" s="48"/>
      <c r="H17" s="48"/>
      <c r="I17" s="44"/>
      <c r="J17" s="56"/>
      <c r="K17" s="70"/>
      <c r="L17" s="56"/>
      <c r="M17" s="44"/>
      <c r="N17" s="24"/>
    </row>
    <row r="18" spans="1:14" ht="22.5" customHeight="1" x14ac:dyDescent="0.45">
      <c r="A18" s="19" t="s">
        <v>174</v>
      </c>
      <c r="B18" s="25"/>
      <c r="D18" s="84">
        <v>0</v>
      </c>
      <c r="E18" s="44"/>
      <c r="F18" s="84">
        <v>0</v>
      </c>
      <c r="G18" s="49"/>
      <c r="H18" s="84">
        <v>0</v>
      </c>
      <c r="I18" s="44"/>
      <c r="J18" s="84">
        <v>0</v>
      </c>
      <c r="K18" s="70"/>
      <c r="L18" s="71">
        <v>115609145</v>
      </c>
      <c r="M18" s="70"/>
      <c r="N18" s="28">
        <f>SUM(D18:L18)</f>
        <v>115609145</v>
      </c>
    </row>
    <row r="19" spans="1:14" ht="22.5" customHeight="1" x14ac:dyDescent="0.45">
      <c r="A19" s="19" t="s">
        <v>175</v>
      </c>
      <c r="B19" s="25"/>
      <c r="D19" s="84">
        <v>0</v>
      </c>
      <c r="E19" s="44"/>
      <c r="F19" s="84">
        <v>0</v>
      </c>
      <c r="G19" s="57"/>
      <c r="H19" s="84">
        <v>0</v>
      </c>
      <c r="I19" s="44"/>
      <c r="J19" s="84">
        <v>0</v>
      </c>
      <c r="K19" s="70"/>
      <c r="L19" s="84">
        <v>-897085</v>
      </c>
      <c r="M19" s="70"/>
      <c r="N19" s="28">
        <f>SUM(D19:L19)</f>
        <v>-897085</v>
      </c>
    </row>
    <row r="20" spans="1:14" s="12" customFormat="1" ht="22.5" customHeight="1" x14ac:dyDescent="0.45">
      <c r="A20" s="21" t="s">
        <v>95</v>
      </c>
      <c r="B20" s="25"/>
      <c r="C20" s="19"/>
      <c r="D20" s="58">
        <f>SUM(D18:D19)</f>
        <v>0</v>
      </c>
      <c r="E20" s="51"/>
      <c r="F20" s="58">
        <f>SUM(F18:F19)</f>
        <v>0</v>
      </c>
      <c r="G20" s="48"/>
      <c r="H20" s="58">
        <f>SUM(H18:H19)</f>
        <v>0</v>
      </c>
      <c r="I20" s="51"/>
      <c r="J20" s="58">
        <f>SUM(J18:J19)</f>
        <v>0</v>
      </c>
      <c r="K20" s="72"/>
      <c r="L20" s="50">
        <f>SUM(L18:L19)</f>
        <v>114712060</v>
      </c>
      <c r="M20" s="152"/>
      <c r="N20" s="50">
        <f>SUM(N18:N19)</f>
        <v>114712060</v>
      </c>
    </row>
    <row r="21" spans="1:14" ht="9.75" customHeight="1" x14ac:dyDescent="0.45">
      <c r="A21" s="21"/>
      <c r="B21" s="25"/>
      <c r="D21" s="59"/>
      <c r="E21" s="51"/>
      <c r="F21" s="59"/>
      <c r="G21" s="48"/>
      <c r="H21" s="59"/>
      <c r="I21" s="51"/>
      <c r="J21" s="74"/>
      <c r="K21" s="72"/>
      <c r="L21" s="59"/>
      <c r="M21" s="51"/>
      <c r="N21" s="60"/>
    </row>
    <row r="22" spans="1:14" ht="22.5" customHeight="1" x14ac:dyDescent="0.45">
      <c r="A22" s="12" t="s">
        <v>100</v>
      </c>
      <c r="B22" s="67">
        <v>17</v>
      </c>
      <c r="C22" s="14"/>
      <c r="D22" s="84">
        <v>0</v>
      </c>
      <c r="E22" s="88"/>
      <c r="F22" s="84">
        <v>0</v>
      </c>
      <c r="G22" s="89"/>
      <c r="H22" s="84">
        <v>0</v>
      </c>
      <c r="I22" s="83"/>
      <c r="J22" s="71">
        <v>4206437</v>
      </c>
      <c r="K22" s="70"/>
      <c r="L22" s="71">
        <v>-4206437</v>
      </c>
      <c r="M22" s="70"/>
      <c r="N22" s="71">
        <f>SUM(D22:L22)</f>
        <v>0</v>
      </c>
    </row>
    <row r="23" spans="1:14" ht="22.5" customHeight="1" thickBot="1" x14ac:dyDescent="0.5">
      <c r="A23" s="21" t="s">
        <v>179</v>
      </c>
      <c r="D23" s="151">
        <f>D10+D15+D20+D22</f>
        <v>492040074</v>
      </c>
      <c r="E23" s="18"/>
      <c r="F23" s="52">
        <f>F10+F15+F20+F22</f>
        <v>229555241</v>
      </c>
      <c r="G23" s="18"/>
      <c r="H23" s="52">
        <f>H10+H15+H20+H22</f>
        <v>379217</v>
      </c>
      <c r="I23" s="18"/>
      <c r="J23" s="52">
        <f>J10+J15+J20+J22</f>
        <v>49204010</v>
      </c>
      <c r="K23" s="18"/>
      <c r="L23" s="151">
        <f>L10+L15+L20+L22</f>
        <v>368168025</v>
      </c>
      <c r="M23" s="68"/>
      <c r="N23" s="151">
        <f>N10+N15+N20+N22</f>
        <v>1139346567</v>
      </c>
    </row>
    <row r="24" spans="1:14" ht="22.5" customHeight="1" thickTop="1" x14ac:dyDescent="0.45">
      <c r="A24" s="21"/>
      <c r="L24" s="135"/>
    </row>
  </sheetData>
  <mergeCells count="3">
    <mergeCell ref="D3:N3"/>
    <mergeCell ref="J4:L4"/>
    <mergeCell ref="D8:N8"/>
  </mergeCells>
  <pageMargins left="0.8" right="0.52" top="0.48" bottom="0.5" header="0.5" footer="0.5"/>
  <pageSetup paperSize="9" scale="93" firstPageNumber="14" fitToHeight="0" orientation="landscape" useFirstPageNumber="1" r:id="rId1"/>
  <headerFooter>
    <oddFooter>&amp;Lหมายเหตุประกอบงบการเงินเป็นส่วนหนึ่งของงบการเงินนี้
&amp;C&amp;P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O24"/>
  <sheetViews>
    <sheetView view="pageBreakPreview" topLeftCell="A4" zoomScale="80" zoomScaleNormal="80" zoomScaleSheetLayoutView="80" workbookViewId="0">
      <selection activeCell="O18" activeCellId="1" sqref="L24:P25 O18:O23"/>
    </sheetView>
  </sheetViews>
  <sheetFormatPr defaultColWidth="9.140625" defaultRowHeight="22.5" customHeight="1" x14ac:dyDescent="0.45"/>
  <cols>
    <col min="1" max="1" width="51.28515625" style="19" customWidth="1"/>
    <col min="2" max="2" width="7.42578125" style="19" customWidth="1"/>
    <col min="3" max="3" width="1.5703125" style="19" customWidth="1"/>
    <col min="4" max="4" width="14.28515625" style="19" customWidth="1"/>
    <col min="5" max="5" width="1.42578125" style="19" customWidth="1"/>
    <col min="6" max="6" width="13.28515625" style="19" customWidth="1"/>
    <col min="7" max="7" width="1.42578125" style="19" customWidth="1"/>
    <col min="8" max="8" width="14.5703125" style="42" customWidth="1"/>
    <col min="9" max="9" width="1.42578125" style="42" customWidth="1"/>
    <col min="10" max="10" width="13.140625" style="42" customWidth="1"/>
    <col min="11" max="11" width="1.42578125" style="19" customWidth="1"/>
    <col min="12" max="12" width="14.5703125" style="19" customWidth="1"/>
    <col min="13" max="13" width="1.28515625" style="19" customWidth="1"/>
    <col min="14" max="14" width="14.140625" style="19" customWidth="1"/>
    <col min="15" max="16384" width="9.140625" style="19"/>
  </cols>
  <sheetData>
    <row r="1" spans="1:15" ht="23.25" x14ac:dyDescent="0.5">
      <c r="A1" s="3" t="s">
        <v>43</v>
      </c>
      <c r="F1" s="24"/>
      <c r="M1" s="24"/>
    </row>
    <row r="2" spans="1:15" ht="21.75" x14ac:dyDescent="0.45">
      <c r="A2" s="6" t="s">
        <v>47</v>
      </c>
    </row>
    <row r="3" spans="1:15" ht="22.5" customHeight="1" x14ac:dyDescent="0.45">
      <c r="B3" s="8"/>
      <c r="C3" s="8"/>
      <c r="D3" s="210" t="s">
        <v>60</v>
      </c>
      <c r="E3" s="210"/>
      <c r="F3" s="210"/>
      <c r="G3" s="210"/>
      <c r="H3" s="210"/>
      <c r="I3" s="210"/>
      <c r="J3" s="210"/>
      <c r="K3" s="210"/>
      <c r="L3" s="210"/>
      <c r="M3" s="210"/>
      <c r="N3" s="210"/>
    </row>
    <row r="4" spans="1:15" ht="22.5" customHeight="1" x14ac:dyDescent="0.45">
      <c r="B4" s="12"/>
      <c r="C4" s="8"/>
      <c r="D4" s="8"/>
      <c r="E4" s="8"/>
      <c r="F4" s="8"/>
      <c r="G4" s="8"/>
      <c r="H4" s="8" t="s">
        <v>106</v>
      </c>
      <c r="I4" s="8"/>
      <c r="J4" s="211" t="s">
        <v>3</v>
      </c>
      <c r="K4" s="211"/>
      <c r="L4" s="211"/>
      <c r="M4" s="14"/>
      <c r="N4" s="8"/>
    </row>
    <row r="5" spans="1:15" ht="22.5" customHeight="1" x14ac:dyDescent="0.45">
      <c r="B5" s="12"/>
      <c r="C5" s="8"/>
      <c r="D5" s="8" t="s">
        <v>0</v>
      </c>
      <c r="E5" s="8"/>
      <c r="F5" s="8"/>
      <c r="G5" s="8"/>
      <c r="H5" s="54" t="s">
        <v>107</v>
      </c>
      <c r="I5" s="54"/>
      <c r="J5" s="54"/>
      <c r="K5" s="67"/>
      <c r="L5" s="42"/>
    </row>
    <row r="6" spans="1:15" ht="22.5" customHeight="1" x14ac:dyDescent="0.45">
      <c r="B6" s="12"/>
      <c r="C6" s="8"/>
      <c r="D6" s="8" t="s">
        <v>1</v>
      </c>
      <c r="E6" s="8"/>
      <c r="F6" s="8" t="s">
        <v>52</v>
      </c>
      <c r="G6" s="8"/>
      <c r="H6" s="54" t="s">
        <v>149</v>
      </c>
      <c r="I6" s="54"/>
      <c r="J6" s="55" t="s">
        <v>83</v>
      </c>
      <c r="K6" s="54"/>
      <c r="L6" s="42"/>
      <c r="N6" s="8" t="s">
        <v>46</v>
      </c>
    </row>
    <row r="7" spans="1:15" ht="22.5" customHeight="1" x14ac:dyDescent="0.45">
      <c r="B7" s="66" t="s">
        <v>4</v>
      </c>
      <c r="C7" s="8"/>
      <c r="D7" s="8" t="s">
        <v>34</v>
      </c>
      <c r="E7" s="8"/>
      <c r="F7" s="8" t="s">
        <v>51</v>
      </c>
      <c r="G7" s="8"/>
      <c r="H7" s="54" t="s">
        <v>171</v>
      </c>
      <c r="I7" s="54"/>
      <c r="J7" s="54" t="s">
        <v>85</v>
      </c>
      <c r="K7" s="54"/>
      <c r="L7" s="54" t="s">
        <v>67</v>
      </c>
      <c r="N7" s="20" t="s">
        <v>36</v>
      </c>
    </row>
    <row r="8" spans="1:15" ht="22.5" customHeight="1" x14ac:dyDescent="0.45">
      <c r="A8" s="21"/>
      <c r="B8" s="22"/>
      <c r="C8" s="23"/>
      <c r="D8" s="212" t="s">
        <v>40</v>
      </c>
      <c r="E8" s="212"/>
      <c r="F8" s="212"/>
      <c r="G8" s="212"/>
      <c r="H8" s="212"/>
      <c r="I8" s="212"/>
      <c r="J8" s="212"/>
      <c r="K8" s="212"/>
      <c r="L8" s="212"/>
      <c r="M8" s="212"/>
      <c r="N8" s="212"/>
    </row>
    <row r="9" spans="1:15" ht="22.5" customHeight="1" x14ac:dyDescent="0.45">
      <c r="A9" s="62" t="s">
        <v>195</v>
      </c>
      <c r="B9" s="22"/>
      <c r="C9" s="23"/>
      <c r="N9" s="129"/>
    </row>
    <row r="10" spans="1:15" ht="22.5" customHeight="1" x14ac:dyDescent="0.45">
      <c r="A10" s="21" t="s">
        <v>196</v>
      </c>
      <c r="B10" s="18"/>
      <c r="C10" s="18"/>
      <c r="D10" s="127">
        <v>492040074</v>
      </c>
      <c r="E10" s="127"/>
      <c r="F10" s="127">
        <v>229555241</v>
      </c>
      <c r="G10" s="127"/>
      <c r="H10" s="128">
        <v>379217</v>
      </c>
      <c r="I10" s="128"/>
      <c r="J10" s="128">
        <v>49204010</v>
      </c>
      <c r="K10" s="127"/>
      <c r="L10" s="127">
        <v>368168025</v>
      </c>
      <c r="M10" s="13"/>
      <c r="N10" s="13">
        <v>1139346567</v>
      </c>
    </row>
    <row r="11" spans="1:15" ht="9.75" customHeight="1" x14ac:dyDescent="0.45">
      <c r="A11" s="21"/>
      <c r="B11" s="18"/>
      <c r="C11" s="18"/>
      <c r="D11" s="18"/>
      <c r="E11" s="18"/>
      <c r="F11" s="18"/>
      <c r="G11" s="18"/>
      <c r="H11" s="18"/>
      <c r="I11" s="18"/>
      <c r="J11" s="18"/>
      <c r="K11" s="18"/>
      <c r="L11" s="18"/>
      <c r="M11" s="18"/>
      <c r="N11" s="18"/>
    </row>
    <row r="12" spans="1:15" ht="22.5" customHeight="1" x14ac:dyDescent="0.45">
      <c r="A12" s="21" t="s">
        <v>87</v>
      </c>
      <c r="B12" s="43"/>
      <c r="D12" s="43"/>
      <c r="E12" s="44"/>
      <c r="F12" s="43"/>
      <c r="G12" s="43"/>
      <c r="H12" s="43"/>
      <c r="I12" s="44"/>
      <c r="J12" s="69"/>
      <c r="K12" s="70"/>
      <c r="L12" s="43"/>
      <c r="M12" s="44"/>
      <c r="N12" s="43"/>
    </row>
    <row r="13" spans="1:15" ht="22.5" customHeight="1" x14ac:dyDescent="0.45">
      <c r="A13" s="102" t="s">
        <v>184</v>
      </c>
      <c r="B13" s="43"/>
      <c r="D13" s="43"/>
      <c r="E13" s="44"/>
      <c r="F13" s="43"/>
      <c r="G13" s="43"/>
      <c r="H13" s="43"/>
      <c r="I13" s="44"/>
      <c r="J13" s="69"/>
      <c r="K13" s="70"/>
      <c r="L13" s="43"/>
      <c r="M13" s="44"/>
      <c r="N13" s="43"/>
    </row>
    <row r="14" spans="1:15" ht="22.5" customHeight="1" x14ac:dyDescent="0.45">
      <c r="A14" s="19" t="s">
        <v>88</v>
      </c>
      <c r="B14" s="90">
        <v>26</v>
      </c>
      <c r="C14" s="42"/>
      <c r="D14" s="84">
        <v>0</v>
      </c>
      <c r="E14" s="42"/>
      <c r="F14" s="84">
        <v>0</v>
      </c>
      <c r="G14" s="84"/>
      <c r="H14" s="84">
        <v>0</v>
      </c>
      <c r="I14" s="70"/>
      <c r="J14" s="71">
        <v>0</v>
      </c>
      <c r="K14" s="70"/>
      <c r="L14" s="71">
        <v>-78726412</v>
      </c>
      <c r="M14" s="70"/>
      <c r="N14" s="11">
        <f>SUM(D14:L14)</f>
        <v>-78726412</v>
      </c>
    </row>
    <row r="15" spans="1:15" ht="22.5" customHeight="1" x14ac:dyDescent="0.45">
      <c r="A15" s="21" t="s">
        <v>194</v>
      </c>
      <c r="B15" s="43"/>
      <c r="D15" s="50">
        <f>SUM(D14:D14)</f>
        <v>0</v>
      </c>
      <c r="E15" s="44"/>
      <c r="F15" s="50">
        <f>SUM(F14:F14)</f>
        <v>0</v>
      </c>
      <c r="G15" s="43"/>
      <c r="H15" s="50">
        <f>SUM(H14:H14)</f>
        <v>0</v>
      </c>
      <c r="I15" s="44"/>
      <c r="J15" s="50">
        <f>SUM(J14:J14)</f>
        <v>0</v>
      </c>
      <c r="K15" s="70"/>
      <c r="L15" s="50">
        <f>SUM(L14:L14)</f>
        <v>-78726412</v>
      </c>
      <c r="M15" s="44"/>
      <c r="N15" s="50">
        <f>SUM(N14:N14)</f>
        <v>-78726412</v>
      </c>
      <c r="O15" s="135"/>
    </row>
    <row r="16" spans="1:15" ht="9.75" customHeight="1" x14ac:dyDescent="0.45">
      <c r="A16" s="21"/>
      <c r="B16" s="43"/>
      <c r="D16" s="43"/>
      <c r="E16" s="44"/>
      <c r="F16" s="43"/>
      <c r="G16" s="43"/>
      <c r="H16" s="43"/>
      <c r="I16" s="44"/>
      <c r="J16" s="69"/>
      <c r="K16" s="70"/>
      <c r="L16" s="43"/>
      <c r="M16" s="44"/>
      <c r="N16" s="43"/>
    </row>
    <row r="17" spans="1:15" ht="22.5" customHeight="1" x14ac:dyDescent="0.45">
      <c r="A17" s="21" t="s">
        <v>92</v>
      </c>
      <c r="B17" s="25"/>
      <c r="D17" s="48"/>
      <c r="E17" s="44"/>
      <c r="F17" s="48"/>
      <c r="G17" s="48"/>
      <c r="H17" s="48"/>
      <c r="I17" s="44"/>
      <c r="J17" s="56"/>
      <c r="K17" s="70"/>
      <c r="L17" s="56"/>
      <c r="M17" s="44"/>
      <c r="N17" s="24"/>
    </row>
    <row r="18" spans="1:15" ht="22.5" customHeight="1" x14ac:dyDescent="0.45">
      <c r="A18" s="19" t="s">
        <v>174</v>
      </c>
      <c r="B18" s="25"/>
      <c r="D18" s="84">
        <v>0</v>
      </c>
      <c r="E18" s="44"/>
      <c r="F18" s="84">
        <v>0</v>
      </c>
      <c r="G18" s="49"/>
      <c r="H18" s="84">
        <v>0</v>
      </c>
      <c r="I18" s="44"/>
      <c r="J18" s="84">
        <v>0</v>
      </c>
      <c r="K18" s="70"/>
      <c r="L18" s="71">
        <f>PL!I25</f>
        <v>77215500.730000019</v>
      </c>
      <c r="M18" s="44"/>
      <c r="N18" s="11">
        <f>SUM(D18:L18)</f>
        <v>77215500.730000019</v>
      </c>
    </row>
    <row r="19" spans="1:15" ht="22.5" customHeight="1" x14ac:dyDescent="0.45">
      <c r="A19" s="19" t="s">
        <v>175</v>
      </c>
      <c r="B19" s="25"/>
      <c r="D19" s="84">
        <v>0</v>
      </c>
      <c r="E19" s="44"/>
      <c r="F19" s="84">
        <v>0</v>
      </c>
      <c r="G19" s="57"/>
      <c r="H19" s="84">
        <v>0</v>
      </c>
      <c r="I19" s="44"/>
      <c r="J19" s="84">
        <v>0</v>
      </c>
      <c r="K19" s="70"/>
      <c r="L19" s="84">
        <f>PL!I42</f>
        <v>-7733689</v>
      </c>
      <c r="M19" s="44"/>
      <c r="N19" s="11">
        <f>SUM(D19:L19)</f>
        <v>-7733689</v>
      </c>
    </row>
    <row r="20" spans="1:15" s="12" customFormat="1" ht="22.5" customHeight="1" x14ac:dyDescent="0.45">
      <c r="A20" s="21" t="s">
        <v>95</v>
      </c>
      <c r="B20" s="25"/>
      <c r="C20" s="19"/>
      <c r="D20" s="58">
        <f>SUM(D18:D19)</f>
        <v>0</v>
      </c>
      <c r="E20" s="51"/>
      <c r="F20" s="58">
        <f>SUM(F18:F19)</f>
        <v>0</v>
      </c>
      <c r="G20" s="48"/>
      <c r="H20" s="58">
        <f>SUM(H18:H19)</f>
        <v>0</v>
      </c>
      <c r="I20" s="51"/>
      <c r="J20" s="58">
        <f>SUM(J18:J19)</f>
        <v>0</v>
      </c>
      <c r="K20" s="72"/>
      <c r="L20" s="50">
        <f>SUM(L18:L19)</f>
        <v>69481811.730000019</v>
      </c>
      <c r="M20" s="152"/>
      <c r="N20" s="50">
        <f>SUM(N18:N19)</f>
        <v>69481811.730000019</v>
      </c>
      <c r="O20" s="119"/>
    </row>
    <row r="21" spans="1:15" ht="9.75" customHeight="1" x14ac:dyDescent="0.45">
      <c r="A21" s="21"/>
      <c r="B21" s="25"/>
      <c r="D21" s="59"/>
      <c r="E21" s="51"/>
      <c r="F21" s="59"/>
      <c r="G21" s="48"/>
      <c r="H21" s="59"/>
      <c r="I21" s="51"/>
      <c r="J21" s="74"/>
      <c r="K21" s="72"/>
      <c r="L21" s="59"/>
      <c r="M21" s="51"/>
      <c r="N21" s="60"/>
    </row>
    <row r="22" spans="1:15" ht="22.5" hidden="1" customHeight="1" x14ac:dyDescent="0.45">
      <c r="A22" s="12" t="s">
        <v>100</v>
      </c>
      <c r="B22" s="67">
        <v>19</v>
      </c>
      <c r="C22" s="14"/>
      <c r="D22" s="84"/>
      <c r="E22" s="88"/>
      <c r="F22" s="84"/>
      <c r="G22" s="89"/>
      <c r="H22" s="84"/>
      <c r="I22" s="83"/>
      <c r="J22" s="71"/>
      <c r="K22" s="70"/>
      <c r="L22" s="71"/>
      <c r="M22" s="70"/>
      <c r="N22" s="71"/>
    </row>
    <row r="23" spans="1:15" ht="22.5" customHeight="1" thickBot="1" x14ac:dyDescent="0.5">
      <c r="A23" s="21" t="s">
        <v>197</v>
      </c>
      <c r="D23" s="200">
        <f>D10+D15+D20+D22</f>
        <v>492040074</v>
      </c>
      <c r="E23" s="18"/>
      <c r="F23" s="202">
        <f>F10+F15+F20+F22</f>
        <v>229555241</v>
      </c>
      <c r="G23" s="18"/>
      <c r="H23" s="202">
        <f>H10+H15+H20+H22</f>
        <v>379217</v>
      </c>
      <c r="I23" s="18"/>
      <c r="J23" s="202">
        <f>J10+J15+J20+J22</f>
        <v>49204010</v>
      </c>
      <c r="K23" s="18"/>
      <c r="L23" s="200">
        <f>L10+L15+L20+L22</f>
        <v>358923424.73000002</v>
      </c>
      <c r="M23" s="68"/>
      <c r="N23" s="200">
        <f>N10+N15+N20+N22</f>
        <v>1130101966.73</v>
      </c>
    </row>
    <row r="24" spans="1:15" ht="22.5" customHeight="1" thickTop="1" x14ac:dyDescent="0.45">
      <c r="A24" s="21"/>
      <c r="L24" s="135"/>
    </row>
  </sheetData>
  <mergeCells count="3">
    <mergeCell ref="D3:N3"/>
    <mergeCell ref="J4:L4"/>
    <mergeCell ref="D8:N8"/>
  </mergeCells>
  <pageMargins left="0.8" right="0.52" top="0.48" bottom="0.5" header="0.5" footer="0.5"/>
  <pageSetup paperSize="9" scale="93" firstPageNumber="15" fitToHeight="0" orientation="landscape" useFirstPageNumber="1" r:id="rId1"/>
  <headerFooter>
    <oddFooter>&amp;Lหมายเหตุประกอบงบการเงินเป็นส่วนหนึ่งของงบการเงินนี้
&amp;C&amp;P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FFC000"/>
  </sheetPr>
  <dimension ref="A1:N100"/>
  <sheetViews>
    <sheetView tabSelected="1" view="pageBreakPreview" topLeftCell="A83" zoomScale="90" zoomScaleNormal="80" zoomScaleSheetLayoutView="90" workbookViewId="0">
      <selection activeCell="L98" sqref="L98"/>
    </sheetView>
  </sheetViews>
  <sheetFormatPr defaultColWidth="9.140625" defaultRowHeight="22.5" customHeight="1" x14ac:dyDescent="0.5"/>
  <cols>
    <col min="1" max="1" width="2.7109375" style="2" customWidth="1"/>
    <col min="2" max="2" width="38.42578125" style="2" customWidth="1"/>
    <col min="3" max="3" width="6.5703125" style="4" customWidth="1"/>
    <col min="4" max="4" width="1" style="2" customWidth="1"/>
    <col min="5" max="5" width="15.140625" style="97" customWidth="1"/>
    <col min="6" max="6" width="1.42578125" style="2" customWidth="1"/>
    <col min="7" max="7" width="15.140625" style="97" customWidth="1"/>
    <col min="8" max="8" width="1.42578125" style="2" customWidth="1"/>
    <col min="9" max="9" width="15.140625" style="161" customWidth="1"/>
    <col min="10" max="10" width="1.42578125" style="2" customWidth="1"/>
    <col min="11" max="11" width="15.140625" style="161" customWidth="1"/>
    <col min="12" max="12" width="12.140625" style="2" bestFit="1" customWidth="1"/>
    <col min="13" max="13" width="9.140625" style="2"/>
    <col min="14" max="14" width="14" style="2" customWidth="1"/>
    <col min="15" max="16384" width="9.140625" style="2"/>
  </cols>
  <sheetData>
    <row r="1" spans="1:11" ht="24" customHeight="1" x14ac:dyDescent="0.5">
      <c r="A1" s="3" t="s">
        <v>43</v>
      </c>
      <c r="B1" s="3"/>
      <c r="D1" s="5"/>
      <c r="E1" s="94"/>
      <c r="G1" s="94"/>
    </row>
    <row r="2" spans="1:11" ht="24" customHeight="1" x14ac:dyDescent="0.5">
      <c r="A2" s="3" t="s">
        <v>30</v>
      </c>
      <c r="B2" s="3"/>
      <c r="D2" s="5"/>
      <c r="E2" s="94"/>
      <c r="G2" s="94"/>
    </row>
    <row r="3" spans="1:11" ht="7.5" customHeight="1" x14ac:dyDescent="0.5">
      <c r="A3" s="6"/>
      <c r="B3" s="6"/>
      <c r="C3" s="15"/>
      <c r="D3" s="12"/>
      <c r="E3" s="38"/>
      <c r="F3" s="12"/>
      <c r="G3" s="38"/>
      <c r="H3" s="12"/>
      <c r="I3" s="83"/>
      <c r="J3" s="12"/>
      <c r="K3" s="83"/>
    </row>
    <row r="4" spans="1:11" ht="24" customHeight="1" x14ac:dyDescent="0.5">
      <c r="A4" s="6"/>
      <c r="B4" s="6"/>
      <c r="C4" s="15"/>
      <c r="D4" s="12"/>
      <c r="E4" s="204" t="s">
        <v>6</v>
      </c>
      <c r="F4" s="204"/>
      <c r="G4" s="204"/>
      <c r="H4" s="8"/>
      <c r="I4" s="204" t="s">
        <v>60</v>
      </c>
      <c r="J4" s="204"/>
      <c r="K4" s="204"/>
    </row>
    <row r="5" spans="1:11" ht="24" customHeight="1" x14ac:dyDescent="0.5">
      <c r="A5" s="6"/>
      <c r="B5" s="6"/>
      <c r="C5" s="15"/>
      <c r="D5" s="12"/>
      <c r="E5" s="215" t="s">
        <v>109</v>
      </c>
      <c r="F5" s="215"/>
      <c r="G5" s="215"/>
      <c r="H5" s="6"/>
      <c r="I5" s="215" t="s">
        <v>109</v>
      </c>
      <c r="J5" s="215"/>
      <c r="K5" s="215"/>
    </row>
    <row r="6" spans="1:11" ht="24" customHeight="1" x14ac:dyDescent="0.5">
      <c r="A6" s="6"/>
      <c r="B6" s="6"/>
      <c r="C6" s="15"/>
      <c r="D6" s="12"/>
      <c r="E6" s="8">
        <v>2562</v>
      </c>
      <c r="F6" s="8"/>
      <c r="G6" s="8">
        <v>2561</v>
      </c>
      <c r="H6" s="8"/>
      <c r="I6" s="8">
        <v>2562</v>
      </c>
      <c r="J6" s="8"/>
      <c r="K6" s="8">
        <v>2561</v>
      </c>
    </row>
    <row r="7" spans="1:11" ht="24" customHeight="1" x14ac:dyDescent="0.5">
      <c r="A7" s="6"/>
      <c r="B7" s="6"/>
      <c r="C7" s="15"/>
      <c r="D7" s="12"/>
      <c r="E7" s="203" t="s">
        <v>40</v>
      </c>
      <c r="F7" s="203"/>
      <c r="G7" s="203"/>
      <c r="H7" s="203"/>
      <c r="I7" s="203"/>
      <c r="J7" s="203"/>
      <c r="K7" s="203"/>
    </row>
    <row r="8" spans="1:11" ht="24" customHeight="1" x14ac:dyDescent="0.5">
      <c r="A8" s="10" t="s">
        <v>31</v>
      </c>
      <c r="B8" s="10"/>
      <c r="C8" s="16"/>
      <c r="D8" s="7"/>
      <c r="E8" s="35"/>
      <c r="F8" s="11"/>
      <c r="G8" s="35"/>
      <c r="H8" s="11"/>
      <c r="I8" s="91"/>
      <c r="J8" s="17"/>
      <c r="K8" s="91"/>
    </row>
    <row r="9" spans="1:11" ht="24" customHeight="1" x14ac:dyDescent="0.5">
      <c r="A9" s="12" t="s">
        <v>66</v>
      </c>
      <c r="B9" s="12"/>
      <c r="C9" s="15"/>
      <c r="D9" s="7"/>
      <c r="E9" s="91">
        <v>72009549</v>
      </c>
      <c r="F9" s="80"/>
      <c r="G9" s="91">
        <f>PL!G25</f>
        <v>116909894</v>
      </c>
      <c r="H9" s="80"/>
      <c r="I9" s="91">
        <v>77215501</v>
      </c>
      <c r="J9" s="80"/>
      <c r="K9" s="91">
        <f>PL!K48</f>
        <v>115609145</v>
      </c>
    </row>
    <row r="10" spans="1:11" ht="24" customHeight="1" x14ac:dyDescent="0.5">
      <c r="A10" s="15" t="s">
        <v>153</v>
      </c>
      <c r="B10" s="15"/>
      <c r="C10" s="15"/>
      <c r="D10" s="7"/>
      <c r="E10" s="91"/>
      <c r="F10" s="80"/>
      <c r="G10" s="91"/>
      <c r="H10" s="80"/>
      <c r="I10" s="83"/>
      <c r="J10" s="86"/>
      <c r="K10" s="83"/>
    </row>
    <row r="11" spans="1:11" ht="24" customHeight="1" x14ac:dyDescent="0.5">
      <c r="A11" s="14" t="s">
        <v>44</v>
      </c>
      <c r="B11" s="14"/>
      <c r="C11" s="15"/>
      <c r="D11" s="7"/>
      <c r="E11" s="91">
        <v>26467889</v>
      </c>
      <c r="F11" s="80"/>
      <c r="G11" s="91">
        <v>38080999</v>
      </c>
      <c r="H11" s="80"/>
      <c r="I11" s="91">
        <v>23550577</v>
      </c>
      <c r="J11" s="86"/>
      <c r="K11" s="91">
        <v>35677428</v>
      </c>
    </row>
    <row r="12" spans="1:11" ht="24" customHeight="1" x14ac:dyDescent="0.5">
      <c r="A12" s="14" t="s">
        <v>70</v>
      </c>
      <c r="B12" s="14"/>
      <c r="C12" s="15"/>
      <c r="D12" s="7"/>
      <c r="E12" s="91">
        <v>42605873</v>
      </c>
      <c r="F12" s="80"/>
      <c r="G12" s="91">
        <v>45706967</v>
      </c>
      <c r="H12" s="80"/>
      <c r="I12" s="83">
        <v>35298859</v>
      </c>
      <c r="J12" s="86"/>
      <c r="K12" s="83">
        <v>38000583</v>
      </c>
    </row>
    <row r="13" spans="1:11" ht="24" customHeight="1" x14ac:dyDescent="0.5">
      <c r="A13" s="12" t="s">
        <v>63</v>
      </c>
      <c r="B13" s="12"/>
      <c r="C13" s="15"/>
      <c r="D13" s="7"/>
      <c r="E13" s="91">
        <v>88030351</v>
      </c>
      <c r="F13" s="80"/>
      <c r="G13" s="91">
        <v>82036883</v>
      </c>
      <c r="H13" s="80"/>
      <c r="I13" s="83">
        <v>52800363</v>
      </c>
      <c r="J13" s="86"/>
      <c r="K13" s="83">
        <v>51999371</v>
      </c>
    </row>
    <row r="14" spans="1:11" ht="24" customHeight="1" x14ac:dyDescent="0.5">
      <c r="A14" s="14" t="s">
        <v>190</v>
      </c>
      <c r="B14" s="14"/>
      <c r="C14" s="15"/>
      <c r="D14" s="7"/>
      <c r="E14" s="91">
        <v>4383060</v>
      </c>
      <c r="F14" s="80"/>
      <c r="G14" s="91">
        <v>1618923</v>
      </c>
      <c r="H14" s="80"/>
      <c r="I14" s="83">
        <v>2378250</v>
      </c>
      <c r="J14" s="86"/>
      <c r="K14" s="83">
        <v>2118034</v>
      </c>
    </row>
    <row r="15" spans="1:11" ht="24" hidden="1" customHeight="1" x14ac:dyDescent="0.5">
      <c r="A15" s="14" t="s">
        <v>113</v>
      </c>
      <c r="B15" s="14"/>
      <c r="C15" s="85"/>
      <c r="D15" s="81"/>
      <c r="E15" s="91">
        <v>0</v>
      </c>
      <c r="F15" s="80"/>
      <c r="G15" s="91">
        <v>0</v>
      </c>
      <c r="H15" s="80"/>
      <c r="I15" s="83">
        <v>0</v>
      </c>
      <c r="J15" s="86"/>
      <c r="K15" s="83">
        <v>0</v>
      </c>
    </row>
    <row r="16" spans="1:11" s="190" customFormat="1" ht="24" customHeight="1" x14ac:dyDescent="0.5">
      <c r="A16" s="14" t="s">
        <v>172</v>
      </c>
      <c r="B16" s="14"/>
      <c r="C16" s="85"/>
      <c r="D16" s="81"/>
      <c r="E16" s="91">
        <v>2474268</v>
      </c>
      <c r="F16" s="80"/>
      <c r="G16" s="91">
        <v>1093536</v>
      </c>
      <c r="H16" s="80"/>
      <c r="I16" s="83">
        <v>2474268</v>
      </c>
      <c r="J16" s="86"/>
      <c r="K16" s="83">
        <v>675466</v>
      </c>
    </row>
    <row r="17" spans="1:11" ht="24" customHeight="1" x14ac:dyDescent="0.5">
      <c r="A17" s="14" t="s">
        <v>154</v>
      </c>
      <c r="C17" s="15"/>
      <c r="D17" s="7"/>
      <c r="E17" s="91">
        <v>-293302</v>
      </c>
      <c r="F17" s="80"/>
      <c r="G17" s="91">
        <v>24748484</v>
      </c>
      <c r="H17" s="80"/>
      <c r="I17" s="83">
        <v>199571</v>
      </c>
      <c r="J17" s="86"/>
      <c r="K17" s="83">
        <v>20598227</v>
      </c>
    </row>
    <row r="18" spans="1:11" ht="24" customHeight="1" x14ac:dyDescent="0.5">
      <c r="A18" s="12" t="s">
        <v>191</v>
      </c>
      <c r="B18" s="14"/>
      <c r="C18" s="15"/>
      <c r="D18" s="7"/>
      <c r="E18" s="91"/>
      <c r="F18" s="80"/>
      <c r="G18" s="91"/>
      <c r="H18" s="80"/>
      <c r="I18" s="83"/>
      <c r="J18" s="86"/>
      <c r="K18" s="83"/>
    </row>
    <row r="19" spans="1:11" ht="24" customHeight="1" x14ac:dyDescent="0.5">
      <c r="A19" s="12"/>
      <c r="B19" s="12" t="s">
        <v>119</v>
      </c>
      <c r="C19" s="15"/>
      <c r="D19" s="7"/>
      <c r="E19" s="91">
        <v>262971</v>
      </c>
      <c r="F19" s="80"/>
      <c r="G19" s="91">
        <v>15683</v>
      </c>
      <c r="H19" s="80"/>
      <c r="I19" s="83">
        <v>276481</v>
      </c>
      <c r="J19" s="86"/>
      <c r="K19" s="83">
        <v>-180470</v>
      </c>
    </row>
    <row r="20" spans="1:11" ht="24" customHeight="1" x14ac:dyDescent="0.5">
      <c r="A20" s="14" t="s">
        <v>59</v>
      </c>
      <c r="B20" s="14"/>
      <c r="C20" s="15"/>
      <c r="D20" s="7"/>
      <c r="E20" s="91">
        <v>-206932</v>
      </c>
      <c r="F20" s="80"/>
      <c r="G20" s="91">
        <v>-174352</v>
      </c>
      <c r="H20" s="80"/>
      <c r="I20" s="83">
        <v>-180316</v>
      </c>
      <c r="J20" s="86"/>
      <c r="K20" s="83">
        <v>-174352</v>
      </c>
    </row>
    <row r="21" spans="1:11" ht="24" customHeight="1" x14ac:dyDescent="0.5">
      <c r="A21" s="14" t="s">
        <v>101</v>
      </c>
      <c r="B21" s="14"/>
      <c r="C21" s="15"/>
      <c r="D21" s="7"/>
      <c r="E21" s="91">
        <v>330747</v>
      </c>
      <c r="F21" s="80"/>
      <c r="G21" s="91">
        <v>341159</v>
      </c>
      <c r="H21" s="186"/>
      <c r="I21" s="83">
        <v>0</v>
      </c>
      <c r="J21" s="187"/>
      <c r="K21" s="83">
        <v>0</v>
      </c>
    </row>
    <row r="22" spans="1:11" ht="24" customHeight="1" x14ac:dyDescent="0.5">
      <c r="A22" s="12" t="s">
        <v>80</v>
      </c>
      <c r="B22" s="12"/>
      <c r="C22" s="15"/>
      <c r="D22" s="7"/>
      <c r="E22" s="99">
        <v>33926932</v>
      </c>
      <c r="F22" s="80"/>
      <c r="G22" s="99">
        <v>7095590</v>
      </c>
      <c r="H22" s="80"/>
      <c r="I22" s="125">
        <v>18860275</v>
      </c>
      <c r="J22" s="86"/>
      <c r="K22" s="125">
        <v>3980227</v>
      </c>
    </row>
    <row r="23" spans="1:11" ht="24" customHeight="1" x14ac:dyDescent="0.5">
      <c r="A23" s="6"/>
      <c r="B23" s="6"/>
      <c r="C23" s="15"/>
      <c r="D23" s="7"/>
      <c r="E23" s="91">
        <f>SUM(E9:E22)</f>
        <v>269991406</v>
      </c>
      <c r="F23" s="80"/>
      <c r="G23" s="91">
        <f>SUM(G9:G22)</f>
        <v>317473766</v>
      </c>
      <c r="H23" s="80"/>
      <c r="I23" s="91">
        <f>SUM(I9:I22)</f>
        <v>212873829</v>
      </c>
      <c r="J23" s="86"/>
      <c r="K23" s="91">
        <f>SUM(K9:K22)</f>
        <v>268303659</v>
      </c>
    </row>
    <row r="24" spans="1:11" ht="24" customHeight="1" x14ac:dyDescent="0.5">
      <c r="A24" s="15" t="s">
        <v>68</v>
      </c>
      <c r="B24" s="15"/>
      <c r="C24" s="15"/>
      <c r="D24" s="7"/>
      <c r="E24" s="91"/>
      <c r="F24" s="80"/>
      <c r="G24" s="91"/>
      <c r="H24" s="80"/>
      <c r="I24" s="91"/>
      <c r="J24" s="86"/>
      <c r="K24" s="91"/>
    </row>
    <row r="25" spans="1:11" ht="24" customHeight="1" x14ac:dyDescent="0.5">
      <c r="A25" s="12" t="s">
        <v>9</v>
      </c>
      <c r="B25" s="12"/>
      <c r="C25" s="15"/>
      <c r="D25" s="7"/>
      <c r="E25" s="91">
        <v>33758897</v>
      </c>
      <c r="F25" s="80"/>
      <c r="G25" s="91">
        <v>-249894001</v>
      </c>
      <c r="H25" s="80"/>
      <c r="I25" s="83">
        <v>31154896</v>
      </c>
      <c r="J25" s="86"/>
      <c r="K25" s="83">
        <v>-239566517</v>
      </c>
    </row>
    <row r="26" spans="1:11" ht="24" customHeight="1" x14ac:dyDescent="0.5">
      <c r="A26" s="14" t="s">
        <v>93</v>
      </c>
      <c r="B26" s="14"/>
      <c r="C26" s="85"/>
      <c r="D26" s="81"/>
      <c r="E26" s="88">
        <v>-7014119</v>
      </c>
      <c r="F26" s="80"/>
      <c r="G26" s="88">
        <v>-3102757</v>
      </c>
      <c r="H26" s="80"/>
      <c r="I26" s="91">
        <v>3474245</v>
      </c>
      <c r="J26" s="86"/>
      <c r="K26" s="91">
        <v>-10015873</v>
      </c>
    </row>
    <row r="27" spans="1:11" ht="24" customHeight="1" x14ac:dyDescent="0.5">
      <c r="A27" s="14" t="s">
        <v>10</v>
      </c>
      <c r="B27" s="14"/>
      <c r="C27" s="85"/>
      <c r="D27" s="81"/>
      <c r="E27" s="88">
        <v>16172135</v>
      </c>
      <c r="F27" s="80"/>
      <c r="G27" s="88">
        <v>-18602007</v>
      </c>
      <c r="H27" s="80"/>
      <c r="I27" s="83">
        <v>25683148</v>
      </c>
      <c r="J27" s="86"/>
      <c r="K27" s="83">
        <v>-23012020</v>
      </c>
    </row>
    <row r="28" spans="1:11" ht="24" hidden="1" customHeight="1" x14ac:dyDescent="0.5">
      <c r="A28" s="14" t="s">
        <v>133</v>
      </c>
      <c r="B28" s="14"/>
      <c r="C28" s="85"/>
      <c r="D28" s="81"/>
      <c r="E28" s="88">
        <v>0</v>
      </c>
      <c r="F28" s="80"/>
      <c r="G28" s="88">
        <v>0</v>
      </c>
      <c r="H28" s="80"/>
      <c r="I28" s="91">
        <v>0</v>
      </c>
      <c r="J28" s="86"/>
      <c r="K28" s="91">
        <v>0</v>
      </c>
    </row>
    <row r="29" spans="1:11" ht="24" customHeight="1" x14ac:dyDescent="0.5">
      <c r="A29" s="14" t="s">
        <v>13</v>
      </c>
      <c r="B29" s="14"/>
      <c r="C29" s="85"/>
      <c r="D29" s="81"/>
      <c r="E29" s="88">
        <v>1246344</v>
      </c>
      <c r="F29" s="80"/>
      <c r="G29" s="88">
        <v>-171362</v>
      </c>
      <c r="H29" s="80"/>
      <c r="I29" s="91">
        <v>-165570</v>
      </c>
      <c r="J29" s="86"/>
      <c r="K29" s="91">
        <v>-699300</v>
      </c>
    </row>
    <row r="30" spans="1:11" ht="24" customHeight="1" x14ac:dyDescent="0.5">
      <c r="A30" s="14" t="s">
        <v>18</v>
      </c>
      <c r="B30" s="14"/>
      <c r="C30" s="85"/>
      <c r="D30" s="81"/>
      <c r="E30" s="88">
        <v>21354946</v>
      </c>
      <c r="F30" s="80"/>
      <c r="G30" s="88">
        <v>-69555876</v>
      </c>
      <c r="H30" s="80"/>
      <c r="I30" s="83">
        <v>23511589</v>
      </c>
      <c r="J30" s="86"/>
      <c r="K30" s="83">
        <v>-63582708</v>
      </c>
    </row>
    <row r="31" spans="1:11" ht="24" customHeight="1" x14ac:dyDescent="0.5">
      <c r="A31" s="14" t="s">
        <v>94</v>
      </c>
      <c r="B31" s="14"/>
      <c r="C31" s="85"/>
      <c r="D31" s="81"/>
      <c r="E31" s="88">
        <v>8113281</v>
      </c>
      <c r="F31" s="80"/>
      <c r="G31" s="88">
        <v>36383695</v>
      </c>
      <c r="H31" s="80"/>
      <c r="I31" s="83">
        <v>5171225</v>
      </c>
      <c r="J31" s="86"/>
      <c r="K31" s="83">
        <v>21823358</v>
      </c>
    </row>
    <row r="32" spans="1:11" ht="24" customHeight="1" x14ac:dyDescent="0.5">
      <c r="A32" s="14" t="s">
        <v>198</v>
      </c>
      <c r="B32" s="12"/>
      <c r="C32" s="15"/>
      <c r="D32" s="7"/>
      <c r="E32" s="83">
        <v>7032945</v>
      </c>
      <c r="F32" s="80"/>
      <c r="G32" s="83">
        <v>0</v>
      </c>
      <c r="H32" s="80"/>
      <c r="I32" s="83">
        <v>7032945</v>
      </c>
      <c r="J32" s="86"/>
      <c r="K32" s="83">
        <v>0</v>
      </c>
    </row>
    <row r="33" spans="1:11" ht="24" customHeight="1" x14ac:dyDescent="0.5">
      <c r="A33" s="12" t="s">
        <v>185</v>
      </c>
      <c r="B33" s="12"/>
      <c r="C33" s="15"/>
      <c r="D33" s="7"/>
      <c r="E33" s="125">
        <v>-1172300</v>
      </c>
      <c r="F33" s="80"/>
      <c r="G33" s="125">
        <v>-762400</v>
      </c>
      <c r="H33" s="80"/>
      <c r="I33" s="125">
        <v>-256060</v>
      </c>
      <c r="J33" s="86"/>
      <c r="K33" s="125">
        <v>0</v>
      </c>
    </row>
    <row r="34" spans="1:11" ht="24" customHeight="1" x14ac:dyDescent="0.5">
      <c r="A34" s="12" t="s">
        <v>155</v>
      </c>
      <c r="B34" s="12"/>
      <c r="C34" s="15"/>
      <c r="D34" s="7"/>
      <c r="E34" s="83">
        <f>SUM(E23:E33)</f>
        <v>349483535</v>
      </c>
      <c r="F34" s="80"/>
      <c r="G34" s="83">
        <f>SUM(G23:G33)</f>
        <v>11769058</v>
      </c>
      <c r="H34" s="80"/>
      <c r="I34" s="83">
        <f>SUM(I23:I33)</f>
        <v>308480247</v>
      </c>
      <c r="J34" s="86"/>
      <c r="K34" s="83">
        <f>SUM(K23:K33)</f>
        <v>-46749401</v>
      </c>
    </row>
    <row r="35" spans="1:11" ht="24" customHeight="1" x14ac:dyDescent="0.5">
      <c r="A35" s="12" t="s">
        <v>156</v>
      </c>
      <c r="B35" s="12"/>
      <c r="C35" s="15"/>
      <c r="D35" s="7"/>
      <c r="E35" s="125">
        <v>-30048033</v>
      </c>
      <c r="F35" s="80"/>
      <c r="G35" s="125">
        <v>-32982169</v>
      </c>
      <c r="H35" s="80"/>
      <c r="I35" s="125">
        <v>-28481285</v>
      </c>
      <c r="J35" s="86"/>
      <c r="K35" s="125">
        <v>-28627081</v>
      </c>
    </row>
    <row r="36" spans="1:11" ht="24" customHeight="1" x14ac:dyDescent="0.5">
      <c r="A36" s="6" t="s">
        <v>203</v>
      </c>
      <c r="B36" s="6"/>
      <c r="C36" s="15"/>
      <c r="D36" s="7"/>
      <c r="E36" s="95">
        <f>SUM(E34:E35)</f>
        <v>319435502</v>
      </c>
      <c r="F36" s="155"/>
      <c r="G36" s="95">
        <f>SUM(G34:G35)</f>
        <v>-21213111</v>
      </c>
      <c r="H36" s="155"/>
      <c r="I36" s="95">
        <f>SUM(I34:I35)</f>
        <v>279998962</v>
      </c>
      <c r="J36" s="188"/>
      <c r="K36" s="95">
        <f>SUM(K34:K35)</f>
        <v>-75376482</v>
      </c>
    </row>
    <row r="37" spans="1:11" ht="24" customHeight="1" x14ac:dyDescent="0.5">
      <c r="A37" s="6"/>
      <c r="B37" s="6"/>
      <c r="C37" s="15"/>
      <c r="D37" s="7"/>
      <c r="E37" s="96"/>
      <c r="F37" s="155"/>
      <c r="G37" s="96"/>
      <c r="H37" s="155"/>
      <c r="I37" s="96"/>
      <c r="J37" s="188"/>
      <c r="K37" s="96"/>
    </row>
    <row r="38" spans="1:11" ht="24" customHeight="1" x14ac:dyDescent="0.5">
      <c r="A38" s="6"/>
      <c r="B38" s="6"/>
      <c r="C38" s="15"/>
      <c r="D38" s="7"/>
      <c r="E38" s="96"/>
      <c r="F38" s="155"/>
      <c r="G38" s="96"/>
      <c r="H38" s="155"/>
      <c r="I38" s="96"/>
      <c r="J38" s="188"/>
      <c r="K38" s="96"/>
    </row>
    <row r="39" spans="1:11" ht="24" customHeight="1" x14ac:dyDescent="0.5">
      <c r="A39" s="3" t="s">
        <v>43</v>
      </c>
      <c r="B39" s="3"/>
      <c r="D39" s="5"/>
      <c r="E39" s="83"/>
      <c r="F39" s="14"/>
      <c r="G39" s="83"/>
      <c r="H39" s="14"/>
      <c r="I39" s="83"/>
      <c r="J39" s="14"/>
      <c r="K39" s="83"/>
    </row>
    <row r="40" spans="1:11" ht="24" customHeight="1" x14ac:dyDescent="0.5">
      <c r="A40" s="3" t="s">
        <v>30</v>
      </c>
      <c r="B40" s="3"/>
      <c r="D40" s="5"/>
      <c r="E40" s="83"/>
      <c r="F40" s="14"/>
      <c r="G40" s="83"/>
      <c r="H40" s="14"/>
      <c r="I40" s="83"/>
      <c r="J40" s="14"/>
      <c r="K40" s="83"/>
    </row>
    <row r="41" spans="1:11" ht="7.5" customHeight="1" x14ac:dyDescent="0.5">
      <c r="A41" s="6"/>
      <c r="B41" s="6"/>
      <c r="C41" s="15"/>
      <c r="D41" s="12"/>
      <c r="E41" s="83"/>
      <c r="F41" s="14"/>
      <c r="G41" s="83"/>
      <c r="H41" s="14"/>
      <c r="I41" s="83"/>
      <c r="J41" s="14"/>
      <c r="K41" s="83"/>
    </row>
    <row r="42" spans="1:11" ht="24" customHeight="1" x14ac:dyDescent="0.5">
      <c r="A42" s="6"/>
      <c r="B42" s="6"/>
      <c r="C42" s="15"/>
      <c r="D42" s="12"/>
      <c r="E42" s="210" t="s">
        <v>6</v>
      </c>
      <c r="F42" s="210"/>
      <c r="G42" s="210"/>
      <c r="H42" s="54"/>
      <c r="I42" s="210" t="s">
        <v>60</v>
      </c>
      <c r="J42" s="210"/>
      <c r="K42" s="210"/>
    </row>
    <row r="43" spans="1:11" ht="24" customHeight="1" x14ac:dyDescent="0.5">
      <c r="A43" s="6"/>
      <c r="B43" s="6"/>
      <c r="C43" s="15"/>
      <c r="D43" s="12"/>
      <c r="E43" s="214" t="s">
        <v>109</v>
      </c>
      <c r="F43" s="214"/>
      <c r="G43" s="214"/>
      <c r="H43" s="30"/>
      <c r="I43" s="214" t="s">
        <v>109</v>
      </c>
      <c r="J43" s="214"/>
      <c r="K43" s="214"/>
    </row>
    <row r="44" spans="1:11" ht="24" customHeight="1" x14ac:dyDescent="0.5">
      <c r="A44" s="6"/>
      <c r="B44" s="6"/>
      <c r="C44" s="15"/>
      <c r="D44" s="12"/>
      <c r="E44" s="8">
        <v>2562</v>
      </c>
      <c r="F44" s="8"/>
      <c r="G44" s="8">
        <v>2561</v>
      </c>
      <c r="H44" s="8"/>
      <c r="I44" s="8">
        <v>2562</v>
      </c>
      <c r="J44" s="8"/>
      <c r="K44" s="8">
        <v>2561</v>
      </c>
    </row>
    <row r="45" spans="1:11" ht="24" customHeight="1" x14ac:dyDescent="0.5">
      <c r="A45" s="6"/>
      <c r="B45" s="6"/>
      <c r="C45" s="15"/>
      <c r="D45" s="12"/>
      <c r="E45" s="213" t="s">
        <v>40</v>
      </c>
      <c r="F45" s="213"/>
      <c r="G45" s="213"/>
      <c r="H45" s="213"/>
      <c r="I45" s="213"/>
      <c r="J45" s="213"/>
      <c r="K45" s="213"/>
    </row>
    <row r="46" spans="1:11" ht="24" customHeight="1" x14ac:dyDescent="0.5">
      <c r="A46" s="10" t="s">
        <v>32</v>
      </c>
      <c r="B46" s="10"/>
      <c r="C46" s="15"/>
      <c r="D46" s="7"/>
      <c r="E46" s="83"/>
      <c r="F46" s="28"/>
      <c r="G46" s="83"/>
      <c r="H46" s="28"/>
      <c r="I46" s="83"/>
      <c r="J46" s="101"/>
      <c r="K46" s="83"/>
    </row>
    <row r="47" spans="1:11" ht="24" customHeight="1" x14ac:dyDescent="0.5">
      <c r="A47" s="14" t="s">
        <v>157</v>
      </c>
      <c r="B47" s="14"/>
      <c r="C47" s="15"/>
      <c r="D47" s="7"/>
      <c r="E47" s="83">
        <v>3184307</v>
      </c>
      <c r="F47" s="28"/>
      <c r="G47" s="83">
        <v>1887539</v>
      </c>
      <c r="H47" s="28"/>
      <c r="I47" s="98">
        <v>2482582</v>
      </c>
      <c r="J47" s="101"/>
      <c r="K47" s="98">
        <v>1413827</v>
      </c>
    </row>
    <row r="48" spans="1:11" ht="24" customHeight="1" x14ac:dyDescent="0.5">
      <c r="A48" s="12" t="s">
        <v>161</v>
      </c>
      <c r="B48" s="10"/>
      <c r="C48" s="15"/>
      <c r="D48" s="7"/>
      <c r="E48" s="189">
        <v>0</v>
      </c>
      <c r="F48" s="28"/>
      <c r="G48" s="189">
        <v>0</v>
      </c>
      <c r="H48" s="28"/>
      <c r="I48" s="83">
        <v>-15794300</v>
      </c>
      <c r="J48" s="101"/>
      <c r="K48" s="83">
        <v>0</v>
      </c>
    </row>
    <row r="49" spans="1:11" ht="24" customHeight="1" x14ac:dyDescent="0.5">
      <c r="A49" s="14" t="s">
        <v>158</v>
      </c>
      <c r="B49" s="14"/>
      <c r="C49" s="15"/>
      <c r="D49" s="7"/>
      <c r="E49" s="88">
        <v>-62669140</v>
      </c>
      <c r="F49" s="28"/>
      <c r="G49" s="88">
        <v>-42571468</v>
      </c>
      <c r="H49" s="28"/>
      <c r="I49" s="98">
        <v>-27591074</v>
      </c>
      <c r="J49" s="101"/>
      <c r="K49" s="98">
        <v>-10361526</v>
      </c>
    </row>
    <row r="50" spans="1:11" ht="24" hidden="1" customHeight="1" x14ac:dyDescent="0.5">
      <c r="A50" s="14" t="s">
        <v>159</v>
      </c>
      <c r="B50" s="14"/>
      <c r="C50" s="15"/>
      <c r="D50" s="7"/>
      <c r="E50" s="83"/>
      <c r="F50" s="28"/>
      <c r="G50" s="83"/>
      <c r="H50" s="28"/>
      <c r="I50" s="98"/>
      <c r="J50" s="101"/>
      <c r="K50" s="98"/>
    </row>
    <row r="51" spans="1:11" ht="24" customHeight="1" x14ac:dyDescent="0.5">
      <c r="A51" s="14" t="s">
        <v>160</v>
      </c>
      <c r="B51" s="14"/>
      <c r="C51" s="15"/>
      <c r="D51" s="7"/>
      <c r="E51" s="88">
        <v>-1468471</v>
      </c>
      <c r="F51" s="28"/>
      <c r="G51" s="88">
        <v>-3396017</v>
      </c>
      <c r="H51" s="28"/>
      <c r="I51" s="98">
        <v>-441535</v>
      </c>
      <c r="J51" s="101"/>
      <c r="K51" s="98">
        <v>-1580343</v>
      </c>
    </row>
    <row r="52" spans="1:11" s="5" customFormat="1" ht="24" hidden="1" customHeight="1" x14ac:dyDescent="0.5">
      <c r="A52" s="12" t="s">
        <v>132</v>
      </c>
      <c r="B52" s="12"/>
      <c r="C52" s="12"/>
      <c r="D52" s="7"/>
      <c r="E52" s="88">
        <v>0</v>
      </c>
      <c r="F52" s="28"/>
      <c r="G52" s="88">
        <v>0</v>
      </c>
      <c r="H52" s="28"/>
      <c r="I52" s="83">
        <v>0</v>
      </c>
      <c r="J52" s="101"/>
      <c r="K52" s="83">
        <v>0</v>
      </c>
    </row>
    <row r="53" spans="1:11" s="5" customFormat="1" ht="24" customHeight="1" x14ac:dyDescent="0.5">
      <c r="A53" s="12" t="s">
        <v>59</v>
      </c>
      <c r="B53" s="12"/>
      <c r="C53" s="12"/>
      <c r="D53" s="7"/>
      <c r="E53" s="88">
        <v>207928</v>
      </c>
      <c r="F53" s="28"/>
      <c r="G53" s="88">
        <v>174558</v>
      </c>
      <c r="H53" s="28"/>
      <c r="I53" s="83">
        <v>181312</v>
      </c>
      <c r="J53" s="101"/>
      <c r="K53" s="83">
        <v>174558</v>
      </c>
    </row>
    <row r="54" spans="1:11" ht="24" customHeight="1" x14ac:dyDescent="0.5">
      <c r="A54" s="6" t="s">
        <v>176</v>
      </c>
      <c r="B54" s="6"/>
      <c r="C54" s="15"/>
      <c r="D54" s="7"/>
      <c r="E54" s="126">
        <f>SUM(E47:E53)</f>
        <v>-60745376</v>
      </c>
      <c r="F54" s="40"/>
      <c r="G54" s="126">
        <f>SUM(G47:G53)</f>
        <v>-43905388</v>
      </c>
      <c r="H54" s="40"/>
      <c r="I54" s="126">
        <f>SUM(I47:I53)</f>
        <v>-41163015</v>
      </c>
      <c r="J54" s="68"/>
      <c r="K54" s="126">
        <f>SUM(K47:K53)</f>
        <v>-10353484</v>
      </c>
    </row>
    <row r="55" spans="1:11" ht="6.95" customHeight="1" x14ac:dyDescent="0.5">
      <c r="A55" s="6"/>
      <c r="B55" s="6"/>
      <c r="C55" s="15"/>
      <c r="D55" s="7"/>
      <c r="E55" s="96"/>
      <c r="F55" s="40"/>
      <c r="G55" s="96"/>
      <c r="H55" s="40"/>
      <c r="I55" s="96"/>
      <c r="J55" s="68"/>
      <c r="K55" s="96"/>
    </row>
    <row r="56" spans="1:11" ht="24" customHeight="1" x14ac:dyDescent="0.5">
      <c r="A56" s="10" t="s">
        <v>33</v>
      </c>
      <c r="B56" s="10"/>
      <c r="C56" s="15"/>
      <c r="D56" s="7"/>
      <c r="E56" s="91"/>
      <c r="F56" s="28"/>
      <c r="G56" s="91"/>
      <c r="H56" s="28"/>
      <c r="I56" s="83"/>
      <c r="J56" s="101"/>
      <c r="K56" s="83"/>
    </row>
    <row r="57" spans="1:11" ht="24" hidden="1" customHeight="1" x14ac:dyDescent="0.5">
      <c r="A57" s="12" t="s">
        <v>189</v>
      </c>
      <c r="B57" s="10"/>
      <c r="C57" s="15"/>
      <c r="D57" s="7"/>
      <c r="E57" s="91"/>
      <c r="F57" s="28"/>
      <c r="G57" s="91">
        <v>0</v>
      </c>
      <c r="H57" s="28"/>
      <c r="I57" s="83">
        <v>0</v>
      </c>
      <c r="J57" s="101"/>
      <c r="K57" s="83">
        <v>0</v>
      </c>
    </row>
    <row r="58" spans="1:11" ht="24" customHeight="1" x14ac:dyDescent="0.5">
      <c r="A58" s="12" t="s">
        <v>193</v>
      </c>
      <c r="B58" s="12"/>
      <c r="C58" s="15"/>
      <c r="D58" s="7"/>
      <c r="E58" s="88"/>
      <c r="F58" s="14"/>
      <c r="G58" s="88"/>
      <c r="H58" s="14"/>
      <c r="I58" s="91"/>
      <c r="J58" s="14"/>
      <c r="K58" s="91"/>
    </row>
    <row r="59" spans="1:11" ht="24" customHeight="1" x14ac:dyDescent="0.5">
      <c r="A59" s="12" t="s">
        <v>204</v>
      </c>
      <c r="B59" s="12"/>
      <c r="C59" s="15"/>
      <c r="D59" s="7"/>
      <c r="E59" s="98">
        <v>-52903996</v>
      </c>
      <c r="F59" s="28"/>
      <c r="G59" s="98">
        <v>297865602</v>
      </c>
      <c r="H59" s="28"/>
      <c r="I59" s="98">
        <v>-39833483</v>
      </c>
      <c r="J59" s="101"/>
      <c r="K59" s="98">
        <v>306096159</v>
      </c>
    </row>
    <row r="60" spans="1:11" ht="24" hidden="1" customHeight="1" x14ac:dyDescent="0.5">
      <c r="A60" s="12" t="s">
        <v>166</v>
      </c>
      <c r="B60" s="12"/>
      <c r="C60" s="15"/>
      <c r="D60" s="7"/>
      <c r="E60" s="91">
        <v>0</v>
      </c>
      <c r="F60" s="28"/>
      <c r="G60" s="91">
        <v>0</v>
      </c>
      <c r="H60" s="28"/>
      <c r="I60" s="91">
        <v>0</v>
      </c>
      <c r="J60" s="101"/>
      <c r="K60" s="91">
        <v>0</v>
      </c>
    </row>
    <row r="61" spans="1:11" ht="24" customHeight="1" x14ac:dyDescent="0.5">
      <c r="A61" s="14" t="s">
        <v>186</v>
      </c>
      <c r="B61" s="14"/>
      <c r="C61" s="15"/>
      <c r="D61" s="7"/>
      <c r="E61" s="88">
        <v>4996553</v>
      </c>
      <c r="F61" s="28"/>
      <c r="G61" s="88">
        <v>4944677</v>
      </c>
      <c r="H61" s="28"/>
      <c r="I61" s="98">
        <v>0</v>
      </c>
      <c r="J61" s="101"/>
      <c r="K61" s="98">
        <v>0</v>
      </c>
    </row>
    <row r="62" spans="1:11" ht="24" customHeight="1" x14ac:dyDescent="0.5">
      <c r="A62" s="12" t="s">
        <v>162</v>
      </c>
      <c r="B62" s="12"/>
      <c r="C62" s="15"/>
      <c r="D62" s="7"/>
      <c r="E62" s="83">
        <v>-77400000</v>
      </c>
      <c r="F62" s="28"/>
      <c r="G62" s="83">
        <v>-125366000</v>
      </c>
      <c r="H62" s="28"/>
      <c r="I62" s="83">
        <v>-75000000</v>
      </c>
      <c r="J62" s="28"/>
      <c r="K62" s="83">
        <v>-122966000</v>
      </c>
    </row>
    <row r="63" spans="1:11" ht="24" customHeight="1" x14ac:dyDescent="0.5">
      <c r="A63" s="12" t="s">
        <v>163</v>
      </c>
      <c r="B63" s="12"/>
      <c r="C63" s="15"/>
      <c r="D63" s="7"/>
      <c r="E63" s="88"/>
      <c r="F63" s="28"/>
      <c r="G63" s="88"/>
      <c r="H63" s="190"/>
      <c r="I63" s="185"/>
      <c r="J63" s="190"/>
      <c r="K63" s="185"/>
    </row>
    <row r="64" spans="1:11" ht="24" customHeight="1" x14ac:dyDescent="0.5">
      <c r="A64" s="12" t="s">
        <v>164</v>
      </c>
      <c r="B64" s="12"/>
      <c r="C64" s="15"/>
      <c r="D64" s="7"/>
      <c r="E64" s="88">
        <v>-2820914</v>
      </c>
      <c r="F64" s="28"/>
      <c r="G64" s="88">
        <v>-1208928</v>
      </c>
      <c r="H64" s="28"/>
      <c r="I64" s="88">
        <v>-1890067</v>
      </c>
      <c r="J64" s="101"/>
      <c r="K64" s="88">
        <v>-1101677</v>
      </c>
    </row>
    <row r="65" spans="1:14" ht="24" customHeight="1" x14ac:dyDescent="0.5">
      <c r="A65" s="12" t="s">
        <v>165</v>
      </c>
      <c r="B65" s="12"/>
      <c r="C65" s="15"/>
      <c r="D65" s="7"/>
      <c r="E65" s="88">
        <v>-78726412</v>
      </c>
      <c r="F65" s="28"/>
      <c r="G65" s="88">
        <v>-59044809</v>
      </c>
      <c r="H65" s="28"/>
      <c r="I65" s="98">
        <v>-78726412</v>
      </c>
      <c r="J65" s="101"/>
      <c r="K65" s="98">
        <v>-59044809</v>
      </c>
    </row>
    <row r="66" spans="1:14" ht="24" customHeight="1" x14ac:dyDescent="0.5">
      <c r="A66" s="14" t="s">
        <v>187</v>
      </c>
      <c r="B66" s="14"/>
      <c r="C66" s="15"/>
      <c r="D66" s="7"/>
      <c r="E66" s="125">
        <v>-42980565</v>
      </c>
      <c r="F66" s="28"/>
      <c r="G66" s="125">
        <v>-45744110</v>
      </c>
      <c r="H66" s="28"/>
      <c r="I66" s="99">
        <v>-35667672</v>
      </c>
      <c r="J66" s="28"/>
      <c r="K66" s="99">
        <v>-38040202</v>
      </c>
    </row>
    <row r="67" spans="1:14" ht="24" customHeight="1" x14ac:dyDescent="0.5">
      <c r="A67" s="6" t="s">
        <v>206</v>
      </c>
      <c r="B67" s="30"/>
      <c r="C67" s="15"/>
      <c r="D67" s="7"/>
      <c r="E67" s="95">
        <f>SUM(E57:E66)</f>
        <v>-249835334</v>
      </c>
      <c r="F67" s="40"/>
      <c r="G67" s="95">
        <f>SUM(G57:G66)</f>
        <v>71446432</v>
      </c>
      <c r="H67" s="40"/>
      <c r="I67" s="95">
        <f>SUM(I57:I66)</f>
        <v>-231117634</v>
      </c>
      <c r="J67" s="68"/>
      <c r="K67" s="95">
        <f>SUM(K57:K66)</f>
        <v>84943471</v>
      </c>
    </row>
    <row r="68" spans="1:14" ht="6.95" customHeight="1" x14ac:dyDescent="0.5">
      <c r="A68" s="6"/>
      <c r="B68" s="6"/>
      <c r="C68" s="15"/>
      <c r="D68" s="7"/>
      <c r="E68" s="96"/>
      <c r="F68" s="40"/>
      <c r="G68" s="96"/>
      <c r="H68" s="40"/>
      <c r="I68" s="96"/>
      <c r="J68" s="68"/>
      <c r="K68" s="96"/>
    </row>
    <row r="69" spans="1:14" ht="24" customHeight="1" x14ac:dyDescent="0.5">
      <c r="A69" s="12" t="s">
        <v>167</v>
      </c>
      <c r="B69" s="6"/>
      <c r="C69" s="15"/>
      <c r="D69" s="7"/>
      <c r="E69" s="96"/>
      <c r="F69" s="40"/>
      <c r="G69" s="96"/>
      <c r="H69" s="40"/>
      <c r="I69" s="96"/>
      <c r="J69" s="68"/>
      <c r="K69" s="96"/>
    </row>
    <row r="70" spans="1:14" ht="24" customHeight="1" x14ac:dyDescent="0.5">
      <c r="A70" s="12" t="s">
        <v>168</v>
      </c>
      <c r="B70" s="6"/>
      <c r="C70" s="15"/>
      <c r="D70" s="7"/>
      <c r="E70" s="91">
        <f>+E36+E54+E67</f>
        <v>8854792</v>
      </c>
      <c r="F70" s="28"/>
      <c r="G70" s="91">
        <f>+G36+G54+G67</f>
        <v>6327933</v>
      </c>
      <c r="H70" s="28"/>
      <c r="I70" s="91">
        <f>+I36+I54+I67</f>
        <v>7718313</v>
      </c>
      <c r="J70" s="101"/>
      <c r="K70" s="91">
        <f>+K36+K54+K67</f>
        <v>-786495</v>
      </c>
    </row>
    <row r="71" spans="1:14" ht="24" customHeight="1" x14ac:dyDescent="0.5">
      <c r="A71" s="12" t="s">
        <v>169</v>
      </c>
      <c r="B71" s="6"/>
      <c r="C71" s="15"/>
      <c r="D71" s="7"/>
      <c r="E71" s="96"/>
      <c r="F71" s="40"/>
      <c r="G71" s="96"/>
      <c r="H71" s="40"/>
      <c r="I71" s="96"/>
      <c r="J71" s="68"/>
      <c r="K71" s="96"/>
    </row>
    <row r="72" spans="1:14" ht="24" customHeight="1" x14ac:dyDescent="0.5">
      <c r="A72" s="12" t="s">
        <v>170</v>
      </c>
      <c r="B72" s="6"/>
      <c r="C72" s="15"/>
      <c r="D72" s="7"/>
      <c r="E72" s="99">
        <v>-2565029</v>
      </c>
      <c r="F72" s="40"/>
      <c r="G72" s="99">
        <v>1640</v>
      </c>
      <c r="H72" s="154"/>
      <c r="I72" s="99">
        <v>-232629</v>
      </c>
      <c r="J72" s="154"/>
      <c r="K72" s="99">
        <v>464763</v>
      </c>
    </row>
    <row r="73" spans="1:14" ht="24" customHeight="1" x14ac:dyDescent="0.5">
      <c r="A73" s="6" t="s">
        <v>167</v>
      </c>
      <c r="B73" s="6"/>
      <c r="C73" s="15"/>
      <c r="D73" s="7"/>
      <c r="E73" s="96">
        <f>SUM(E70:E72)</f>
        <v>6289763</v>
      </c>
      <c r="F73" s="40"/>
      <c r="G73" s="96">
        <f>SUM(G70:G72)</f>
        <v>6329573</v>
      </c>
      <c r="H73" s="40"/>
      <c r="I73" s="96">
        <f>SUM(I70:I72)</f>
        <v>7485684</v>
      </c>
      <c r="J73" s="68"/>
      <c r="K73" s="96">
        <f>SUM(K70:K72)</f>
        <v>-321732</v>
      </c>
    </row>
    <row r="74" spans="1:14" ht="24" customHeight="1" x14ac:dyDescent="0.5">
      <c r="A74" s="14" t="s">
        <v>81</v>
      </c>
      <c r="B74" s="14"/>
      <c r="C74" s="15"/>
      <c r="D74" s="7"/>
      <c r="E74" s="83">
        <f>G75</f>
        <v>50622740</v>
      </c>
      <c r="F74" s="28"/>
      <c r="G74" s="83">
        <v>44293167</v>
      </c>
      <c r="H74" s="28"/>
      <c r="I74" s="98">
        <v>29454796</v>
      </c>
      <c r="J74" s="101"/>
      <c r="K74" s="98">
        <v>29776528</v>
      </c>
    </row>
    <row r="75" spans="1:14" ht="24" customHeight="1" thickBot="1" x14ac:dyDescent="0.55000000000000004">
      <c r="A75" s="30" t="s">
        <v>82</v>
      </c>
      <c r="B75" s="30"/>
      <c r="C75" s="15"/>
      <c r="D75" s="7"/>
      <c r="E75" s="153">
        <f>SUM(E73:E74)</f>
        <v>56912503</v>
      </c>
      <c r="F75" s="40"/>
      <c r="G75" s="153">
        <f>SUM(G73:G74)</f>
        <v>50622740</v>
      </c>
      <c r="H75" s="40"/>
      <c r="I75" s="153">
        <f>SUM(I73:I74)</f>
        <v>36940480</v>
      </c>
      <c r="J75" s="68"/>
      <c r="K75" s="153">
        <f>SUM(K73:K74)</f>
        <v>29454796</v>
      </c>
    </row>
    <row r="76" spans="1:14" ht="21" customHeight="1" thickTop="1" x14ac:dyDescent="0.5">
      <c r="A76" s="14"/>
      <c r="B76" s="14"/>
      <c r="C76" s="15"/>
      <c r="D76" s="7"/>
      <c r="E76" s="91"/>
      <c r="F76" s="91"/>
      <c r="G76" s="91"/>
      <c r="H76" s="91"/>
      <c r="I76" s="91"/>
      <c r="J76" s="91"/>
      <c r="K76" s="91"/>
      <c r="L76" s="193">
        <f>E75-BS!E9</f>
        <v>0</v>
      </c>
      <c r="N76" s="193">
        <f>I75-BS!I9</f>
        <v>0</v>
      </c>
    </row>
    <row r="77" spans="1:14" ht="21" customHeight="1" x14ac:dyDescent="0.5">
      <c r="A77" s="14"/>
      <c r="B77" s="14"/>
      <c r="C77" s="15"/>
      <c r="D77" s="7"/>
      <c r="E77" s="91"/>
      <c r="F77" s="28"/>
      <c r="G77" s="91"/>
      <c r="H77" s="28"/>
      <c r="I77" s="96"/>
      <c r="J77" s="101"/>
      <c r="K77" s="96"/>
    </row>
    <row r="78" spans="1:14" ht="24" customHeight="1" x14ac:dyDescent="0.5">
      <c r="A78" s="3" t="s">
        <v>43</v>
      </c>
      <c r="B78" s="14"/>
      <c r="C78" s="15"/>
      <c r="D78" s="7"/>
      <c r="E78" s="91"/>
      <c r="F78" s="28"/>
      <c r="G78" s="91"/>
      <c r="H78" s="28"/>
      <c r="I78" s="83"/>
      <c r="J78" s="101"/>
      <c r="K78" s="83"/>
    </row>
    <row r="79" spans="1:14" ht="24" customHeight="1" x14ac:dyDescent="0.5">
      <c r="A79" s="3" t="s">
        <v>30</v>
      </c>
      <c r="B79" s="14"/>
      <c r="C79" s="15"/>
      <c r="D79" s="7"/>
      <c r="E79" s="91"/>
      <c r="F79" s="28"/>
      <c r="G79" s="91"/>
      <c r="H79" s="28"/>
      <c r="I79" s="96"/>
      <c r="J79" s="101"/>
      <c r="K79" s="96"/>
    </row>
    <row r="80" spans="1:14" ht="7.5" customHeight="1" x14ac:dyDescent="0.5">
      <c r="A80" s="14"/>
      <c r="B80" s="14"/>
      <c r="C80" s="15"/>
      <c r="D80" s="7"/>
      <c r="E80" s="91"/>
      <c r="F80" s="28"/>
      <c r="G80" s="91"/>
      <c r="H80" s="28"/>
      <c r="I80" s="83"/>
      <c r="J80" s="101"/>
      <c r="K80" s="83"/>
    </row>
    <row r="81" spans="1:11" ht="24" customHeight="1" x14ac:dyDescent="0.5">
      <c r="A81" s="6"/>
      <c r="B81" s="6"/>
      <c r="C81" s="15"/>
      <c r="D81" s="12"/>
      <c r="E81" s="210" t="s">
        <v>6</v>
      </c>
      <c r="F81" s="210"/>
      <c r="G81" s="210"/>
      <c r="H81" s="54"/>
      <c r="I81" s="210" t="s">
        <v>60</v>
      </c>
      <c r="J81" s="210"/>
      <c r="K81" s="210"/>
    </row>
    <row r="82" spans="1:11" ht="24" customHeight="1" x14ac:dyDescent="0.5">
      <c r="A82" s="6"/>
      <c r="B82" s="6"/>
      <c r="C82" s="15"/>
      <c r="D82" s="12"/>
      <c r="E82" s="214" t="s">
        <v>109</v>
      </c>
      <c r="F82" s="214"/>
      <c r="G82" s="214"/>
      <c r="H82" s="30"/>
      <c r="I82" s="214" t="s">
        <v>109</v>
      </c>
      <c r="J82" s="214"/>
      <c r="K82" s="214"/>
    </row>
    <row r="83" spans="1:11" ht="24" customHeight="1" x14ac:dyDescent="0.5">
      <c r="A83" s="6"/>
      <c r="B83" s="6"/>
      <c r="C83" s="15"/>
      <c r="D83" s="12"/>
      <c r="E83" s="8">
        <v>2562</v>
      </c>
      <c r="F83" s="8"/>
      <c r="G83" s="8">
        <v>2561</v>
      </c>
      <c r="H83" s="8"/>
      <c r="I83" s="8">
        <v>2562</v>
      </c>
      <c r="J83" s="8"/>
      <c r="K83" s="8">
        <v>2561</v>
      </c>
    </row>
    <row r="84" spans="1:11" ht="24" customHeight="1" x14ac:dyDescent="0.5">
      <c r="A84" s="6"/>
      <c r="B84" s="6"/>
      <c r="C84" s="15"/>
      <c r="D84" s="12"/>
      <c r="E84" s="213" t="s">
        <v>40</v>
      </c>
      <c r="F84" s="213"/>
      <c r="G84" s="213"/>
      <c r="H84" s="213"/>
      <c r="I84" s="213"/>
      <c r="J84" s="213"/>
      <c r="K84" s="213"/>
    </row>
    <row r="85" spans="1:11" ht="24" customHeight="1" x14ac:dyDescent="0.5">
      <c r="A85" s="158" t="s">
        <v>126</v>
      </c>
      <c r="B85" s="32"/>
      <c r="C85" s="20"/>
      <c r="D85" s="19"/>
      <c r="E85" s="88"/>
      <c r="F85" s="140"/>
      <c r="G85" s="88"/>
      <c r="H85" s="28"/>
      <c r="I85" s="83"/>
      <c r="J85" s="101"/>
      <c r="K85" s="83"/>
    </row>
    <row r="86" spans="1:11" ht="24" customHeight="1" x14ac:dyDescent="0.5">
      <c r="A86" s="131" t="s">
        <v>127</v>
      </c>
      <c r="B86" s="33"/>
      <c r="C86" s="41"/>
      <c r="D86" s="33"/>
      <c r="E86" s="93"/>
      <c r="F86" s="93"/>
      <c r="G86" s="93"/>
      <c r="H86" s="93"/>
      <c r="I86" s="93"/>
      <c r="J86" s="93"/>
      <c r="K86" s="93"/>
    </row>
    <row r="87" spans="1:11" ht="22.5" customHeight="1" x14ac:dyDescent="0.5">
      <c r="A87" s="132" t="s">
        <v>128</v>
      </c>
      <c r="B87" s="12"/>
      <c r="C87" s="15"/>
      <c r="D87" s="12"/>
      <c r="E87" s="93"/>
      <c r="F87" s="93"/>
      <c r="G87" s="93"/>
      <c r="H87" s="93"/>
      <c r="I87" s="93"/>
      <c r="J87" s="93"/>
      <c r="K87" s="93"/>
    </row>
    <row r="88" spans="1:11" ht="22.5" customHeight="1" x14ac:dyDescent="0.5">
      <c r="A88" s="132" t="s">
        <v>129</v>
      </c>
      <c r="B88" s="12"/>
      <c r="E88" s="110">
        <v>-69986442</v>
      </c>
      <c r="F88" s="110"/>
      <c r="G88" s="110">
        <v>-41870085</v>
      </c>
      <c r="H88" s="110"/>
      <c r="I88" s="110">
        <f>-31708081</f>
        <v>-31708081</v>
      </c>
      <c r="J88" s="110"/>
      <c r="K88" s="110">
        <v>-9942300</v>
      </c>
    </row>
    <row r="89" spans="1:11" ht="22.5" customHeight="1" x14ac:dyDescent="0.5">
      <c r="A89" s="132" t="s">
        <v>188</v>
      </c>
      <c r="B89" s="12"/>
      <c r="E89" s="110">
        <v>409422</v>
      </c>
      <c r="F89" s="110"/>
      <c r="G89" s="110">
        <v>-701383</v>
      </c>
      <c r="H89" s="110"/>
      <c r="I89" s="110">
        <v>183707</v>
      </c>
      <c r="J89" s="110"/>
      <c r="K89" s="110">
        <v>-419226</v>
      </c>
    </row>
    <row r="90" spans="1:11" ht="22.5" customHeight="1" x14ac:dyDescent="0.5">
      <c r="A90" s="132" t="s">
        <v>208</v>
      </c>
      <c r="B90" s="12"/>
      <c r="E90" s="110">
        <v>567000</v>
      </c>
      <c r="F90" s="110"/>
      <c r="G90" s="110">
        <v>0</v>
      </c>
      <c r="H90" s="110"/>
      <c r="I90" s="110">
        <v>567000</v>
      </c>
      <c r="J90" s="110"/>
      <c r="K90" s="110">
        <v>0</v>
      </c>
    </row>
    <row r="91" spans="1:11" ht="22.5" customHeight="1" x14ac:dyDescent="0.5">
      <c r="A91" s="132" t="s">
        <v>205</v>
      </c>
      <c r="B91" s="12"/>
      <c r="E91" s="157">
        <v>6340880</v>
      </c>
      <c r="F91" s="110"/>
      <c r="G91" s="157">
        <v>0</v>
      </c>
      <c r="H91" s="110"/>
      <c r="I91" s="157">
        <v>3366300</v>
      </c>
      <c r="J91" s="110"/>
      <c r="K91" s="157">
        <v>0</v>
      </c>
    </row>
    <row r="92" spans="1:11" ht="22.5" customHeight="1" x14ac:dyDescent="0.5">
      <c r="A92" s="130" t="s">
        <v>130</v>
      </c>
      <c r="E92" s="110"/>
      <c r="F92" s="110"/>
      <c r="G92" s="110"/>
      <c r="H92" s="110"/>
      <c r="I92" s="110"/>
      <c r="J92" s="110"/>
      <c r="K92" s="110"/>
    </row>
    <row r="93" spans="1:11" ht="22.5" customHeight="1" thickBot="1" x14ac:dyDescent="0.55000000000000004">
      <c r="A93" s="130" t="s">
        <v>131</v>
      </c>
      <c r="E93" s="156">
        <f>SUM(E88:E92)</f>
        <v>-62669140</v>
      </c>
      <c r="F93" s="133"/>
      <c r="G93" s="156">
        <f>SUM(G88:G92)</f>
        <v>-42571468</v>
      </c>
      <c r="H93" s="133"/>
      <c r="I93" s="156">
        <f>SUM(I88:I92)</f>
        <v>-27591074</v>
      </c>
      <c r="J93" s="133"/>
      <c r="K93" s="156">
        <f>SUM(K88:K92)</f>
        <v>-10361526</v>
      </c>
    </row>
    <row r="94" spans="1:11" ht="22.5" customHeight="1" thickTop="1" x14ac:dyDescent="0.5">
      <c r="E94" s="161"/>
      <c r="F94" s="190"/>
      <c r="G94" s="161"/>
      <c r="H94" s="190"/>
      <c r="J94" s="190"/>
    </row>
    <row r="95" spans="1:11" ht="22.5" customHeight="1" x14ac:dyDescent="0.5">
      <c r="E95" s="161"/>
      <c r="F95" s="190"/>
      <c r="G95" s="161"/>
      <c r="H95" s="190"/>
      <c r="J95" s="190"/>
    </row>
    <row r="96" spans="1:11" ht="22.5" customHeight="1" x14ac:dyDescent="0.5">
      <c r="E96" s="161"/>
      <c r="F96" s="190"/>
      <c r="G96" s="161"/>
      <c r="H96" s="190"/>
      <c r="J96" s="190"/>
    </row>
    <row r="97" spans="5:10" ht="22.5" customHeight="1" x14ac:dyDescent="0.5">
      <c r="E97" s="161"/>
      <c r="F97" s="190"/>
      <c r="G97" s="161"/>
      <c r="H97" s="190"/>
      <c r="J97" s="190"/>
    </row>
    <row r="98" spans="5:10" ht="22.5" customHeight="1" x14ac:dyDescent="0.5">
      <c r="E98" s="161"/>
      <c r="F98" s="190"/>
      <c r="G98" s="161"/>
      <c r="H98" s="190"/>
      <c r="J98" s="190"/>
    </row>
    <row r="99" spans="5:10" ht="22.5" customHeight="1" x14ac:dyDescent="0.5">
      <c r="E99" s="161"/>
      <c r="F99" s="190"/>
      <c r="G99" s="161"/>
      <c r="H99" s="190"/>
      <c r="J99" s="190"/>
    </row>
    <row r="100" spans="5:10" ht="22.5" customHeight="1" x14ac:dyDescent="0.5">
      <c r="E100" s="161"/>
      <c r="F100" s="190"/>
      <c r="G100" s="161"/>
      <c r="H100" s="190"/>
      <c r="J100" s="190"/>
    </row>
  </sheetData>
  <mergeCells count="15">
    <mergeCell ref="E81:G81"/>
    <mergeCell ref="I81:K81"/>
    <mergeCell ref="E82:G82"/>
    <mergeCell ref="I82:K82"/>
    <mergeCell ref="E84:K84"/>
    <mergeCell ref="E45:K45"/>
    <mergeCell ref="E43:G43"/>
    <mergeCell ref="I43:K43"/>
    <mergeCell ref="E4:G4"/>
    <mergeCell ref="I4:K4"/>
    <mergeCell ref="E7:K7"/>
    <mergeCell ref="E42:G42"/>
    <mergeCell ref="I42:K42"/>
    <mergeCell ref="E5:G5"/>
    <mergeCell ref="I5:K5"/>
  </mergeCells>
  <pageMargins left="0.7" right="0.53" top="0.48" bottom="0.3" header="0.5" footer="0.5"/>
  <pageSetup paperSize="9" scale="83" firstPageNumber="16" fitToWidth="0" fitToHeight="0" orientation="portrait" useFirstPageNumber="1" r:id="rId1"/>
  <headerFooter alignWithMargins="0">
    <oddFooter>&amp;L&amp;15  หมายเหตุประกอบงบการเงินเป็นส่วนหนึ่งของงบการเงินนี้
&amp;C&amp;P</oddFooter>
  </headerFooter>
  <rowBreaks count="2" manualBreakCount="2">
    <brk id="37" max="16383" man="1"/>
    <brk id="7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8</vt:i4>
      </vt:variant>
    </vt:vector>
  </HeadingPairs>
  <TitlesOfParts>
    <vt:vector size="15" baseType="lpstr">
      <vt:lpstr>BS</vt:lpstr>
      <vt:lpstr>PL</vt:lpstr>
      <vt:lpstr>SH2-60</vt:lpstr>
      <vt:lpstr>SH-61</vt:lpstr>
      <vt:lpstr>SH4-60</vt:lpstr>
      <vt:lpstr>SH3-61</vt:lpstr>
      <vt:lpstr>CF</vt:lpstr>
      <vt:lpstr>BS!Print_Area</vt:lpstr>
      <vt:lpstr>CF!Print_Area</vt:lpstr>
      <vt:lpstr>PL!Print_Area</vt:lpstr>
      <vt:lpstr>'SH2-60'!Print_Area</vt:lpstr>
      <vt:lpstr>'SH3-61'!Print_Area</vt:lpstr>
      <vt:lpstr>'SH4-60'!Print_Area</vt:lpstr>
      <vt:lpstr>'SH-61'!Print_Area</vt:lpstr>
      <vt:lpstr>PL!Print_Titles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DefUser</dc:creator>
  <cp:lastModifiedBy>Sarun, Khawplod</cp:lastModifiedBy>
  <cp:lastPrinted>2020-02-18T03:35:54Z</cp:lastPrinted>
  <dcterms:created xsi:type="dcterms:W3CDTF">2005-01-11T02:26:03Z</dcterms:created>
  <dcterms:modified xsi:type="dcterms:W3CDTF">2020-02-18T06:07:57Z</dcterms:modified>
</cp:coreProperties>
</file>