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saveExternalLinkValues="0"/>
  <bookViews>
    <workbookView xWindow="32772" yWindow="32772" windowWidth="19200" windowHeight="6936" activeTab="2"/>
  </bookViews>
  <sheets>
    <sheet name="BS" sheetId="1" r:id="rId1"/>
    <sheet name="PL&amp;CF" sheetId="6" r:id="rId2"/>
    <sheet name="The Company" sheetId="5" r:id="rId3"/>
  </sheets>
  <definedNames>
    <definedName name="_xlnm.Print_Area" localSheetId="0">BS!$A$1:$G$61</definedName>
    <definedName name="_xlnm.Print_Area" localSheetId="1">'PL&amp;CF'!$A$1:$F$125</definedName>
    <definedName name="_xlnm.Print_Area" localSheetId="2">'The Company'!$A$1:$R$29</definedName>
  </definedNames>
  <calcPr calcId="145621"/>
</workbook>
</file>

<file path=xl/calcChain.xml><?xml version="1.0" encoding="utf-8"?>
<calcChain xmlns="http://schemas.openxmlformats.org/spreadsheetml/2006/main">
  <c r="F12" i="6" l="1"/>
  <c r="D12" i="6"/>
  <c r="K28" i="5"/>
  <c r="I28" i="5"/>
  <c r="G28" i="5"/>
  <c r="K27" i="5"/>
  <c r="I27" i="5"/>
  <c r="G27" i="5"/>
  <c r="F106" i="6"/>
  <c r="D106" i="6"/>
  <c r="D112" i="6" s="1"/>
  <c r="D114" i="6" s="1"/>
  <c r="D115" i="6" s="1"/>
  <c r="D48" i="1"/>
  <c r="D47" i="1"/>
  <c r="K26" i="5"/>
  <c r="D50" i="1"/>
  <c r="I26" i="5"/>
  <c r="G26" i="5"/>
  <c r="F50" i="1"/>
  <c r="F48" i="1"/>
  <c r="F47" i="1"/>
  <c r="F34" i="6"/>
  <c r="O13" i="5"/>
  <c r="F18" i="6"/>
  <c r="F36" i="1"/>
  <c r="F13" i="1"/>
  <c r="M17" i="5"/>
  <c r="Q17" i="5"/>
  <c r="Q15" i="5"/>
  <c r="Q20" i="5"/>
  <c r="Q11" i="5"/>
  <c r="F19" i="6"/>
  <c r="D18" i="6"/>
  <c r="D40" i="6"/>
  <c r="D34" i="6"/>
  <c r="D41" i="6"/>
  <c r="M25" i="5"/>
  <c r="D111" i="6"/>
  <c r="F111" i="6"/>
  <c r="Q25" i="5"/>
  <c r="M22" i="5"/>
  <c r="F40" i="6"/>
  <c r="M13" i="5"/>
  <c r="F41" i="6"/>
  <c r="D40" i="1"/>
  <c r="O22" i="5"/>
  <c r="Q22" i="5"/>
  <c r="G14" i="5"/>
  <c r="G18" i="5"/>
  <c r="Q24" i="5"/>
  <c r="Q16" i="5"/>
  <c r="F22" i="1"/>
  <c r="D22" i="1"/>
  <c r="G23" i="5"/>
  <c r="O23" i="5"/>
  <c r="O26" i="5"/>
  <c r="O14" i="5"/>
  <c r="F40" i="1"/>
  <c r="K23" i="5"/>
  <c r="I23" i="5"/>
  <c r="K14" i="5"/>
  <c r="K18" i="5"/>
  <c r="I14" i="5"/>
  <c r="I18" i="5"/>
  <c r="D113" i="6"/>
  <c r="D36" i="1"/>
  <c r="D41" i="1"/>
  <c r="D13" i="1"/>
  <c r="D52" i="1"/>
  <c r="O28" i="5"/>
  <c r="O18" i="5"/>
  <c r="F52" i="1"/>
  <c r="O27" i="5"/>
  <c r="D23" i="1"/>
  <c r="D19" i="6"/>
  <c r="D58" i="6"/>
  <c r="D73" i="6"/>
  <c r="D84" i="6"/>
  <c r="D86" i="6"/>
  <c r="F41" i="1"/>
  <c r="F23" i="1"/>
  <c r="F58" i="6"/>
  <c r="Q13" i="5"/>
  <c r="F73" i="6"/>
  <c r="F84" i="6"/>
  <c r="F86" i="6"/>
  <c r="F112" i="6"/>
  <c r="F114" i="6"/>
  <c r="F115" i="6"/>
  <c r="D21" i="6"/>
  <c r="F21" i="6"/>
  <c r="F43" i="6"/>
  <c r="D43" i="6"/>
  <c r="D46" i="6"/>
  <c r="M12" i="5"/>
  <c r="M14" i="5"/>
  <c r="M21" i="5"/>
  <c r="Q21" i="5"/>
  <c r="Q23" i="5"/>
  <c r="Q26" i="5"/>
  <c r="F46" i="6"/>
  <c r="M18" i="5"/>
  <c r="F51" i="1"/>
  <c r="M27" i="5"/>
  <c r="Q12" i="5"/>
  <c r="Q14" i="5"/>
  <c r="Q18" i="5"/>
  <c r="M23" i="5"/>
  <c r="M26" i="5"/>
  <c r="D51" i="1"/>
  <c r="D53" i="1"/>
  <c r="F53" i="1"/>
  <c r="M28" i="5"/>
  <c r="F54" i="1"/>
  <c r="F55" i="1"/>
  <c r="Q27" i="5"/>
  <c r="D54" i="1"/>
  <c r="D55" i="1"/>
  <c r="Q28" i="5"/>
</calcChain>
</file>

<file path=xl/sharedStrings.xml><?xml version="1.0" encoding="utf-8"?>
<sst xmlns="http://schemas.openxmlformats.org/spreadsheetml/2006/main" count="208" uniqueCount="168">
  <si>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</si>
  <si>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</si>
  <si>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</si>
  <si>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</si>
  <si>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</si>
  <si>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</si>
  <si>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</si>
  <si>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</si>
  <si>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</si>
  <si>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</si>
  <si>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</si>
  <si>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</si>
  <si>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</si>
  <si>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</si>
  <si>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</si>
  <si>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</si>
  <si>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</si>
  <si>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</si>
  <si>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</si>
  <si>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</si>
  <si>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จัดสรรแล้ว</t>
  </si>
  <si>
    <t>ยังไม่ได้จัดสรร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</si>
  <si>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</si>
  <si>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</si>
  <si>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</si>
  <si>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</si>
  <si>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</si>
  <si>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</si>
  <si>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</si>
  <si>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</si>
  <si>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</si>
  <si>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</si>
  <si>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</si>
  <si>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</si>
  <si>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</si>
  <si>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</si>
  <si>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</si>
  <si>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</si>
  <si>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</si>
  <si>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</si>
  <si>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</si>
  <si>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หนี้สินและส่วนของผู้ถือหุ้น</t>
  </si>
  <si>
    <t>หนี้สินดำเนินงานเพิ่มขึ้น (ลดลง)</t>
  </si>
  <si>
    <t>รายได้อื่น</t>
  </si>
  <si>
    <t>ค่าใช้จ่ายในการบริหาร</t>
  </si>
  <si>
    <t>สินทรัพย์ดำเนินงาน (เพิ่มขึ้น) ลดลง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</si>
  <si>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</si>
  <si>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</si>
  <si>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</si>
  <si>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</si>
  <si>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ลูกหนี้การค้าและลูกหนี้อื่น</t>
  </si>
  <si>
    <t>ค่าใช้จ่ายในการขาย</t>
  </si>
  <si>
    <t xml:space="preserve">   ดอกเบี้ยรับ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</si>
  <si>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</si>
  <si>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</si>
  <si>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เจ้าหนี้การค้าและเจ้าหนี้อื่น</t>
  </si>
  <si>
    <t>ซื้อส่วนปรับปรุงอาคารและอุปกรณ์</t>
  </si>
  <si>
    <t xml:space="preserve">   สินทรัพย์ไม่หมุนเวียนอื่น</t>
  </si>
  <si>
    <t xml:space="preserve">   ทุนออกจำหน่ายและชำระเต็มมูลค่าแล้ว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</si>
  <si>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</si>
  <si>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</si>
  <si>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</si>
  <si>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(หน่วย: บาท)</t>
  </si>
  <si>
    <t>กำไรขาดทุนเบ็ดเสร็จรวมสำหรับปี</t>
  </si>
  <si>
    <t xml:space="preserve">กำไรขาดทุนเบ็ดเสร็จรวมสำหรับปี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</si>
  <si>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</si>
  <si>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</si>
  <si>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</si>
  <si>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</si>
  <si>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ยา เวชภัณฑ์และวัสดุคงเหลือ</t>
  </si>
  <si>
    <t xml:space="preserve">   ยา เวชภัณฑ์และวัสดุคงเหลือ</t>
  </si>
  <si>
    <t>กำไรขาดทุน:</t>
  </si>
  <si>
    <t xml:space="preserve">   จ่ายภาษีเงินได้</t>
  </si>
  <si>
    <t>กำไรขาดทุนเบ็ดเสร็จอื่น</t>
  </si>
  <si>
    <t xml:space="preserve">ที่ดิน อาคารและอุปกรณ์ </t>
  </si>
  <si>
    <t>เงินฝากธนาคารที่มีภาระค้ำประกัน</t>
  </si>
  <si>
    <t>ภาษีเงินได้ค้างจ่าย</t>
  </si>
  <si>
    <t xml:space="preserve">   ยังไม่ได้จัดสรร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</si>
  <si>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</si>
  <si>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</si>
  <si>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</si>
  <si>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 xml:space="preserve">   จ่ายผลประโยชน์ระยะยาวของพนักงาน</t>
  </si>
  <si>
    <t>ซื้อสินทรัพย์ไม่มีตัวตน</t>
  </si>
  <si>
    <t>กำไรขาดทุนเบ็ดเสร็จอื่นสำหรับปี</t>
  </si>
  <si>
    <t>หนี้สินไม่หมุนเวียนอื่น</t>
  </si>
  <si>
    <t>สินทรัพย์ภาษีเงินได้รอการตัดบัญชี</t>
  </si>
  <si>
    <t>กำไรสำหรับปี</t>
  </si>
  <si>
    <t>- สำรองตามกฎหมาย</t>
  </si>
  <si>
    <t xml:space="preserve">รายการปรับกระทบยอดกำไรก่อนภาษีเป็นเงินสดรับ (จ่าย) </t>
  </si>
  <si>
    <t>เงินลงทุนชั่วคราว</t>
  </si>
  <si>
    <t>เงินลงทุนระยะยาวอื่น</t>
  </si>
  <si>
    <t>สินทรัพย์ไม่มีตัวตน</t>
  </si>
  <si>
    <t>ส่วนเกินมูลค่าหุ้นสามัญ</t>
  </si>
  <si>
    <t>องค์ประกอบอื่นของส่วนของผู้ถือหุ้น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</si>
  <si>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</si>
  <si>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</si>
  <si>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>องค์ประกอบอื่น</t>
  </si>
  <si>
    <t>ของส่วนของผู้ถือหุ้น</t>
  </si>
  <si>
    <t>ในหลักทรัพย์เผื่อขาย</t>
  </si>
  <si>
    <t xml:space="preserve">กำไรสำหรับปี </t>
  </si>
  <si>
    <t xml:space="preserve">   ค่าเสื่อมราคาและค่าตัดจำหน่าย</t>
  </si>
  <si>
    <t xml:space="preserve">   เงินปันผลรับ</t>
  </si>
  <si>
    <t xml:space="preserve">   หนี้สินไม่หมุนเวียนอื่น</t>
  </si>
  <si>
    <t>เงินสดสุทธิจากกิจกรรมดำเนินงาน</t>
  </si>
  <si>
    <t>เงินสดรับจากเงินปันผลจากเงินลงทุน</t>
  </si>
  <si>
    <t>จ่ายชำระหนี้ค่าซื้อส่วนปรับปรุงอาคารและอุปกรณ์</t>
  </si>
  <si>
    <t>จ่ายชำระหนี้ค่าซื้อสินทรัพย์ไม่มีตัวตน</t>
  </si>
  <si>
    <t>ดอกเบี้ยรับ</t>
  </si>
  <si>
    <t>จ่ายเงินปันผล</t>
  </si>
  <si>
    <t xml:space="preserve">   ซื้อสินทรัพย์ไม่มีตัวตนที่ยังไม่ได้จ่ายชำระ</t>
  </si>
  <si>
    <t>กำไรขาดทุนเบ็ดเสร็จอื่น:</t>
  </si>
  <si>
    <t>รายได้จากการประกอบกิจการโรงพยาบาล</t>
  </si>
  <si>
    <t>ต้นทุนในการประกอบกิจการโรงพยาบาล</t>
  </si>
  <si>
    <t>รายการที่จะถูกบันทึกในส่วนของกำไรหรือ</t>
  </si>
  <si>
    <t>ที่ออกและชำระแล้ว</t>
  </si>
  <si>
    <t xml:space="preserve">   เงินปันผลค้างจ่าย</t>
  </si>
  <si>
    <t xml:space="preserve">   ขาดทุนในภายหลัง - สุทธิจากภาษีเงินได้</t>
  </si>
  <si>
    <t xml:space="preserve">   หนี้สูญ</t>
  </si>
  <si>
    <t>รายการที่จะไม่ถูกบันทึกในส่วนของกำไรหรือ</t>
  </si>
  <si>
    <t xml:space="preserve">กำไรขาดทุนเบ็ดเสร็จอื่นสำหรับปี </t>
  </si>
  <si>
    <t>จำนวนหุ้นสามัญถัวเฉลี่ยถ่วงน้ำหนัก</t>
  </si>
  <si>
    <t>(หน่วย: หุ้น)</t>
  </si>
  <si>
    <t xml:space="preserve">   กำไรจากการจำหน่ายเงินลงทุนชั่วคราว</t>
  </si>
  <si>
    <t>บริษัท โรงพยาบาลพระรามเก้า จำกัด (มหาชน)</t>
  </si>
  <si>
    <t xml:space="preserve">      หุ้นสามัญ 800,000,000 หุ้น มูลค่าหุ้นละ 1 บาท</t>
  </si>
  <si>
    <t xml:space="preserve">      หุ้นสามัญ 786,300,000 หุ้น มูลค่าหุ้นละ 1 บาท </t>
  </si>
  <si>
    <t>เงินสดรับจากการออกหุ้นสามัญเพิ่มทุน</t>
  </si>
  <si>
    <t xml:space="preserve">   ผลประโยชน์ที่จ่ายโดยใช้หุ้นเป็นเกณฑ์ </t>
  </si>
  <si>
    <t xml:space="preserve">   จำหน่ายงานระบบอาคารที่ยังไม่ได้รับชำระ</t>
  </si>
  <si>
    <t xml:space="preserve">   ค่าเผื่อหนี้สงสัยจะสูญเพิ่มขึ้น</t>
  </si>
  <si>
    <t>เงินลงทุนชั่วคราวลดลง (เพิ่มขึ้น)</t>
  </si>
  <si>
    <t>เงินสดจ่ายค่าใช้จ่ายออกหุ้นสามัญเพิ่มทุน</t>
  </si>
  <si>
    <t>เงินสดและรายการเทียบเท่าเงินสดเพิ่มขึ้น (ลดลง) สุทธิ</t>
  </si>
  <si>
    <t>2561</t>
  </si>
  <si>
    <t>งบกำไรขาดทุนเบ็ดเสร็จ (ต่อ)</t>
  </si>
  <si>
    <t>ยอดคงเหลือ ณ วันที่ 1 มกราคม 2561</t>
  </si>
  <si>
    <t>ผลประโยชน์ที่จ่ายโดยใช้หุ้นเป็นเกณฑ์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</si>
  <si>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</si>
  <si>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</si>
  <si>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</si>
  <si>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</si>
  <si>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</si>
  <si>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ยอดคงเหลือ ณ วันที่ 31 ธันวาคม 2561 </t>
  </si>
  <si>
    <t>ออกหุ้นสามัญเพิ่มทุน (หมายเหตุ 17)</t>
  </si>
  <si>
    <t>โอนไปเป็นสำรองตามกฎหมาย (หมายเหตุ 18)</t>
  </si>
  <si>
    <t>เงินปันผลจ่าย (หมายเหตุ 25)</t>
  </si>
  <si>
    <t>เงินจ่ายล่วงหน้าค่าซื้อสินทรัพย์ถาวรและสินทรัพย์ไม่มีตัวตน</t>
  </si>
  <si>
    <t xml:space="preserve">   กำไรจากการจำหน่ายเงินลงทุนระยะยาวอื่น</t>
  </si>
  <si>
    <t>เงินฝากธนาคารที่มีภาระค้ำประกันเพิ่มขึ้น</t>
  </si>
  <si>
    <t>เงินสดรับจากการจำหน่ายเงินลงทุนระยะยาวอื่น</t>
  </si>
  <si>
    <t xml:space="preserve">   โอนเงินจ่ายล่วงหน้าค่าซื้อสินทรัพย์ถาวรและสินทรัพย์ไม่มีตัวตน</t>
  </si>
  <si>
    <t xml:space="preserve">      เป็นสินทรัพย์ถาวรและสินทรัพย์ไม่มีตัวตน</t>
  </si>
  <si>
    <t>กำไร (ขาดทุน) จากการประมาณการตามหลักคณิตศาสตร์ประกันภัย</t>
  </si>
  <si>
    <t>ผลกระทบของภาษีเงินได้</t>
  </si>
  <si>
    <t>เงินสดสุทธิจาก (ใช้ไปใน) กิจกรรมลงทุน</t>
  </si>
  <si>
    <t>รายการที่จะถูกบันทึกในส่วนของกำไรหรือขาดทุนในภายหลัง</t>
  </si>
  <si>
    <t>กำไร (ขาดทุน) จากการวัดมูลค่าเงินลงทุนในหลักทรัพย์เผื่อขาย</t>
  </si>
  <si>
    <t>ส่วนเกินทุน (ขาดทุน)</t>
  </si>
  <si>
    <t>จากการวัดมูลค่าเงินลงทุน</t>
  </si>
  <si>
    <t>รายการที่จะไม่ถูกบันทึกในส่วนของกำไรหรือขาดทุนในภายหลัง</t>
  </si>
  <si>
    <t>จ่ายเงินล่วงหน้าค่าซื้อสินทรัพย์ถาวรและสินทรัพย์ไม่มีตัวตน</t>
  </si>
  <si>
    <t>เงินสดรับจากการจำหน่ายส่วนปรับปรุงอาคารและอุปกรณ์</t>
  </si>
  <si>
    <t>เงินสดสุทธิจาก (ใช้ไปใน) กิจกรรมจัดหาเงิน</t>
  </si>
  <si>
    <t xml:space="preserve">   ซื้อส่วนปรับปรุงอาคารและอุปกรณ์ที่ยังไม่ได้จ่ายชำระ</t>
  </si>
  <si>
    <t xml:space="preserve">   ขาดทุน (กำไร) จากการจำหน่ายและตัดจำหน่าย</t>
  </si>
  <si>
    <t xml:space="preserve">      ส่วนปรับปรุงอาคารและอุปกรณ์</t>
  </si>
  <si>
    <t xml:space="preserve">   สำรองผลประโยชน์ระยะสั้นและระยะยาวของพนักงานเพิ่มขึ้น</t>
  </si>
  <si>
    <t>รายได้ค่าเช่า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</si>
</sst>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_(* #,##0.00_);_(* \(#,##0.00\);_(* &quot;-&quot;_);_(@_)"/>
    <numFmt numFmtId="193" formatCode="[$-1070000]d/m/yy;@"/>
    <numFmt numFmtId="194" formatCode="#,##0.00\ ;\-#,##0.00\ ;&quot; -&quot;#\ ;@\ "/>
  </numFmts>
  <fonts count="17">
    <font>
      <sz val="14"/>
      <name val="Cordia New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0" fillId="0" borderId="0"/>
    <xf numFmtId="188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94" fontId="9" fillId="0" borderId="0" applyFill="0" applyBorder="0" applyAlignment="0" applyProtection="0"/>
    <xf numFmtId="188" fontId="12" fillId="0" borderId="0" applyFont="0" applyFill="0" applyBorder="0" applyAlignment="0" applyProtection="0"/>
    <xf numFmtId="193" fontId="1" fillId="0" borderId="0"/>
    <xf numFmtId="0" fontId="8" fillId="0" borderId="0" applyNumberFormat="0" applyFill="0" applyBorder="0" applyAlignment="0" applyProtection="0"/>
    <xf numFmtId="0" fontId="13" fillId="0" borderId="0"/>
    <xf numFmtId="0" fontId="13" fillId="0" borderId="0"/>
    <xf numFmtId="0" fontId="11" fillId="0" borderId="0"/>
    <xf numFmtId="0" fontId="12" fillId="0" borderId="0"/>
    <xf numFmtId="0" fontId="7" fillId="0" borderId="0"/>
    <xf numFmtId="0" fontId="9" fillId="0" borderId="0"/>
    <xf numFmtId="0" fontId="7" fillId="0" borderId="0"/>
    <xf numFmtId="0" fontId="12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</cellStyleXfs>
  <cellXfs count="142">
    <xf numFmtId="0" fontId="0" fillId="0" borderId="0" xfId="0"/>
    <xf numFmtId="38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38" fontId="2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187" fontId="2" fillId="0" borderId="0" xfId="2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Continuous"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3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187" fontId="2" fillId="0" borderId="5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horizontal="right" vertical="center"/>
    </xf>
    <xf numFmtId="189" fontId="6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9" fontId="2" fillId="0" borderId="0" xfId="2" quotePrefix="1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88" fontId="2" fillId="0" borderId="0" xfId="2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right" vertical="center"/>
    </xf>
    <xf numFmtId="0" fontId="2" fillId="0" borderId="0" xfId="2" applyNumberFormat="1" applyFont="1" applyFill="1" applyAlignment="1">
      <alignment horizontal="right" vertical="center"/>
    </xf>
    <xf numFmtId="0" fontId="6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Border="1" applyAlignment="1">
      <alignment horizontal="left" vertical="center"/>
    </xf>
    <xf numFmtId="188" fontId="14" fillId="0" borderId="0" xfId="13" applyNumberFormat="1" applyFont="1" applyAlignment="1">
      <alignment vertical="center"/>
    </xf>
    <xf numFmtId="187" fontId="2" fillId="0" borderId="4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center" vertical="center"/>
    </xf>
    <xf numFmtId="9" fontId="2" fillId="0" borderId="0" xfId="18" applyFont="1" applyFill="1" applyAlignment="1">
      <alignment vertical="center"/>
    </xf>
    <xf numFmtId="187" fontId="2" fillId="2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191" fontId="15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87" fontId="2" fillId="3" borderId="0" xfId="0" applyNumberFormat="1" applyFont="1" applyFill="1" applyBorder="1" applyAlignment="1">
      <alignment horizontal="right" vertical="center"/>
    </xf>
    <xf numFmtId="49" fontId="14" fillId="3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187" fontId="2" fillId="0" borderId="2" xfId="0" applyNumberFormat="1" applyFont="1" applyFill="1" applyBorder="1" applyAlignment="1">
      <alignment horizontal="right" vertical="center"/>
    </xf>
    <xf numFmtId="49" fontId="14" fillId="3" borderId="0" xfId="0" applyNumberFormat="1" applyFont="1" applyFill="1" applyBorder="1" applyAlignment="1">
      <alignment vertical="center"/>
    </xf>
    <xf numFmtId="0" fontId="5" fillId="3" borderId="0" xfId="0" applyFont="1" applyFill="1" applyAlignment="1">
      <alignment horizontal="left" vertical="center"/>
    </xf>
    <xf numFmtId="49" fontId="2" fillId="3" borderId="0" xfId="10" applyNumberFormat="1" applyFont="1" applyFill="1" applyAlignment="1">
      <alignment horizontal="left" vertical="center"/>
    </xf>
    <xf numFmtId="49" fontId="15" fillId="3" borderId="0" xfId="0" applyNumberFormat="1" applyFont="1" applyFill="1" applyAlignment="1">
      <alignment vertical="center"/>
    </xf>
    <xf numFmtId="187" fontId="14" fillId="0" borderId="2" xfId="0" applyNumberFormat="1" applyFont="1" applyFill="1" applyBorder="1" applyAlignment="1">
      <alignment horizontal="right" vertical="center"/>
    </xf>
    <xf numFmtId="187" fontId="14" fillId="0" borderId="6" xfId="0" applyNumberFormat="1" applyFont="1" applyFill="1" applyBorder="1" applyAlignment="1">
      <alignment horizontal="right" vertical="center"/>
    </xf>
    <xf numFmtId="191" fontId="15" fillId="0" borderId="0" xfId="0" applyNumberFormat="1" applyFont="1" applyFill="1" applyAlignment="1">
      <alignment vertical="center"/>
    </xf>
    <xf numFmtId="187" fontId="14" fillId="0" borderId="3" xfId="0" applyNumberFormat="1" applyFont="1" applyFill="1" applyBorder="1" applyAlignment="1">
      <alignment horizontal="right" vertical="center"/>
    </xf>
    <xf numFmtId="191" fontId="1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" fontId="15" fillId="0" borderId="0" xfId="0" applyNumberFormat="1" applyFont="1" applyFill="1" applyAlignment="1">
      <alignment horizontal="center" vertical="center"/>
    </xf>
    <xf numFmtId="187" fontId="14" fillId="0" borderId="0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horizontal="left" vertical="center"/>
    </xf>
    <xf numFmtId="192" fontId="14" fillId="0" borderId="3" xfId="0" applyNumberFormat="1" applyFont="1" applyFill="1" applyBorder="1" applyAlignment="1">
      <alignment horizontal="right" vertical="center"/>
    </xf>
    <xf numFmtId="192" fontId="14" fillId="0" borderId="0" xfId="0" applyNumberFormat="1" applyFont="1" applyFill="1" applyBorder="1" applyAlignment="1">
      <alignment vertical="center"/>
    </xf>
    <xf numFmtId="192" fontId="14" fillId="0" borderId="0" xfId="0" applyNumberFormat="1" applyFont="1" applyFill="1" applyBorder="1" applyAlignment="1">
      <alignment horizontal="right" vertical="center"/>
    </xf>
    <xf numFmtId="37" fontId="2" fillId="3" borderId="0" xfId="0" quotePrefix="1" applyNumberFormat="1" applyFont="1" applyFill="1" applyAlignment="1">
      <alignment horizontal="right" vertical="center"/>
    </xf>
    <xf numFmtId="187" fontId="14" fillId="3" borderId="3" xfId="0" applyNumberFormat="1" applyFont="1" applyFill="1" applyBorder="1" applyAlignment="1">
      <alignment horizontal="right" vertical="center"/>
    </xf>
    <xf numFmtId="189" fontId="2" fillId="0" borderId="0" xfId="2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90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89" fontId="2" fillId="0" borderId="0" xfId="2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187" fontId="2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87" fontId="2" fillId="0" borderId="0" xfId="2" applyNumberFormat="1" applyFont="1" applyFill="1" applyBorder="1" applyAlignment="1">
      <alignment horizontal="right" vertical="center"/>
    </xf>
    <xf numFmtId="187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Border="1" applyAlignment="1">
      <alignment vertical="center"/>
    </xf>
    <xf numFmtId="187" fontId="2" fillId="0" borderId="2" xfId="2" applyNumberFormat="1" applyFont="1" applyFill="1" applyBorder="1" applyAlignment="1">
      <alignment horizontal="right" vertical="center"/>
    </xf>
    <xf numFmtId="187" fontId="2" fillId="0" borderId="4" xfId="2" applyNumberFormat="1" applyFont="1" applyFill="1" applyBorder="1" applyAlignment="1">
      <alignment horizontal="right" vertical="center"/>
    </xf>
    <xf numFmtId="187" fontId="2" fillId="0" borderId="3" xfId="2" applyNumberFormat="1" applyFont="1" applyFill="1" applyBorder="1" applyAlignment="1">
      <alignment horizontal="right" vertical="center"/>
    </xf>
    <xf numFmtId="187" fontId="14" fillId="3" borderId="0" xfId="0" applyNumberFormat="1" applyFont="1" applyFill="1" applyBorder="1" applyAlignment="1">
      <alignment horizontal="right" vertical="center"/>
    </xf>
    <xf numFmtId="37" fontId="3" fillId="0" borderId="0" xfId="10" applyNumberFormat="1" applyFont="1" applyFill="1" applyAlignment="1">
      <alignment horizontal="left" vertical="center"/>
    </xf>
    <xf numFmtId="37" fontId="3" fillId="0" borderId="0" xfId="10" applyNumberFormat="1" applyFont="1" applyFill="1" applyBorder="1" applyAlignment="1">
      <alignment horizontal="left" vertical="center"/>
    </xf>
    <xf numFmtId="189" fontId="2" fillId="0" borderId="0" xfId="1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38" fontId="2" fillId="0" borderId="0" xfId="10" applyNumberFormat="1" applyFont="1" applyFill="1" applyAlignment="1">
      <alignment horizontal="centerContinuous" vertical="center"/>
    </xf>
    <xf numFmtId="38" fontId="2" fillId="0" borderId="0" xfId="10" applyNumberFormat="1" applyFont="1" applyFill="1" applyBorder="1" applyAlignment="1">
      <alignment horizontal="centerContinuous" vertical="center"/>
    </xf>
    <xf numFmtId="0" fontId="2" fillId="0" borderId="0" xfId="10" applyFont="1" applyFill="1" applyAlignment="1">
      <alignment horizontal="right" vertical="center"/>
    </xf>
    <xf numFmtId="3" fontId="2" fillId="0" borderId="0" xfId="14" applyNumberFormat="1" applyFont="1" applyFill="1" applyBorder="1" applyAlignment="1">
      <alignment horizontal="center" vertical="center"/>
    </xf>
    <xf numFmtId="3" fontId="2" fillId="0" borderId="2" xfId="14" applyNumberFormat="1" applyFont="1" applyFill="1" applyBorder="1" applyAlignment="1">
      <alignment horizontal="center" vertical="center"/>
    </xf>
    <xf numFmtId="3" fontId="2" fillId="0" borderId="4" xfId="14" applyNumberFormat="1" applyFont="1" applyFill="1" applyBorder="1" applyAlignment="1">
      <alignment horizontal="center" vertical="center"/>
    </xf>
    <xf numFmtId="189" fontId="2" fillId="0" borderId="0" xfId="10" applyNumberFormat="1" applyFont="1" applyFill="1" applyBorder="1" applyAlignment="1">
      <alignment horizontal="center" vertical="center"/>
    </xf>
    <xf numFmtId="189" fontId="2" fillId="0" borderId="0" xfId="10" applyNumberFormat="1" applyFont="1" applyFill="1" applyBorder="1" applyAlignment="1">
      <alignment vertical="center"/>
    </xf>
    <xf numFmtId="189" fontId="2" fillId="0" borderId="0" xfId="10" applyNumberFormat="1" applyFont="1" applyFill="1" applyAlignment="1">
      <alignment horizontal="center" vertical="center"/>
    </xf>
    <xf numFmtId="189" fontId="2" fillId="0" borderId="2" xfId="10" applyNumberFormat="1" applyFont="1" applyFill="1" applyBorder="1" applyAlignment="1">
      <alignment horizontal="center" vertical="center"/>
    </xf>
    <xf numFmtId="189" fontId="2" fillId="0" borderId="2" xfId="10" quotePrefix="1" applyNumberFormat="1" applyFont="1" applyFill="1" applyBorder="1" applyAlignment="1">
      <alignment horizontal="center" vertical="center"/>
    </xf>
    <xf numFmtId="0" fontId="3" fillId="0" borderId="0" xfId="10" applyNumberFormat="1" applyFont="1" applyFill="1" applyAlignment="1">
      <alignment vertical="center"/>
    </xf>
    <xf numFmtId="187" fontId="2" fillId="0" borderId="0" xfId="10" applyNumberFormat="1" applyFont="1" applyFill="1" applyAlignment="1">
      <alignment horizontal="center" vertical="center"/>
    </xf>
    <xf numFmtId="187" fontId="2" fillId="0" borderId="0" xfId="10" applyNumberFormat="1" applyFont="1" applyFill="1" applyBorder="1" applyAlignment="1">
      <alignment horizontal="center" vertical="center"/>
    </xf>
    <xf numFmtId="0" fontId="2" fillId="0" borderId="0" xfId="10" applyNumberFormat="1" applyFont="1" applyFill="1" applyAlignment="1">
      <alignment vertical="center"/>
    </xf>
    <xf numFmtId="187" fontId="2" fillId="0" borderId="7" xfId="10" applyNumberFormat="1" applyFont="1" applyFill="1" applyBorder="1" applyAlignment="1">
      <alignment vertical="center"/>
    </xf>
    <xf numFmtId="187" fontId="2" fillId="0" borderId="0" xfId="10" applyNumberFormat="1" applyFont="1" applyFill="1" applyAlignment="1">
      <alignment vertical="center"/>
    </xf>
    <xf numFmtId="187" fontId="2" fillId="0" borderId="0" xfId="10" applyNumberFormat="1" applyFont="1" applyFill="1" applyBorder="1" applyAlignment="1">
      <alignment vertical="center"/>
    </xf>
    <xf numFmtId="187" fontId="2" fillId="0" borderId="7" xfId="10" applyNumberFormat="1" applyFont="1" applyFill="1" applyBorder="1" applyAlignment="1">
      <alignment horizontal="center" vertical="center"/>
    </xf>
    <xf numFmtId="187" fontId="2" fillId="0" borderId="8" xfId="10" applyNumberFormat="1" applyFont="1" applyFill="1" applyBorder="1" applyAlignment="1">
      <alignment horizontal="center" vertical="center"/>
    </xf>
    <xf numFmtId="187" fontId="2" fillId="0" borderId="2" xfId="10" applyNumberFormat="1" applyFont="1" applyFill="1" applyBorder="1" applyAlignment="1">
      <alignment horizontal="center" vertical="center"/>
    </xf>
    <xf numFmtId="187" fontId="2" fillId="0" borderId="5" xfId="10" applyNumberFormat="1" applyFont="1" applyFill="1" applyBorder="1" applyAlignment="1">
      <alignment horizontal="center" vertical="center"/>
    </xf>
    <xf numFmtId="189" fontId="16" fillId="0" borderId="0" xfId="10" applyNumberFormat="1" applyFont="1" applyFill="1" applyBorder="1" applyAlignment="1">
      <alignment horizontal="center" vertical="center"/>
    </xf>
    <xf numFmtId="189" fontId="16" fillId="0" borderId="0" xfId="10" applyNumberFormat="1" applyFont="1" applyFill="1" applyAlignment="1">
      <alignment horizontal="center" vertical="center"/>
    </xf>
    <xf numFmtId="189" fontId="2" fillId="0" borderId="2" xfId="10" applyNumberFormat="1" applyFont="1" applyFill="1" applyBorder="1" applyAlignment="1">
      <alignment horizontal="center" vertical="center"/>
    </xf>
  </cellXfs>
  <cellStyles count="22">
    <cellStyle name="0,0_x000d__x000a_NA_x000d__x000a_" xfId="1"/>
    <cellStyle name="Comma" xfId="2" builtinId="3"/>
    <cellStyle name="Comma 2" xfId="3"/>
    <cellStyle name="Comma 2 2" xfId="4"/>
    <cellStyle name="Comma 2 3" xfId="5"/>
    <cellStyle name="Comma 3" xfId="6"/>
    <cellStyle name="Comma 4" xfId="7"/>
    <cellStyle name="Currency1 28" xfId="8"/>
    <cellStyle name="E&amp;Y House" xfId="9"/>
    <cellStyle name="Normal" xfId="0" builtinId="0"/>
    <cellStyle name="Normal 2" xfId="10"/>
    <cellStyle name="Normal 2 2" xfId="11"/>
    <cellStyle name="Normal 2 2 2" xfId="12"/>
    <cellStyle name="Normal 2 3" xfId="13"/>
    <cellStyle name="Normal 3" xfId="14"/>
    <cellStyle name="Normal 3 2" xfId="15"/>
    <cellStyle name="Normal 4" xfId="16"/>
    <cellStyle name="Normal 5" xfId="17"/>
    <cellStyle name="Percent" xfId="18" builtinId="5"/>
    <cellStyle name="Percent 2" xfId="19"/>
    <cellStyle name="Percent 2 2" xfId="20"/>
    <cellStyle name="Percent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2232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2232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view="pageBreakPreview" zoomScaleNormal="100" zoomScaleSheetLayoutView="100" workbookViewId="0"/>
  </sheetViews>
  <sheetFormatPr defaultColWidth="10.75" defaultRowHeight="23.25" customHeight="1"/>
  <cols>
    <col min="1" max="1" width="52.875" style="1" customWidth="1"/>
    <col min="2" max="2" width="8.75" style="5" customWidth="1"/>
    <col min="3" max="3" width="1.25" style="5" customWidth="1"/>
    <col min="4" max="4" width="15.75" style="29" customWidth="1"/>
    <col min="5" max="5" width="1.25" style="29" customWidth="1"/>
    <col min="6" max="6" width="15.75" style="29" customWidth="1"/>
    <col min="7" max="7" width="1.25" style="29" customWidth="1"/>
    <col min="8" max="8" width="15" style="5" customWidth="1"/>
    <col min="9" max="9" width="13.875" style="5" bestFit="1" customWidth="1"/>
    <col min="10" max="16384" width="10.75" style="5"/>
  </cols>
  <sheetData>
    <row r="1" spans="1:9" ht="23.25" customHeight="1">
      <c r="A1" s="2" t="s">
        <v>123</v>
      </c>
      <c r="B1" s="3"/>
      <c r="C1" s="3"/>
      <c r="D1" s="28"/>
      <c r="E1" s="28"/>
      <c r="F1" s="28"/>
      <c r="G1" s="28"/>
    </row>
    <row r="2" spans="1:9" ht="23.25" customHeight="1">
      <c r="A2" s="2" t="s">
        <v>46</v>
      </c>
      <c r="B2" s="3"/>
      <c r="C2" s="3"/>
      <c r="D2" s="28"/>
      <c r="E2" s="28"/>
      <c r="F2" s="28"/>
      <c r="G2" s="28"/>
    </row>
    <row r="3" spans="1:9" ht="23.25" customHeight="1">
      <c r="A3" s="2" t="s">
        <v>137</v>
      </c>
      <c r="B3" s="3"/>
      <c r="C3" s="3"/>
      <c r="D3" s="28"/>
      <c r="E3" s="28"/>
      <c r="F3" s="28"/>
      <c r="G3" s="28"/>
    </row>
    <row r="4" spans="1:9" ht="23.25" customHeight="1">
      <c r="B4" s="6"/>
      <c r="D4" s="46"/>
      <c r="E4" s="46"/>
      <c r="F4" s="47" t="s">
        <v>62</v>
      </c>
      <c r="G4" s="47"/>
    </row>
    <row r="5" spans="1:9" ht="23.25" customHeight="1">
      <c r="B5" s="27" t="s">
        <v>0</v>
      </c>
      <c r="C5" s="32"/>
      <c r="D5" s="48" t="s">
        <v>138</v>
      </c>
      <c r="E5" s="49"/>
      <c r="F5" s="48" t="s">
        <v>133</v>
      </c>
      <c r="G5" s="49"/>
    </row>
    <row r="6" spans="1:9" s="8" customFormat="1" ht="23.25" customHeight="1">
      <c r="A6" s="9" t="s">
        <v>26</v>
      </c>
      <c r="B6" s="6"/>
      <c r="C6" s="6"/>
      <c r="D6" s="29"/>
      <c r="E6" s="29"/>
      <c r="F6" s="51"/>
      <c r="G6" s="29"/>
    </row>
    <row r="7" spans="1:9" s="8" customFormat="1" ht="23.25" customHeight="1">
      <c r="A7" s="10" t="s">
        <v>1</v>
      </c>
      <c r="B7" s="11"/>
      <c r="C7" s="11"/>
      <c r="D7" s="29"/>
      <c r="E7" s="29"/>
      <c r="F7" s="29"/>
      <c r="G7" s="29"/>
    </row>
    <row r="8" spans="1:9" s="8" customFormat="1" ht="23.25" customHeight="1">
      <c r="A8" s="12" t="s">
        <v>27</v>
      </c>
      <c r="B8" s="13">
        <v>7</v>
      </c>
      <c r="C8" s="42"/>
      <c r="D8" s="33">
        <v>631773181</v>
      </c>
      <c r="E8" s="34"/>
      <c r="F8" s="33">
        <v>223497436</v>
      </c>
      <c r="G8" s="34"/>
      <c r="H8" s="36"/>
    </row>
    <row r="9" spans="1:9" s="8" customFormat="1" ht="23.25" customHeight="1">
      <c r="A9" s="1" t="s">
        <v>89</v>
      </c>
      <c r="B9" s="13">
        <v>8</v>
      </c>
      <c r="C9" s="36"/>
      <c r="D9" s="33">
        <v>799241650</v>
      </c>
      <c r="E9" s="26"/>
      <c r="F9" s="33">
        <v>1636628116</v>
      </c>
      <c r="G9" s="26"/>
      <c r="I9" s="36"/>
    </row>
    <row r="10" spans="1:9" s="8" customFormat="1" ht="23.25" customHeight="1">
      <c r="A10" s="1" t="s">
        <v>50</v>
      </c>
      <c r="B10" s="13">
        <v>9</v>
      </c>
      <c r="C10" s="36"/>
      <c r="D10" s="33">
        <v>156156421</v>
      </c>
      <c r="E10" s="26"/>
      <c r="F10" s="33">
        <v>139294488</v>
      </c>
      <c r="G10" s="26"/>
    </row>
    <row r="11" spans="1:9" s="8" customFormat="1" ht="23.25" customHeight="1">
      <c r="A11" s="16" t="s">
        <v>69</v>
      </c>
      <c r="B11" s="15">
        <v>10</v>
      </c>
      <c r="C11" s="43"/>
      <c r="D11" s="33">
        <v>48684454</v>
      </c>
      <c r="E11" s="39"/>
      <c r="F11" s="33">
        <v>42883989</v>
      </c>
      <c r="G11" s="39"/>
    </row>
    <row r="12" spans="1:9" s="8" customFormat="1" ht="23.25" customHeight="1">
      <c r="A12" s="1" t="s">
        <v>28</v>
      </c>
      <c r="B12" s="15"/>
      <c r="C12" s="43"/>
      <c r="D12" s="33">
        <v>7200589</v>
      </c>
      <c r="E12" s="39"/>
      <c r="F12" s="33">
        <v>6641565</v>
      </c>
      <c r="G12" s="39"/>
    </row>
    <row r="13" spans="1:9" s="8" customFormat="1" ht="23.25" customHeight="1">
      <c r="A13" s="17" t="s">
        <v>2</v>
      </c>
      <c r="B13" s="15"/>
      <c r="C13" s="43"/>
      <c r="D13" s="41">
        <f>SUM(D8:D12)</f>
        <v>1643056295</v>
      </c>
      <c r="E13" s="39"/>
      <c r="F13" s="41">
        <f>SUM(F8:F12)</f>
        <v>2048945594</v>
      </c>
      <c r="G13" s="39"/>
    </row>
    <row r="14" spans="1:9" s="8" customFormat="1" ht="23.25" customHeight="1">
      <c r="A14" s="17" t="s">
        <v>3</v>
      </c>
      <c r="B14" s="15"/>
      <c r="C14" s="43"/>
      <c r="D14" s="39"/>
      <c r="E14" s="39"/>
      <c r="F14" s="39"/>
      <c r="G14" s="39"/>
    </row>
    <row r="15" spans="1:9" s="8" customFormat="1" ht="23.25" customHeight="1">
      <c r="A15" s="1" t="s">
        <v>75</v>
      </c>
      <c r="B15" s="15">
        <v>11</v>
      </c>
      <c r="C15" s="43"/>
      <c r="D15" s="33">
        <v>3647400</v>
      </c>
      <c r="E15" s="39"/>
      <c r="F15" s="33">
        <v>2704300</v>
      </c>
      <c r="G15" s="39"/>
    </row>
    <row r="16" spans="1:9" s="8" customFormat="1" ht="23.25" customHeight="1">
      <c r="A16" s="5" t="s">
        <v>90</v>
      </c>
      <c r="B16" s="11"/>
      <c r="C16" s="42"/>
      <c r="D16" s="33">
        <v>0</v>
      </c>
      <c r="E16" s="39"/>
      <c r="F16" s="33">
        <v>1375000</v>
      </c>
      <c r="G16" s="39"/>
    </row>
    <row r="17" spans="1:7" s="8" customFormat="1" ht="23.25" customHeight="1">
      <c r="A17" s="5" t="s">
        <v>74</v>
      </c>
      <c r="B17" s="11">
        <v>12</v>
      </c>
      <c r="C17" s="42"/>
      <c r="D17" s="33">
        <v>2862422603</v>
      </c>
      <c r="E17" s="39"/>
      <c r="F17" s="33">
        <v>2136137758</v>
      </c>
      <c r="G17" s="39"/>
    </row>
    <row r="18" spans="1:7" s="8" customFormat="1" ht="23.25" customHeight="1">
      <c r="A18" s="5" t="s">
        <v>91</v>
      </c>
      <c r="B18" s="11">
        <v>13</v>
      </c>
      <c r="C18" s="42"/>
      <c r="D18" s="33">
        <v>77376693</v>
      </c>
      <c r="E18" s="39"/>
      <c r="F18" s="33">
        <v>82785645</v>
      </c>
      <c r="G18" s="39"/>
    </row>
    <row r="19" spans="1:7" s="8" customFormat="1" ht="23.25" customHeight="1">
      <c r="A19" s="5" t="s">
        <v>146</v>
      </c>
      <c r="B19" s="11"/>
      <c r="C19" s="42"/>
      <c r="D19" s="33">
        <v>91840928</v>
      </c>
      <c r="E19" s="39"/>
      <c r="F19" s="33">
        <v>125211898</v>
      </c>
      <c r="G19" s="39"/>
    </row>
    <row r="20" spans="1:7" s="8" customFormat="1" ht="23.25" customHeight="1">
      <c r="A20" s="5" t="s">
        <v>85</v>
      </c>
      <c r="B20" s="11">
        <v>21</v>
      </c>
      <c r="C20" s="42"/>
      <c r="D20" s="33">
        <v>33299442</v>
      </c>
      <c r="E20" s="39"/>
      <c r="F20" s="33">
        <v>25214479</v>
      </c>
      <c r="G20" s="39"/>
    </row>
    <row r="21" spans="1:7" s="8" customFormat="1" ht="23.25" customHeight="1">
      <c r="A21" s="5" t="s">
        <v>29</v>
      </c>
      <c r="B21" s="6"/>
      <c r="C21" s="44"/>
      <c r="D21" s="37">
        <v>4949724</v>
      </c>
      <c r="E21" s="39"/>
      <c r="F21" s="37">
        <v>2007286</v>
      </c>
      <c r="G21" s="39"/>
    </row>
    <row r="22" spans="1:7" ht="23.25" customHeight="1">
      <c r="A22" s="17" t="s">
        <v>4</v>
      </c>
      <c r="B22" s="6"/>
      <c r="C22" s="44"/>
      <c r="D22" s="39">
        <f>SUM(D15:D21)</f>
        <v>3073536790</v>
      </c>
      <c r="E22" s="39"/>
      <c r="F22" s="39">
        <f>SUM(F15:F21)</f>
        <v>2375436366</v>
      </c>
      <c r="G22" s="39"/>
    </row>
    <row r="23" spans="1:7" ht="23.25" customHeight="1" thickBot="1">
      <c r="A23" s="9" t="s">
        <v>5</v>
      </c>
      <c r="B23" s="6"/>
      <c r="C23" s="44"/>
      <c r="D23" s="45">
        <f>D13+D22</f>
        <v>4716593085</v>
      </c>
      <c r="E23" s="39"/>
      <c r="F23" s="45">
        <f>F13+F22</f>
        <v>4424381960</v>
      </c>
      <c r="G23" s="39"/>
    </row>
    <row r="24" spans="1:7" ht="23.25" customHeight="1" thickTop="1">
      <c r="A24" s="9"/>
      <c r="B24" s="6"/>
      <c r="C24" s="6"/>
      <c r="D24" s="30"/>
      <c r="E24" s="30"/>
      <c r="F24" s="30"/>
      <c r="G24" s="30"/>
    </row>
    <row r="25" spans="1:7" ht="23.25" customHeight="1">
      <c r="A25" s="1" t="s">
        <v>6</v>
      </c>
      <c r="B25" s="6"/>
      <c r="C25" s="6"/>
      <c r="D25" s="30"/>
      <c r="E25" s="30"/>
      <c r="F25" s="30"/>
      <c r="G25" s="30"/>
    </row>
    <row r="26" spans="1:7" ht="23.25" customHeight="1">
      <c r="A26" s="2" t="s">
        <v>123</v>
      </c>
      <c r="B26" s="3"/>
      <c r="C26" s="3"/>
      <c r="D26" s="28"/>
      <c r="E26" s="28"/>
      <c r="F26" s="28"/>
      <c r="G26" s="28"/>
    </row>
    <row r="27" spans="1:7" ht="23.25" customHeight="1">
      <c r="A27" s="18" t="s">
        <v>47</v>
      </c>
      <c r="B27" s="3"/>
      <c r="C27" s="3"/>
      <c r="D27" s="28"/>
      <c r="E27" s="28"/>
      <c r="F27" s="28"/>
      <c r="G27" s="28"/>
    </row>
    <row r="28" spans="1:7" ht="23.25" customHeight="1">
      <c r="A28" s="2" t="s">
        <v>137</v>
      </c>
      <c r="B28" s="3"/>
      <c r="C28" s="3"/>
      <c r="D28" s="28"/>
      <c r="E28" s="28"/>
      <c r="F28" s="28"/>
      <c r="G28" s="28"/>
    </row>
    <row r="29" spans="1:7" ht="23.25" customHeight="1">
      <c r="B29" s="6"/>
      <c r="D29" s="46"/>
      <c r="E29" s="46"/>
      <c r="F29" s="47" t="s">
        <v>62</v>
      </c>
      <c r="G29" s="46"/>
    </row>
    <row r="30" spans="1:7" ht="23.25" customHeight="1">
      <c r="B30" s="27" t="s">
        <v>0</v>
      </c>
      <c r="C30" s="32"/>
      <c r="D30" s="48" t="s">
        <v>138</v>
      </c>
      <c r="E30" s="49"/>
      <c r="F30" s="48" t="s">
        <v>133</v>
      </c>
      <c r="G30" s="49"/>
    </row>
    <row r="31" spans="1:7" s="8" customFormat="1" ht="23.25" customHeight="1">
      <c r="A31" s="9" t="s">
        <v>41</v>
      </c>
      <c r="B31" s="6"/>
      <c r="C31" s="5"/>
      <c r="D31" s="31"/>
      <c r="E31" s="31"/>
      <c r="F31" s="31"/>
      <c r="G31" s="31"/>
    </row>
    <row r="32" spans="1:7" s="8" customFormat="1" ht="23.25" customHeight="1">
      <c r="A32" s="9" t="s">
        <v>7</v>
      </c>
      <c r="B32" s="6"/>
      <c r="C32" s="5"/>
      <c r="D32" s="35"/>
      <c r="E32" s="35"/>
      <c r="F32" s="35"/>
      <c r="G32" s="35"/>
    </row>
    <row r="33" spans="1:7" s="8" customFormat="1" ht="23.25" customHeight="1">
      <c r="A33" s="12" t="s">
        <v>55</v>
      </c>
      <c r="B33" s="11">
        <v>14</v>
      </c>
      <c r="C33" s="11"/>
      <c r="D33" s="33">
        <v>461477176</v>
      </c>
      <c r="E33" s="34"/>
      <c r="F33" s="33">
        <v>408383679</v>
      </c>
      <c r="G33" s="34"/>
    </row>
    <row r="34" spans="1:7" s="8" customFormat="1" ht="23.25" customHeight="1">
      <c r="A34" s="54" t="s">
        <v>76</v>
      </c>
      <c r="B34" s="11"/>
      <c r="C34" s="11"/>
      <c r="D34" s="33">
        <v>28672111</v>
      </c>
      <c r="E34" s="34"/>
      <c r="F34" s="33">
        <v>11136698</v>
      </c>
      <c r="G34" s="34"/>
    </row>
    <row r="35" spans="1:7" s="8" customFormat="1" ht="23.25" customHeight="1">
      <c r="A35" s="12" t="s">
        <v>30</v>
      </c>
      <c r="B35" s="6"/>
      <c r="C35" s="5"/>
      <c r="D35" s="33">
        <v>32845450</v>
      </c>
      <c r="E35" s="39"/>
      <c r="F35" s="33">
        <v>29294661</v>
      </c>
      <c r="G35" s="39"/>
    </row>
    <row r="36" spans="1:7" s="8" customFormat="1" ht="23.25" customHeight="1">
      <c r="A36" s="9" t="s">
        <v>8</v>
      </c>
      <c r="B36" s="6"/>
      <c r="C36" s="5"/>
      <c r="D36" s="41">
        <f>SUM(D33:D35)</f>
        <v>522994737</v>
      </c>
      <c r="E36" s="39"/>
      <c r="F36" s="41">
        <f>SUM(F33:F35)</f>
        <v>448815038</v>
      </c>
      <c r="G36" s="39"/>
    </row>
    <row r="37" spans="1:7" s="8" customFormat="1" ht="23.25" customHeight="1">
      <c r="A37" s="9" t="s">
        <v>9</v>
      </c>
      <c r="B37" s="6"/>
      <c r="C37" s="5"/>
      <c r="D37" s="14"/>
      <c r="E37" s="14"/>
      <c r="F37" s="14"/>
      <c r="G37" s="14"/>
    </row>
    <row r="38" spans="1:7" s="8" customFormat="1" ht="23.25" customHeight="1">
      <c r="A38" s="5" t="s">
        <v>48</v>
      </c>
      <c r="B38" s="11">
        <v>16</v>
      </c>
      <c r="C38" s="5"/>
      <c r="D38" s="33">
        <v>153004614</v>
      </c>
      <c r="E38" s="39"/>
      <c r="F38" s="33">
        <v>100687240</v>
      </c>
      <c r="G38" s="39"/>
    </row>
    <row r="39" spans="1:7" s="8" customFormat="1" ht="23.25" customHeight="1">
      <c r="A39" s="5" t="s">
        <v>84</v>
      </c>
      <c r="B39" s="11"/>
      <c r="C39" s="5"/>
      <c r="D39" s="37">
        <v>1643288</v>
      </c>
      <c r="E39" s="39"/>
      <c r="F39" s="37">
        <v>1537848</v>
      </c>
      <c r="G39" s="39"/>
    </row>
    <row r="40" spans="1:7" s="8" customFormat="1" ht="23.25" customHeight="1">
      <c r="A40" s="9" t="s">
        <v>10</v>
      </c>
      <c r="B40" s="11"/>
      <c r="C40" s="5"/>
      <c r="D40" s="37">
        <f>SUM(D38:D39)</f>
        <v>154647902</v>
      </c>
      <c r="E40" s="26"/>
      <c r="F40" s="37">
        <f>SUM(F38:F39)</f>
        <v>102225088</v>
      </c>
      <c r="G40" s="26"/>
    </row>
    <row r="41" spans="1:7" s="8" customFormat="1" ht="23.25" customHeight="1">
      <c r="A41" s="9" t="s">
        <v>11</v>
      </c>
      <c r="B41" s="6"/>
      <c r="C41" s="5"/>
      <c r="D41" s="37">
        <f>D36+D40</f>
        <v>677642639</v>
      </c>
      <c r="E41" s="39"/>
      <c r="F41" s="37">
        <f>F36+F40</f>
        <v>551040126</v>
      </c>
      <c r="G41" s="39"/>
    </row>
    <row r="42" spans="1:7" s="8" customFormat="1" ht="23.25" customHeight="1">
      <c r="A42" s="9" t="s">
        <v>12</v>
      </c>
      <c r="B42" s="6"/>
      <c r="C42" s="5"/>
      <c r="D42" s="30"/>
      <c r="E42" s="30"/>
      <c r="F42" s="30"/>
      <c r="G42" s="30"/>
    </row>
    <row r="43" spans="1:7" s="8" customFormat="1" ht="23.25" customHeight="1">
      <c r="A43" s="5" t="s">
        <v>31</v>
      </c>
      <c r="B43" s="15">
        <v>17</v>
      </c>
      <c r="C43" s="5"/>
      <c r="D43" s="29"/>
      <c r="E43" s="29"/>
      <c r="F43" s="29"/>
      <c r="G43" s="29"/>
    </row>
    <row r="44" spans="1:7" s="8" customFormat="1" ht="23.25" customHeight="1">
      <c r="A44" s="21" t="s">
        <v>32</v>
      </c>
      <c r="C44" s="20"/>
      <c r="D44" s="36"/>
      <c r="E44" s="36"/>
      <c r="F44" s="36"/>
      <c r="G44" s="36"/>
    </row>
    <row r="45" spans="1:7" s="8" customFormat="1" ht="23.25" customHeight="1" thickBot="1">
      <c r="A45" s="12" t="s">
        <v>124</v>
      </c>
      <c r="C45" s="20"/>
      <c r="D45" s="38">
        <v>800000000</v>
      </c>
      <c r="E45" s="34"/>
      <c r="F45" s="38">
        <v>800000000</v>
      </c>
      <c r="G45" s="36"/>
    </row>
    <row r="46" spans="1:7" s="8" customFormat="1" ht="23.25" customHeight="1" thickTop="1">
      <c r="A46" s="21" t="s">
        <v>58</v>
      </c>
      <c r="B46" s="11"/>
      <c r="C46" s="11"/>
      <c r="D46" s="36"/>
      <c r="E46" s="36"/>
      <c r="F46" s="36"/>
      <c r="G46" s="36"/>
    </row>
    <row r="47" spans="1:7" s="8" customFormat="1" ht="23.25" customHeight="1">
      <c r="A47" s="12" t="s">
        <v>125</v>
      </c>
      <c r="B47" s="11"/>
      <c r="C47" s="11"/>
      <c r="D47" s="33">
        <f>'The Company'!G26</f>
        <v>786300000</v>
      </c>
      <c r="E47" s="34"/>
      <c r="F47" s="33">
        <f>'The Company'!G18</f>
        <v>786300000</v>
      </c>
      <c r="G47" s="36"/>
    </row>
    <row r="48" spans="1:7" s="8" customFormat="1" ht="23.25" customHeight="1">
      <c r="A48" s="21" t="s">
        <v>92</v>
      </c>
      <c r="B48" s="15">
        <v>17</v>
      </c>
      <c r="C48" s="11"/>
      <c r="D48" s="33">
        <f>'The Company'!I26</f>
        <v>1934359580</v>
      </c>
      <c r="E48" s="34"/>
      <c r="F48" s="33">
        <f>'The Company'!I18</f>
        <v>1934359580</v>
      </c>
      <c r="G48" s="34"/>
    </row>
    <row r="49" spans="1:8" s="8" customFormat="1" ht="23.25" customHeight="1">
      <c r="A49" s="21" t="s">
        <v>19</v>
      </c>
      <c r="B49" s="11"/>
      <c r="C49" s="11"/>
      <c r="D49" s="14"/>
      <c r="E49" s="14"/>
      <c r="F49" s="14"/>
      <c r="G49" s="14"/>
    </row>
    <row r="50" spans="1:8" s="8" customFormat="1" ht="23.25" customHeight="1">
      <c r="A50" s="12" t="s">
        <v>33</v>
      </c>
      <c r="B50" s="11">
        <v>18</v>
      </c>
      <c r="C50" s="11"/>
      <c r="D50" s="33">
        <f>'The Company'!K26</f>
        <v>80000000</v>
      </c>
      <c r="E50" s="39"/>
      <c r="F50" s="33">
        <f>'The Company'!K18</f>
        <v>67861280</v>
      </c>
      <c r="G50" s="39"/>
    </row>
    <row r="51" spans="1:8" s="8" customFormat="1" ht="23.25" customHeight="1">
      <c r="A51" s="12" t="s">
        <v>77</v>
      </c>
      <c r="B51" s="11"/>
      <c r="C51" s="11"/>
      <c r="D51" s="33">
        <f>'The Company'!M26</f>
        <v>1230359017</v>
      </c>
      <c r="E51" s="53"/>
      <c r="F51" s="33">
        <f>'The Company'!M18</f>
        <v>1084025152</v>
      </c>
      <c r="G51" s="53"/>
      <c r="H51" s="36"/>
    </row>
    <row r="52" spans="1:8" s="8" customFormat="1" ht="23.25" customHeight="1">
      <c r="A52" s="21" t="s">
        <v>93</v>
      </c>
      <c r="B52" s="11"/>
      <c r="C52" s="11"/>
      <c r="D52" s="37">
        <f>'The Company'!O26</f>
        <v>7931849</v>
      </c>
      <c r="E52" s="40"/>
      <c r="F52" s="37">
        <f>'The Company'!O18</f>
        <v>795822</v>
      </c>
      <c r="G52" s="40"/>
      <c r="H52" s="36"/>
    </row>
    <row r="53" spans="1:8" s="8" customFormat="1" ht="23.25" customHeight="1">
      <c r="A53" s="22" t="s">
        <v>13</v>
      </c>
      <c r="B53" s="5"/>
      <c r="C53" s="5"/>
      <c r="D53" s="37">
        <f>SUM(D47:D52)</f>
        <v>4038950446</v>
      </c>
      <c r="E53" s="40"/>
      <c r="F53" s="37">
        <f>SUM(F47:F52)</f>
        <v>3873341834</v>
      </c>
      <c r="G53" s="40"/>
    </row>
    <row r="54" spans="1:8" s="8" customFormat="1" ht="23.25" customHeight="1" thickBot="1">
      <c r="A54" s="9" t="s">
        <v>14</v>
      </c>
      <c r="B54" s="5"/>
      <c r="C54" s="5"/>
      <c r="D54" s="38">
        <f>D53+D41</f>
        <v>4716593085</v>
      </c>
      <c r="E54" s="34"/>
      <c r="F54" s="38">
        <f>F53+F41</f>
        <v>4424381960</v>
      </c>
      <c r="G54" s="34"/>
    </row>
    <row r="55" spans="1:8" s="8" customFormat="1" ht="23.25" customHeight="1" thickTop="1">
      <c r="A55" s="5"/>
      <c r="B55" s="5"/>
      <c r="C55" s="5"/>
      <c r="D55" s="55">
        <f>D23-D54</f>
        <v>0</v>
      </c>
      <c r="E55" s="34"/>
      <c r="F55" s="55">
        <f>F23-F54</f>
        <v>0</v>
      </c>
      <c r="G55" s="34"/>
    </row>
    <row r="56" spans="1:8" ht="23.25" customHeight="1">
      <c r="A56" s="1" t="s">
        <v>6</v>
      </c>
      <c r="F56" s="52"/>
    </row>
    <row r="58" spans="1:8" ht="23.25" customHeight="1">
      <c r="A58" s="23"/>
    </row>
    <row r="60" spans="1:8" ht="23.25" customHeight="1">
      <c r="B60" s="5" t="s">
        <v>15</v>
      </c>
    </row>
    <row r="61" spans="1:8" ht="23.25" customHeight="1">
      <c r="A61" s="23"/>
    </row>
  </sheetData>
  <phoneticPr fontId="0" type="noConversion"/>
  <printOptions horizontalCentered="1"/>
  <pageMargins left="0.98425196850393704" right="0.39370078740157499" top="0.78740157480314998" bottom="0.27559055118110198" header="0.196850393700787" footer="0.196850393700787"/>
  <pageSetup paperSize="9" scale="96" orientation="portrait" r:id="rId1"/>
  <headerFooter alignWithMargins="0"/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showGridLines="0" view="pageBreakPreview" topLeftCell="A107" zoomScaleNormal="100" zoomScaleSheetLayoutView="100" workbookViewId="0">
      <selection activeCell="O91" sqref="O91"/>
    </sheetView>
  </sheetViews>
  <sheetFormatPr defaultColWidth="10.75" defaultRowHeight="22.5" customHeight="1"/>
  <cols>
    <col min="1" max="1" width="60" style="1" customWidth="1"/>
    <col min="2" max="2" width="7.625" style="5" customWidth="1"/>
    <col min="3" max="3" width="1.25" style="5" customWidth="1"/>
    <col min="4" max="4" width="15.25" style="29" customWidth="1"/>
    <col min="5" max="5" width="1.75" style="29" customWidth="1"/>
    <col min="6" max="6" width="16.25" style="29" customWidth="1"/>
    <col min="7" max="7" width="10.75" style="5"/>
    <col min="8" max="8" width="14.875" style="5" bestFit="1" customWidth="1"/>
    <col min="9" max="9" width="11.375" style="5" bestFit="1" customWidth="1"/>
    <col min="10" max="10" width="11.75" style="5" bestFit="1" customWidth="1"/>
    <col min="11" max="11" width="10.75" style="5"/>
    <col min="12" max="12" width="11.75" style="5" bestFit="1" customWidth="1"/>
    <col min="13" max="13" width="11.625" style="5" bestFit="1" customWidth="1"/>
    <col min="14" max="16384" width="10.75" style="5"/>
  </cols>
  <sheetData>
    <row r="1" spans="1:12" ht="22.5" customHeight="1">
      <c r="A1" s="2" t="s">
        <v>123</v>
      </c>
    </row>
    <row r="2" spans="1:12" ht="22.5" customHeight="1">
      <c r="A2" s="18" t="s">
        <v>49</v>
      </c>
      <c r="D2" s="46"/>
      <c r="E2" s="46"/>
      <c r="F2" s="47"/>
    </row>
    <row r="3" spans="1:12" ht="22.5" customHeight="1">
      <c r="A3" s="56" t="s">
        <v>139</v>
      </c>
      <c r="D3" s="46"/>
      <c r="E3" s="46"/>
      <c r="F3" s="47"/>
    </row>
    <row r="4" spans="1:12" ht="22.5" customHeight="1">
      <c r="A4" s="57"/>
      <c r="B4" s="6"/>
      <c r="D4" s="46"/>
      <c r="E4" s="46"/>
      <c r="F4" s="58" t="s">
        <v>62</v>
      </c>
    </row>
    <row r="5" spans="1:12" ht="22.5" customHeight="1">
      <c r="A5" s="57"/>
      <c r="B5" s="27" t="s">
        <v>0</v>
      </c>
      <c r="C5" s="32"/>
      <c r="D5" s="59">
        <v>2562</v>
      </c>
      <c r="E5" s="59"/>
      <c r="F5" s="59">
        <v>2561</v>
      </c>
    </row>
    <row r="6" spans="1:12" ht="22.5" customHeight="1">
      <c r="A6" s="60" t="s">
        <v>71</v>
      </c>
      <c r="D6" s="46"/>
      <c r="E6" s="46"/>
      <c r="F6" s="47"/>
    </row>
    <row r="7" spans="1:12" ht="22.5" customHeight="1">
      <c r="A7" s="17" t="s">
        <v>34</v>
      </c>
    </row>
    <row r="8" spans="1:12" ht="22.5" customHeight="1">
      <c r="A8" s="61" t="s">
        <v>111</v>
      </c>
      <c r="D8" s="29">
        <v>2848520047</v>
      </c>
      <c r="F8" s="29">
        <v>2701078237</v>
      </c>
    </row>
    <row r="9" spans="1:12" ht="22.5" customHeight="1">
      <c r="A9" s="1" t="s">
        <v>107</v>
      </c>
      <c r="D9" s="36">
        <v>13365602</v>
      </c>
      <c r="E9" s="36"/>
      <c r="F9" s="36">
        <v>6258239</v>
      </c>
    </row>
    <row r="10" spans="1:12" ht="22.5" customHeight="1">
      <c r="A10" s="61" t="s">
        <v>167</v>
      </c>
      <c r="D10" s="36">
        <v>8394455</v>
      </c>
      <c r="E10" s="36"/>
      <c r="F10" s="36">
        <v>7975561</v>
      </c>
    </row>
    <row r="11" spans="1:12" ht="22.5" customHeight="1">
      <c r="A11" s="16" t="s">
        <v>43</v>
      </c>
      <c r="D11" s="36">
        <v>19431023</v>
      </c>
      <c r="E11" s="36"/>
      <c r="F11" s="36">
        <v>18231178</v>
      </c>
      <c r="H11" s="62"/>
    </row>
    <row r="12" spans="1:12" ht="22.5" customHeight="1">
      <c r="A12" s="17" t="s">
        <v>35</v>
      </c>
      <c r="D12" s="63">
        <f>SUM(D8:D11)</f>
        <v>2889711127</v>
      </c>
      <c r="E12" s="64"/>
      <c r="F12" s="63">
        <f>SUM(F8:F11)</f>
        <v>2733543215</v>
      </c>
    </row>
    <row r="13" spans="1:12" ht="22.5" customHeight="1">
      <c r="A13" s="17" t="s">
        <v>36</v>
      </c>
      <c r="D13" s="36"/>
      <c r="E13" s="36"/>
      <c r="F13" s="36"/>
      <c r="J13" s="65"/>
    </row>
    <row r="14" spans="1:12" ht="22.5" customHeight="1">
      <c r="A14" s="61" t="s">
        <v>112</v>
      </c>
      <c r="D14" s="36">
        <v>1972324794</v>
      </c>
      <c r="E14" s="36"/>
      <c r="F14" s="36">
        <v>1864196472</v>
      </c>
      <c r="H14" s="66"/>
      <c r="I14" s="55"/>
      <c r="J14" s="55"/>
      <c r="K14" s="55"/>
      <c r="L14" s="55"/>
    </row>
    <row r="15" spans="1:12" ht="22.5" customHeight="1">
      <c r="A15" s="16" t="s">
        <v>51</v>
      </c>
      <c r="D15" s="36">
        <v>59436035</v>
      </c>
      <c r="E15" s="36"/>
      <c r="F15" s="36">
        <v>64223637</v>
      </c>
      <c r="H15" s="66"/>
      <c r="I15" s="55"/>
      <c r="J15" s="55"/>
      <c r="K15" s="55"/>
      <c r="L15" s="55"/>
    </row>
    <row r="16" spans="1:12" ht="22.5" customHeight="1">
      <c r="A16" s="61" t="s">
        <v>44</v>
      </c>
      <c r="D16" s="36">
        <v>510332549</v>
      </c>
      <c r="E16" s="36"/>
      <c r="F16" s="36">
        <v>477531217</v>
      </c>
      <c r="H16" s="66"/>
      <c r="I16" s="55"/>
      <c r="J16" s="55"/>
      <c r="K16" s="55"/>
      <c r="L16" s="55"/>
    </row>
    <row r="17" spans="1:12" ht="22.5" customHeight="1">
      <c r="A17" s="61" t="s">
        <v>136</v>
      </c>
      <c r="B17" s="11">
        <v>20</v>
      </c>
      <c r="D17" s="36">
        <v>0</v>
      </c>
      <c r="E17" s="36"/>
      <c r="F17" s="36">
        <v>111875000</v>
      </c>
      <c r="H17" s="66"/>
      <c r="I17" s="55"/>
      <c r="J17" s="55"/>
      <c r="K17" s="55"/>
      <c r="L17" s="55"/>
    </row>
    <row r="18" spans="1:12" ht="22.5" customHeight="1">
      <c r="A18" s="17" t="s">
        <v>37</v>
      </c>
      <c r="D18" s="63">
        <f>SUM(D14:D17)</f>
        <v>2542093378</v>
      </c>
      <c r="E18" s="64"/>
      <c r="F18" s="63">
        <f>SUM(F14:F17)</f>
        <v>2517826326</v>
      </c>
    </row>
    <row r="19" spans="1:12" ht="22.5" customHeight="1">
      <c r="A19" s="2" t="s">
        <v>78</v>
      </c>
      <c r="D19" s="34">
        <f>D12-D18</f>
        <v>347617749</v>
      </c>
      <c r="E19" s="36"/>
      <c r="F19" s="34">
        <f>F12-F18</f>
        <v>215716889</v>
      </c>
    </row>
    <row r="20" spans="1:12" ht="22.5" customHeight="1">
      <c r="A20" s="16" t="s">
        <v>79</v>
      </c>
      <c r="B20" s="11">
        <v>21</v>
      </c>
      <c r="D20" s="34">
        <v>-63160500</v>
      </c>
      <c r="E20" s="36"/>
      <c r="F20" s="34">
        <v>-58491295</v>
      </c>
    </row>
    <row r="21" spans="1:12" ht="22.5" customHeight="1">
      <c r="A21" s="17" t="s">
        <v>86</v>
      </c>
      <c r="B21" s="15"/>
      <c r="D21" s="63">
        <f>SUM(D19:D20)</f>
        <v>284457249</v>
      </c>
      <c r="E21" s="64"/>
      <c r="F21" s="63">
        <f>SUM(F19:F20)</f>
        <v>157225594</v>
      </c>
    </row>
    <row r="22" spans="1:12" ht="22.5" customHeight="1">
      <c r="A22" s="61"/>
      <c r="B22" s="15"/>
      <c r="D22" s="36"/>
      <c r="E22" s="36"/>
      <c r="F22" s="36"/>
    </row>
    <row r="23" spans="1:12" ht="22.5" customHeight="1">
      <c r="A23" s="1" t="s">
        <v>6</v>
      </c>
      <c r="B23" s="15"/>
      <c r="D23" s="36"/>
      <c r="E23" s="36"/>
      <c r="F23" s="36"/>
    </row>
    <row r="24" spans="1:12" ht="22.5" customHeight="1">
      <c r="A24" s="2" t="s">
        <v>123</v>
      </c>
    </row>
    <row r="25" spans="1:12" ht="22.5" customHeight="1">
      <c r="A25" s="18" t="s">
        <v>134</v>
      </c>
      <c r="D25" s="46"/>
      <c r="E25" s="46"/>
      <c r="F25" s="47"/>
    </row>
    <row r="26" spans="1:12" ht="22.5" customHeight="1">
      <c r="A26" s="56" t="s">
        <v>139</v>
      </c>
      <c r="D26" s="46"/>
      <c r="E26" s="46"/>
      <c r="F26" s="47"/>
    </row>
    <row r="27" spans="1:12" ht="22.5" customHeight="1">
      <c r="A27" s="57"/>
      <c r="B27" s="6"/>
      <c r="D27" s="46"/>
      <c r="E27" s="46"/>
      <c r="F27" s="58" t="s">
        <v>62</v>
      </c>
    </row>
    <row r="28" spans="1:12" ht="22.5" customHeight="1">
      <c r="A28" s="57"/>
      <c r="B28" s="27" t="s">
        <v>0</v>
      </c>
      <c r="C28" s="32"/>
      <c r="D28" s="59">
        <v>2562</v>
      </c>
      <c r="E28" s="59"/>
      <c r="F28" s="59">
        <v>2561</v>
      </c>
    </row>
    <row r="29" spans="1:12" ht="22.5" customHeight="1">
      <c r="A29" s="67" t="s">
        <v>110</v>
      </c>
      <c r="B29" s="68"/>
      <c r="D29" s="69"/>
      <c r="E29" s="14"/>
      <c r="F29" s="69"/>
    </row>
    <row r="30" spans="1:12" ht="22.5" customHeight="1">
      <c r="A30" s="70" t="s">
        <v>155</v>
      </c>
      <c r="B30" s="68"/>
      <c r="D30" s="69"/>
      <c r="E30" s="14"/>
      <c r="F30" s="69"/>
    </row>
    <row r="31" spans="1:12" ht="22.5" customHeight="1">
      <c r="A31" s="72" t="s">
        <v>156</v>
      </c>
      <c r="B31" s="15">
        <v>8</v>
      </c>
      <c r="D31" s="71">
        <v>8920034</v>
      </c>
      <c r="E31" s="14"/>
      <c r="F31" s="71">
        <v>-1325832</v>
      </c>
      <c r="H31" s="73"/>
      <c r="I31" s="73"/>
      <c r="J31" s="73"/>
    </row>
    <row r="32" spans="1:12" ht="22.5" customHeight="1">
      <c r="A32" s="72" t="s">
        <v>153</v>
      </c>
      <c r="B32" s="11">
        <v>21</v>
      </c>
      <c r="D32" s="74">
        <v>-1784007</v>
      </c>
      <c r="E32" s="36"/>
      <c r="F32" s="74">
        <v>265166</v>
      </c>
    </row>
    <row r="33" spans="1:6" ht="22.5" customHeight="1">
      <c r="A33" s="72" t="s">
        <v>113</v>
      </c>
      <c r="B33" s="15"/>
      <c r="D33" s="69"/>
      <c r="E33" s="14"/>
      <c r="F33" s="69"/>
    </row>
    <row r="34" spans="1:6" ht="22.5" customHeight="1">
      <c r="A34" s="72" t="s">
        <v>116</v>
      </c>
      <c r="B34" s="15"/>
      <c r="D34" s="74">
        <f>SUM(D31:D32)</f>
        <v>7136027</v>
      </c>
      <c r="E34" s="36"/>
      <c r="F34" s="74">
        <f>SUM(F31:F32)</f>
        <v>-1060666</v>
      </c>
    </row>
    <row r="35" spans="1:6" s="1" customFormat="1" ht="22.5" customHeight="1">
      <c r="A35" s="75"/>
      <c r="B35" s="15"/>
      <c r="D35" s="69"/>
      <c r="E35" s="14"/>
      <c r="F35" s="69"/>
    </row>
    <row r="36" spans="1:6" s="1" customFormat="1" ht="22.5" customHeight="1">
      <c r="A36" s="76" t="s">
        <v>159</v>
      </c>
      <c r="B36" s="15"/>
      <c r="D36" s="69"/>
      <c r="E36" s="14"/>
      <c r="F36" s="69"/>
    </row>
    <row r="37" spans="1:6" s="1" customFormat="1" ht="22.5" customHeight="1">
      <c r="A37" s="77" t="s">
        <v>152</v>
      </c>
      <c r="B37" s="15">
        <v>16</v>
      </c>
      <c r="D37" s="69">
        <v>-19879642</v>
      </c>
      <c r="E37" s="14"/>
      <c r="F37" s="69">
        <v>19797523</v>
      </c>
    </row>
    <row r="38" spans="1:6" s="1" customFormat="1" ht="22.5" customHeight="1">
      <c r="A38" s="72" t="s">
        <v>153</v>
      </c>
      <c r="B38" s="11">
        <v>21</v>
      </c>
      <c r="D38" s="74">
        <v>3975928</v>
      </c>
      <c r="E38" s="14"/>
      <c r="F38" s="74">
        <v>-3959504</v>
      </c>
    </row>
    <row r="39" spans="1:6" s="1" customFormat="1" ht="22.5" customHeight="1">
      <c r="A39" s="72" t="s">
        <v>118</v>
      </c>
      <c r="B39" s="15"/>
      <c r="D39" s="69"/>
      <c r="E39" s="14"/>
      <c r="F39" s="69"/>
    </row>
    <row r="40" spans="1:6" s="1" customFormat="1" ht="22.5" customHeight="1">
      <c r="A40" s="72" t="s">
        <v>116</v>
      </c>
      <c r="B40" s="15"/>
      <c r="D40" s="74">
        <f>SUM(D37:D38)</f>
        <v>-15903714</v>
      </c>
      <c r="E40" s="14"/>
      <c r="F40" s="74">
        <f>SUM(F37:F38)</f>
        <v>15838019</v>
      </c>
    </row>
    <row r="41" spans="1:6" ht="22.5" customHeight="1">
      <c r="A41" s="78" t="s">
        <v>83</v>
      </c>
      <c r="B41" s="68"/>
      <c r="D41" s="79">
        <f>SUM(D34+D40)</f>
        <v>-8767687</v>
      </c>
      <c r="E41" s="106"/>
      <c r="F41" s="79">
        <f>SUM(F34+F40)</f>
        <v>14777353</v>
      </c>
    </row>
    <row r="42" spans="1:6" ht="22.5" customHeight="1">
      <c r="A42" s="78"/>
      <c r="B42" s="68"/>
      <c r="D42" s="80"/>
      <c r="E42" s="106"/>
      <c r="F42" s="80"/>
    </row>
    <row r="43" spans="1:6" ht="22.5" customHeight="1" thickBot="1">
      <c r="A43" s="78" t="s">
        <v>64</v>
      </c>
      <c r="B43" s="81"/>
      <c r="D43" s="82">
        <f>D41+D21</f>
        <v>275689562</v>
      </c>
      <c r="E43" s="107"/>
      <c r="F43" s="82">
        <f>F41+F21</f>
        <v>172002947</v>
      </c>
    </row>
    <row r="44" spans="1:6" ht="22.5" customHeight="1" thickTop="1">
      <c r="A44" s="67"/>
      <c r="B44" s="81"/>
    </row>
    <row r="45" spans="1:6" ht="22.5" customHeight="1">
      <c r="A45" s="84" t="s">
        <v>94</v>
      </c>
      <c r="B45" s="15">
        <v>22</v>
      </c>
      <c r="C45" s="85"/>
      <c r="D45" s="86"/>
      <c r="E45" s="83"/>
      <c r="F45" s="86"/>
    </row>
    <row r="46" spans="1:6" ht="22.5" customHeight="1" thickBot="1">
      <c r="A46" s="87" t="s">
        <v>95</v>
      </c>
      <c r="B46" s="15"/>
      <c r="C46" s="85"/>
      <c r="D46" s="88">
        <f>D21/D49</f>
        <v>0.36176681800839372</v>
      </c>
      <c r="E46" s="89"/>
      <c r="F46" s="88">
        <f>F21/F49</f>
        <v>0.24770313341964445</v>
      </c>
    </row>
    <row r="47" spans="1:6" ht="22.5" customHeight="1" thickTop="1">
      <c r="A47" s="87"/>
      <c r="B47" s="15"/>
      <c r="C47" s="85"/>
      <c r="D47" s="90"/>
      <c r="E47" s="89"/>
      <c r="F47" s="90"/>
    </row>
    <row r="48" spans="1:6" ht="22.5" customHeight="1">
      <c r="A48" s="87"/>
      <c r="B48" s="81"/>
      <c r="C48" s="85"/>
      <c r="D48" s="86"/>
      <c r="E48" s="83"/>
      <c r="F48" s="91" t="s">
        <v>121</v>
      </c>
    </row>
    <row r="49" spans="1:8" ht="22.5" customHeight="1" thickBot="1">
      <c r="A49" s="87" t="s">
        <v>120</v>
      </c>
      <c r="B49" s="81"/>
      <c r="C49" s="85"/>
      <c r="D49" s="92">
        <v>786300000</v>
      </c>
      <c r="E49" s="107"/>
      <c r="F49" s="92">
        <v>634733973</v>
      </c>
    </row>
    <row r="50" spans="1:8" ht="22.5" customHeight="1" thickTop="1">
      <c r="A50" s="87"/>
      <c r="B50" s="81"/>
      <c r="C50" s="85"/>
      <c r="D50" s="111"/>
      <c r="E50" s="107"/>
      <c r="F50" s="86"/>
    </row>
    <row r="51" spans="1:8" ht="22.5" customHeight="1">
      <c r="A51" s="1" t="s">
        <v>6</v>
      </c>
    </row>
    <row r="52" spans="1:8" ht="22.5" customHeight="1">
      <c r="A52" s="2" t="s">
        <v>123</v>
      </c>
      <c r="B52" s="3"/>
      <c r="C52" s="3"/>
      <c r="D52" s="28"/>
      <c r="E52" s="28"/>
      <c r="F52" s="28"/>
    </row>
    <row r="53" spans="1:8" ht="22.5" customHeight="1">
      <c r="A53" s="2" t="s">
        <v>16</v>
      </c>
      <c r="B53" s="3"/>
      <c r="C53" s="3"/>
      <c r="D53" s="28"/>
      <c r="E53" s="28"/>
      <c r="F53" s="28"/>
    </row>
    <row r="54" spans="1:8" ht="22.5" customHeight="1">
      <c r="A54" s="56" t="s">
        <v>139</v>
      </c>
      <c r="B54" s="24"/>
      <c r="C54" s="4"/>
      <c r="D54" s="93"/>
      <c r="E54" s="93"/>
      <c r="F54" s="93"/>
    </row>
    <row r="55" spans="1:8" ht="22.5" customHeight="1">
      <c r="A55" s="57"/>
      <c r="B55" s="6"/>
      <c r="D55" s="46"/>
      <c r="E55" s="46"/>
      <c r="F55" s="58" t="s">
        <v>62</v>
      </c>
    </row>
    <row r="56" spans="1:8" ht="22.5" customHeight="1">
      <c r="A56" s="94"/>
      <c r="B56" s="25"/>
      <c r="C56" s="7"/>
      <c r="D56" s="59">
        <v>2562</v>
      </c>
      <c r="E56" s="59"/>
      <c r="F56" s="59">
        <v>2561</v>
      </c>
    </row>
    <row r="57" spans="1:8" ht="22.5" customHeight="1">
      <c r="A57" s="95" t="s">
        <v>23</v>
      </c>
      <c r="B57" s="6"/>
      <c r="D57" s="31"/>
      <c r="E57" s="31"/>
      <c r="F57" s="31"/>
    </row>
    <row r="58" spans="1:8" ht="22.5" customHeight="1">
      <c r="A58" s="96" t="s">
        <v>80</v>
      </c>
      <c r="D58" s="97">
        <f>D19</f>
        <v>347617749</v>
      </c>
      <c r="E58" s="97"/>
      <c r="F58" s="47">
        <f>F19</f>
        <v>215716889</v>
      </c>
      <c r="H58" s="73"/>
    </row>
    <row r="59" spans="1:8" ht="22.5" customHeight="1">
      <c r="A59" s="96" t="s">
        <v>88</v>
      </c>
      <c r="D59" s="97"/>
      <c r="E59" s="97"/>
      <c r="F59" s="47"/>
      <c r="H59" s="73"/>
    </row>
    <row r="60" spans="1:8" ht="22.5" customHeight="1">
      <c r="A60" s="96" t="s">
        <v>59</v>
      </c>
      <c r="D60" s="97"/>
      <c r="E60" s="97"/>
      <c r="F60" s="47"/>
      <c r="H60" s="73"/>
    </row>
    <row r="61" spans="1:8" ht="22.5" customHeight="1">
      <c r="A61" s="96" t="s">
        <v>100</v>
      </c>
      <c r="D61" s="97">
        <v>163622997</v>
      </c>
      <c r="E61" s="97"/>
      <c r="F61" s="97">
        <v>155821701</v>
      </c>
      <c r="H61" s="73"/>
    </row>
    <row r="62" spans="1:8" ht="22.5" customHeight="1">
      <c r="A62" s="96" t="s">
        <v>117</v>
      </c>
      <c r="D62" s="97">
        <v>7905788</v>
      </c>
      <c r="E62" s="97"/>
      <c r="F62" s="97">
        <v>436806</v>
      </c>
      <c r="H62" s="73"/>
    </row>
    <row r="63" spans="1:8" ht="22.5" customHeight="1">
      <c r="A63" s="96" t="s">
        <v>129</v>
      </c>
      <c r="D63" s="69">
        <v>5865205</v>
      </c>
      <c r="E63" s="69"/>
      <c r="F63" s="69">
        <v>4458966</v>
      </c>
      <c r="H63" s="73"/>
    </row>
    <row r="64" spans="1:8" ht="22.5" customHeight="1">
      <c r="A64" s="96" t="s">
        <v>164</v>
      </c>
      <c r="D64" s="69"/>
      <c r="E64" s="69"/>
      <c r="F64" s="69"/>
      <c r="H64" s="73"/>
    </row>
    <row r="65" spans="1:8" ht="22.5" customHeight="1">
      <c r="A65" s="96" t="s">
        <v>165</v>
      </c>
      <c r="D65" s="69">
        <v>-253000</v>
      </c>
      <c r="E65" s="69"/>
      <c r="F65" s="69">
        <v>1339162</v>
      </c>
      <c r="H65" s="73"/>
    </row>
    <row r="66" spans="1:8" ht="22.5" customHeight="1">
      <c r="A66" s="96" t="s">
        <v>122</v>
      </c>
      <c r="D66" s="69">
        <v>-5488079</v>
      </c>
      <c r="E66" s="69"/>
      <c r="F66" s="69">
        <v>-4292223</v>
      </c>
      <c r="H66" s="73"/>
    </row>
    <row r="67" spans="1:8" ht="22.5" customHeight="1">
      <c r="A67" s="96" t="s">
        <v>147</v>
      </c>
      <c r="D67" s="69">
        <v>-250000</v>
      </c>
      <c r="E67" s="69"/>
      <c r="F67" s="69">
        <v>0</v>
      </c>
      <c r="H67" s="73"/>
    </row>
    <row r="68" spans="1:8" ht="22.5" customHeight="1">
      <c r="A68" s="96" t="s">
        <v>127</v>
      </c>
      <c r="D68" s="69">
        <v>0</v>
      </c>
      <c r="E68" s="69"/>
      <c r="F68" s="69">
        <v>111875000</v>
      </c>
      <c r="H68" s="73"/>
    </row>
    <row r="69" spans="1:8" ht="22.5" customHeight="1">
      <c r="A69" s="96" t="s">
        <v>166</v>
      </c>
      <c r="D69" s="69">
        <v>41926865</v>
      </c>
      <c r="E69" s="69"/>
      <c r="F69" s="69">
        <v>19494763</v>
      </c>
      <c r="H69" s="73"/>
    </row>
    <row r="70" spans="1:8" ht="22.5" customHeight="1">
      <c r="A70" s="96" t="s">
        <v>101</v>
      </c>
      <c r="D70" s="69">
        <v>-12020</v>
      </c>
      <c r="E70" s="69"/>
      <c r="F70" s="69">
        <v>-377494</v>
      </c>
      <c r="H70" s="73"/>
    </row>
    <row r="71" spans="1:8" ht="22.5" customHeight="1">
      <c r="A71" s="96" t="s">
        <v>52</v>
      </c>
      <c r="D71" s="74">
        <v>-13365602</v>
      </c>
      <c r="E71" s="69"/>
      <c r="F71" s="74">
        <v>-6258239</v>
      </c>
      <c r="H71" s="73"/>
    </row>
    <row r="72" spans="1:8" ht="22.5" customHeight="1">
      <c r="A72" s="96" t="s">
        <v>60</v>
      </c>
      <c r="D72" s="69"/>
      <c r="E72" s="97"/>
      <c r="F72" s="69"/>
      <c r="H72" s="73"/>
    </row>
    <row r="73" spans="1:8" ht="22.5" customHeight="1">
      <c r="A73" s="96" t="s">
        <v>38</v>
      </c>
      <c r="D73" s="97">
        <f>SUM(D58:D72)</f>
        <v>547569903</v>
      </c>
      <c r="E73" s="97"/>
      <c r="F73" s="97">
        <f>SUM(F58:F72)</f>
        <v>498215331</v>
      </c>
      <c r="H73" s="73"/>
    </row>
    <row r="74" spans="1:8" ht="22.5" customHeight="1">
      <c r="A74" s="96" t="s">
        <v>45</v>
      </c>
      <c r="D74" s="97"/>
      <c r="E74" s="97"/>
      <c r="F74" s="97"/>
      <c r="H74" s="73"/>
    </row>
    <row r="75" spans="1:8" ht="22.5" customHeight="1">
      <c r="A75" s="96" t="s">
        <v>53</v>
      </c>
      <c r="D75" s="97">
        <v>-31762724</v>
      </c>
      <c r="E75" s="97"/>
      <c r="F75" s="97">
        <v>-11646936</v>
      </c>
      <c r="H75" s="73"/>
    </row>
    <row r="76" spans="1:8" ht="22.5" customHeight="1">
      <c r="A76" s="96" t="s">
        <v>70</v>
      </c>
      <c r="D76" s="97">
        <v>-5800465</v>
      </c>
      <c r="E76" s="97"/>
      <c r="F76" s="97">
        <v>-3415852</v>
      </c>
      <c r="H76" s="73"/>
    </row>
    <row r="77" spans="1:8" ht="22.5" customHeight="1">
      <c r="A77" s="96" t="s">
        <v>39</v>
      </c>
      <c r="D77" s="97">
        <v>-559024</v>
      </c>
      <c r="E77" s="97"/>
      <c r="F77" s="97">
        <v>8113501</v>
      </c>
      <c r="H77" s="73"/>
    </row>
    <row r="78" spans="1:8" ht="22.5" customHeight="1">
      <c r="A78" s="96" t="s">
        <v>57</v>
      </c>
      <c r="D78" s="97">
        <v>-2942438</v>
      </c>
      <c r="E78" s="97"/>
      <c r="F78" s="97">
        <v>-397499</v>
      </c>
      <c r="H78" s="73"/>
    </row>
    <row r="79" spans="1:8" ht="22.5" customHeight="1">
      <c r="A79" s="96" t="s">
        <v>42</v>
      </c>
      <c r="D79" s="97"/>
      <c r="E79" s="97"/>
      <c r="F79" s="97"/>
      <c r="H79" s="73"/>
    </row>
    <row r="80" spans="1:8" ht="22.5" customHeight="1">
      <c r="A80" s="96" t="s">
        <v>54</v>
      </c>
      <c r="D80" s="97">
        <v>39408567</v>
      </c>
      <c r="E80" s="97"/>
      <c r="F80" s="97">
        <v>51027509</v>
      </c>
      <c r="H80" s="73"/>
    </row>
    <row r="81" spans="1:8" ht="22.5" customHeight="1">
      <c r="A81" s="96" t="s">
        <v>40</v>
      </c>
      <c r="D81" s="97">
        <v>4097654</v>
      </c>
      <c r="E81" s="97"/>
      <c r="F81" s="97">
        <v>-218479</v>
      </c>
      <c r="H81" s="73"/>
    </row>
    <row r="82" spans="1:8" ht="22.5" customHeight="1">
      <c r="A82" s="96" t="s">
        <v>102</v>
      </c>
      <c r="D82" s="97">
        <v>105440</v>
      </c>
      <c r="E82" s="97"/>
      <c r="F82" s="97">
        <v>75100</v>
      </c>
      <c r="H82" s="73"/>
    </row>
    <row r="83" spans="1:8" ht="22.5" customHeight="1">
      <c r="A83" s="96" t="s">
        <v>81</v>
      </c>
      <c r="D83" s="97">
        <v>-8563109</v>
      </c>
      <c r="E83" s="97"/>
      <c r="F83" s="97">
        <v>-4567223</v>
      </c>
      <c r="H83" s="73"/>
    </row>
    <row r="84" spans="1:8" ht="22.5" customHeight="1">
      <c r="A84" s="96" t="s">
        <v>61</v>
      </c>
      <c r="D84" s="99">
        <f>SUM(D73:D83)</f>
        <v>541553804</v>
      </c>
      <c r="E84" s="69"/>
      <c r="F84" s="99">
        <f>SUM(F73:F83)</f>
        <v>537185452</v>
      </c>
      <c r="H84" s="73"/>
    </row>
    <row r="85" spans="1:8" ht="22.5" customHeight="1">
      <c r="A85" s="96" t="s">
        <v>72</v>
      </c>
      <c r="D85" s="69">
        <v>-51518128</v>
      </c>
      <c r="E85" s="69"/>
      <c r="F85" s="69">
        <v>-57602051</v>
      </c>
      <c r="H85" s="73"/>
    </row>
    <row r="86" spans="1:8" ht="22.5" customHeight="1">
      <c r="A86" s="95" t="s">
        <v>103</v>
      </c>
      <c r="D86" s="100">
        <f>SUM(D84:D85)</f>
        <v>490035676</v>
      </c>
      <c r="E86" s="69"/>
      <c r="F86" s="109">
        <f>SUM(F84:F85)</f>
        <v>479583401</v>
      </c>
      <c r="H86" s="73"/>
    </row>
    <row r="87" spans="1:8" ht="22.5" customHeight="1">
      <c r="A87" s="96"/>
      <c r="B87" s="1"/>
      <c r="C87" s="1"/>
      <c r="D87" s="101"/>
      <c r="E87" s="101"/>
      <c r="F87" s="98"/>
      <c r="H87" s="73"/>
    </row>
    <row r="88" spans="1:8" ht="22.5" customHeight="1">
      <c r="A88" s="1" t="s">
        <v>6</v>
      </c>
      <c r="D88" s="102"/>
      <c r="E88" s="102"/>
      <c r="F88" s="47"/>
      <c r="H88" s="73"/>
    </row>
    <row r="89" spans="1:8" ht="22.5" customHeight="1">
      <c r="A89" s="2" t="s">
        <v>123</v>
      </c>
      <c r="B89" s="3"/>
      <c r="C89" s="3"/>
      <c r="D89" s="102"/>
      <c r="E89" s="102"/>
      <c r="F89" s="47"/>
      <c r="H89" s="73"/>
    </row>
    <row r="90" spans="1:8" ht="22.5" customHeight="1">
      <c r="A90" s="2" t="s">
        <v>17</v>
      </c>
      <c r="B90" s="3"/>
      <c r="C90" s="3"/>
      <c r="D90" s="102"/>
      <c r="E90" s="102"/>
      <c r="F90" s="47"/>
      <c r="H90" s="73"/>
    </row>
    <row r="91" spans="1:8" ht="22.5" customHeight="1">
      <c r="A91" s="56" t="s">
        <v>139</v>
      </c>
      <c r="B91" s="24"/>
      <c r="C91" s="4"/>
      <c r="D91" s="102"/>
      <c r="E91" s="102"/>
      <c r="F91" s="47"/>
      <c r="H91" s="73"/>
    </row>
    <row r="92" spans="1:8" ht="22.5" customHeight="1">
      <c r="A92" s="57"/>
      <c r="B92" s="6"/>
      <c r="D92" s="46"/>
      <c r="E92" s="46"/>
      <c r="F92" s="47" t="s">
        <v>62</v>
      </c>
    </row>
    <row r="93" spans="1:8" ht="22.5" customHeight="1">
      <c r="A93" s="94"/>
      <c r="B93" s="25"/>
      <c r="C93" s="7"/>
      <c r="D93" s="59">
        <v>2562</v>
      </c>
      <c r="E93" s="59"/>
      <c r="F93" s="59">
        <v>2561</v>
      </c>
      <c r="H93" s="73"/>
    </row>
    <row r="94" spans="1:8" ht="22.5" customHeight="1">
      <c r="A94" s="95" t="s">
        <v>24</v>
      </c>
      <c r="D94" s="102"/>
      <c r="E94" s="102"/>
      <c r="F94" s="47"/>
      <c r="H94" s="73"/>
    </row>
    <row r="95" spans="1:8" ht="22.5" customHeight="1">
      <c r="A95" s="96" t="s">
        <v>148</v>
      </c>
      <c r="D95" s="97">
        <v>-943100</v>
      </c>
      <c r="E95" s="102"/>
      <c r="F95" s="97">
        <v>0</v>
      </c>
      <c r="H95" s="73"/>
    </row>
    <row r="96" spans="1:8" ht="22.5" customHeight="1">
      <c r="A96" s="96" t="s">
        <v>130</v>
      </c>
      <c r="D96" s="97">
        <v>851794578</v>
      </c>
      <c r="E96" s="97"/>
      <c r="F96" s="97">
        <v>-1179936637</v>
      </c>
      <c r="H96" s="73"/>
    </row>
    <row r="97" spans="1:8" ht="22.5" customHeight="1">
      <c r="A97" s="96" t="s">
        <v>149</v>
      </c>
      <c r="D97" s="97">
        <v>1625000</v>
      </c>
      <c r="E97" s="97"/>
      <c r="F97" s="97">
        <v>0</v>
      </c>
      <c r="H97" s="73"/>
    </row>
    <row r="98" spans="1:8" ht="22.5" customHeight="1">
      <c r="A98" s="96" t="s">
        <v>104</v>
      </c>
      <c r="D98" s="97">
        <v>12020</v>
      </c>
      <c r="E98" s="97"/>
      <c r="F98" s="97">
        <v>377494</v>
      </c>
      <c r="H98" s="73"/>
    </row>
    <row r="99" spans="1:8" ht="22.5" customHeight="1">
      <c r="A99" s="96" t="s">
        <v>56</v>
      </c>
      <c r="D99" s="97">
        <v>-640607553</v>
      </c>
      <c r="E99" s="97"/>
      <c r="F99" s="97">
        <v>-412039409</v>
      </c>
      <c r="H99" s="73"/>
    </row>
    <row r="100" spans="1:8" ht="22.5" customHeight="1">
      <c r="A100" s="96" t="s">
        <v>105</v>
      </c>
      <c r="D100" s="97">
        <v>-96861447</v>
      </c>
      <c r="E100" s="97"/>
      <c r="F100" s="97">
        <v>-357787055</v>
      </c>
      <c r="H100" s="73"/>
    </row>
    <row r="101" spans="1:8" ht="22.5" customHeight="1">
      <c r="A101" s="96" t="s">
        <v>160</v>
      </c>
      <c r="D101" s="97">
        <v>-90224065</v>
      </c>
      <c r="E101" s="97"/>
      <c r="F101" s="97">
        <v>-41872971</v>
      </c>
      <c r="H101" s="73"/>
    </row>
    <row r="102" spans="1:8" ht="22.5" customHeight="1">
      <c r="A102" s="96" t="s">
        <v>82</v>
      </c>
      <c r="D102" s="97">
        <v>-9259945</v>
      </c>
      <c r="E102" s="97"/>
      <c r="F102" s="97">
        <v>-4227176</v>
      </c>
      <c r="H102" s="73"/>
    </row>
    <row r="103" spans="1:8" ht="22.5" customHeight="1">
      <c r="A103" s="96" t="s">
        <v>106</v>
      </c>
      <c r="D103" s="97">
        <v>-1656360</v>
      </c>
      <c r="E103" s="97"/>
      <c r="F103" s="97">
        <v>-234458</v>
      </c>
      <c r="H103" s="73"/>
    </row>
    <row r="104" spans="1:8" ht="22.5" customHeight="1">
      <c r="A104" s="96" t="s">
        <v>161</v>
      </c>
      <c r="D104" s="97">
        <v>1419380</v>
      </c>
      <c r="E104" s="97"/>
      <c r="F104" s="97">
        <v>954000</v>
      </c>
      <c r="H104" s="73"/>
    </row>
    <row r="105" spans="1:8" ht="22.5" customHeight="1">
      <c r="A105" s="96" t="s">
        <v>107</v>
      </c>
      <c r="D105" s="97">
        <v>14495400</v>
      </c>
      <c r="E105" s="69"/>
      <c r="F105" s="97">
        <v>6639556</v>
      </c>
      <c r="H105" s="73"/>
    </row>
    <row r="106" spans="1:8" ht="22.5" customHeight="1">
      <c r="A106" s="95" t="s">
        <v>154</v>
      </c>
      <c r="D106" s="100">
        <f>SUM(D95:D105)</f>
        <v>29793908</v>
      </c>
      <c r="E106" s="97"/>
      <c r="F106" s="100">
        <f>SUM(F95:F105)</f>
        <v>-1988126656</v>
      </c>
      <c r="H106" s="73"/>
    </row>
    <row r="107" spans="1:8" ht="22.5" customHeight="1">
      <c r="A107" s="95" t="s">
        <v>25</v>
      </c>
      <c r="D107" s="97"/>
      <c r="E107" s="97"/>
      <c r="F107" s="97"/>
      <c r="H107" s="73"/>
    </row>
    <row r="108" spans="1:8" ht="22.5" customHeight="1">
      <c r="A108" s="96" t="s">
        <v>126</v>
      </c>
      <c r="D108" s="69">
        <v>0</v>
      </c>
      <c r="E108" s="69"/>
      <c r="F108" s="69">
        <v>2049205000</v>
      </c>
      <c r="H108" s="73"/>
    </row>
    <row r="109" spans="1:8" ht="22.5" customHeight="1">
      <c r="A109" s="96" t="s">
        <v>131</v>
      </c>
      <c r="D109" s="69">
        <v>0</v>
      </c>
      <c r="E109" s="69"/>
      <c r="F109" s="69">
        <v>-63461775</v>
      </c>
      <c r="H109" s="73"/>
    </row>
    <row r="110" spans="1:8" ht="22.5" customHeight="1">
      <c r="A110" s="96" t="s">
        <v>108</v>
      </c>
      <c r="D110" s="69">
        <v>-111553839</v>
      </c>
      <c r="E110" s="69"/>
      <c r="F110" s="69">
        <v>-491507190</v>
      </c>
      <c r="H110" s="73"/>
    </row>
    <row r="111" spans="1:8" ht="22.5" customHeight="1">
      <c r="A111" s="95" t="s">
        <v>162</v>
      </c>
      <c r="D111" s="109">
        <f>SUM(D108:D110)</f>
        <v>-111553839</v>
      </c>
      <c r="E111" s="97"/>
      <c r="F111" s="109">
        <f>SUM(F108:F110)</f>
        <v>1494236035</v>
      </c>
      <c r="H111" s="73"/>
    </row>
    <row r="112" spans="1:8" ht="22.5" customHeight="1">
      <c r="A112" s="95" t="s">
        <v>132</v>
      </c>
      <c r="D112" s="69">
        <f>SUM(D86,D106,D111)</f>
        <v>408275745</v>
      </c>
      <c r="E112" s="69"/>
      <c r="F112" s="105">
        <f>SUM(F86,F106,F111)</f>
        <v>-14307220</v>
      </c>
      <c r="H112" s="73"/>
    </row>
    <row r="113" spans="1:8" ht="22.5" customHeight="1">
      <c r="A113" s="96" t="s">
        <v>65</v>
      </c>
      <c r="D113" s="74">
        <f>BS!F8</f>
        <v>223497436</v>
      </c>
      <c r="E113" s="97"/>
      <c r="F113" s="108">
        <v>237804656</v>
      </c>
      <c r="H113" s="73"/>
    </row>
    <row r="114" spans="1:8" ht="22.5" customHeight="1" thickBot="1">
      <c r="A114" s="95" t="s">
        <v>66</v>
      </c>
      <c r="B114" s="11"/>
      <c r="D114" s="103">
        <f>SUM(D112:D113)</f>
        <v>631773181</v>
      </c>
      <c r="E114" s="97"/>
      <c r="F114" s="110">
        <f>SUM(F112:F113)</f>
        <v>223497436</v>
      </c>
      <c r="H114" s="73"/>
    </row>
    <row r="115" spans="1:8" ht="22.5" customHeight="1" thickTop="1">
      <c r="A115" s="96"/>
      <c r="B115" s="11"/>
      <c r="D115" s="105">
        <f>D114-BS!D8</f>
        <v>0</v>
      </c>
      <c r="E115" s="33"/>
      <c r="F115" s="105">
        <f>F114-BS!F8</f>
        <v>0</v>
      </c>
      <c r="H115" s="73"/>
    </row>
    <row r="116" spans="1:8" ht="22.5" customHeight="1">
      <c r="A116" s="104" t="s">
        <v>67</v>
      </c>
      <c r="B116" s="11"/>
      <c r="D116" s="105"/>
      <c r="E116" s="33"/>
      <c r="F116" s="105"/>
      <c r="H116" s="73"/>
    </row>
    <row r="117" spans="1:8" ht="22.5" customHeight="1">
      <c r="A117" s="8" t="s">
        <v>68</v>
      </c>
      <c r="B117" s="11"/>
      <c r="D117" s="105"/>
      <c r="E117" s="33"/>
      <c r="F117" s="105"/>
      <c r="H117" s="73"/>
    </row>
    <row r="118" spans="1:8" ht="22.5" customHeight="1">
      <c r="A118" s="8" t="s">
        <v>163</v>
      </c>
      <c r="B118" s="11"/>
      <c r="D118" s="105">
        <v>111387397</v>
      </c>
      <c r="E118" s="33"/>
      <c r="F118" s="105">
        <v>96861447</v>
      </c>
      <c r="H118" s="73"/>
    </row>
    <row r="119" spans="1:8" ht="22.5" customHeight="1">
      <c r="A119" s="8" t="s">
        <v>109</v>
      </c>
      <c r="B119" s="11"/>
      <c r="D119" s="105">
        <v>815340</v>
      </c>
      <c r="E119" s="33"/>
      <c r="F119" s="105">
        <v>1656360</v>
      </c>
      <c r="H119" s="73"/>
    </row>
    <row r="120" spans="1:8" ht="22.5" customHeight="1">
      <c r="A120" s="8" t="s">
        <v>128</v>
      </c>
      <c r="B120" s="11"/>
      <c r="D120" s="105">
        <v>0</v>
      </c>
      <c r="E120" s="33"/>
      <c r="F120" s="105">
        <v>57413</v>
      </c>
      <c r="H120" s="73"/>
    </row>
    <row r="121" spans="1:8" ht="22.5" customHeight="1">
      <c r="A121" s="8" t="s">
        <v>150</v>
      </c>
      <c r="B121" s="11"/>
      <c r="D121" s="5"/>
      <c r="E121" s="5"/>
      <c r="F121" s="5"/>
      <c r="H121" s="73"/>
    </row>
    <row r="122" spans="1:8" ht="22.5" customHeight="1">
      <c r="A122" s="8" t="s">
        <v>151</v>
      </c>
      <c r="B122" s="11"/>
      <c r="D122" s="105">
        <v>123595036</v>
      </c>
      <c r="E122" s="33"/>
      <c r="F122" s="105">
        <v>57361499</v>
      </c>
      <c r="H122" s="73"/>
    </row>
    <row r="123" spans="1:8" ht="22.5" customHeight="1">
      <c r="A123" s="8" t="s">
        <v>115</v>
      </c>
      <c r="B123" s="11"/>
      <c r="D123" s="105">
        <v>940011</v>
      </c>
      <c r="E123" s="33"/>
      <c r="F123" s="105">
        <v>13577760</v>
      </c>
      <c r="H123" s="73"/>
    </row>
    <row r="124" spans="1:8" ht="22.5" customHeight="1">
      <c r="A124" s="8"/>
      <c r="B124" s="11"/>
      <c r="D124" s="105"/>
      <c r="E124" s="33"/>
      <c r="F124" s="105"/>
      <c r="H124" s="73"/>
    </row>
    <row r="125" spans="1:8" ht="22.5" customHeight="1">
      <c r="A125" s="1" t="s">
        <v>6</v>
      </c>
    </row>
  </sheetData>
  <printOptions horizontalCentered="1"/>
  <pageMargins left="0.98425196850393704" right="0.39370078740157483" top="0.78740157480314965" bottom="0.19685039370078741" header="0.31496062992125984" footer="0.31496062992125984"/>
  <pageSetup paperSize="9" scale="95" orientation="portrait" r:id="rId1"/>
  <rowBreaks count="3" manualBreakCount="3">
    <brk id="23" max="5" man="1"/>
    <brk id="51" max="5" man="1"/>
    <brk id="8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showGridLines="0" tabSelected="1" view="pageBreakPreview" topLeftCell="A4" zoomScale="90" zoomScaleNormal="100" zoomScaleSheetLayoutView="90" workbookViewId="0"/>
  </sheetViews>
  <sheetFormatPr defaultColWidth="9.125" defaultRowHeight="22.5" customHeight="1"/>
  <cols>
    <col min="1" max="1" width="12.875" style="114" customWidth="1"/>
    <col min="2" max="2" width="9.875" style="114" customWidth="1"/>
    <col min="3" max="3" width="6.75" style="114" customWidth="1"/>
    <col min="4" max="4" width="1.75" style="5" customWidth="1"/>
    <col min="5" max="5" width="8.625" style="5" customWidth="1"/>
    <col min="6" max="6" width="3.625" style="124" customWidth="1"/>
    <col min="7" max="7" width="19.25" style="114" customWidth="1"/>
    <col min="8" max="8" width="1.75" style="114" customWidth="1"/>
    <col min="9" max="9" width="19.25" style="114" customWidth="1"/>
    <col min="10" max="10" width="1.75" style="114" customWidth="1"/>
    <col min="11" max="11" width="19.25" style="114" customWidth="1"/>
    <col min="12" max="12" width="1.75" style="114" customWidth="1"/>
    <col min="13" max="13" width="19.25" style="114" customWidth="1"/>
    <col min="14" max="14" width="1.75" style="114" customWidth="1"/>
    <col min="15" max="15" width="19.25" style="114" customWidth="1"/>
    <col min="16" max="16" width="1.75" style="114" customWidth="1"/>
    <col min="17" max="17" width="19.25" style="114" customWidth="1"/>
    <col min="18" max="18" width="0.25" style="114" hidden="1" customWidth="1"/>
    <col min="19" max="20" width="9.125" style="114"/>
    <col min="21" max="22" width="11" style="114" bestFit="1" customWidth="1"/>
    <col min="23" max="16384" width="9.125" style="114"/>
  </cols>
  <sheetData>
    <row r="1" spans="1:17" ht="22.5" customHeight="1">
      <c r="A1" s="2" t="s">
        <v>123</v>
      </c>
      <c r="B1" s="112"/>
      <c r="C1" s="112"/>
      <c r="D1" s="3"/>
      <c r="E1" s="3"/>
      <c r="F1" s="113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22.5" customHeight="1">
      <c r="A2" s="112" t="s">
        <v>18</v>
      </c>
      <c r="B2" s="112"/>
      <c r="C2" s="112"/>
      <c r="D2" s="3"/>
      <c r="E2" s="3"/>
      <c r="F2" s="113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22.5" customHeight="1">
      <c r="A3" s="115" t="s">
        <v>139</v>
      </c>
      <c r="B3" s="112"/>
      <c r="C3" s="112"/>
      <c r="D3" s="116"/>
      <c r="E3" s="116"/>
      <c r="F3" s="113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22.5" customHeight="1">
      <c r="B4" s="117"/>
      <c r="C4" s="117"/>
      <c r="E4" s="6"/>
      <c r="F4" s="118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9" t="s">
        <v>62</v>
      </c>
    </row>
    <row r="5" spans="1:17" ht="22.5" customHeight="1">
      <c r="B5" s="117"/>
      <c r="C5" s="117"/>
      <c r="E5" s="6"/>
      <c r="F5" s="118"/>
      <c r="G5" s="117"/>
      <c r="H5" s="117"/>
      <c r="I5" s="117"/>
      <c r="J5" s="117"/>
      <c r="K5" s="117"/>
      <c r="L5" s="117"/>
      <c r="M5" s="117"/>
      <c r="N5" s="117"/>
      <c r="O5" s="120" t="s">
        <v>96</v>
      </c>
      <c r="P5" s="117"/>
      <c r="Q5" s="119"/>
    </row>
    <row r="6" spans="1:17" ht="22.5" customHeight="1">
      <c r="B6" s="117"/>
      <c r="C6" s="117"/>
      <c r="E6" s="6"/>
      <c r="F6" s="118"/>
      <c r="G6" s="117"/>
      <c r="H6" s="117"/>
      <c r="I6" s="117"/>
      <c r="J6" s="117"/>
      <c r="K6" s="117"/>
      <c r="L6" s="117"/>
      <c r="M6" s="117"/>
      <c r="N6" s="117"/>
      <c r="O6" s="121" t="s">
        <v>97</v>
      </c>
      <c r="P6" s="117"/>
      <c r="Q6" s="119"/>
    </row>
    <row r="7" spans="1:17" ht="22.5" customHeight="1">
      <c r="B7" s="117"/>
      <c r="C7" s="117"/>
      <c r="E7" s="6"/>
      <c r="F7" s="118"/>
      <c r="G7" s="117"/>
      <c r="H7" s="117"/>
      <c r="I7" s="117"/>
      <c r="J7" s="117"/>
      <c r="K7" s="117"/>
      <c r="L7" s="117"/>
      <c r="M7" s="117"/>
      <c r="N7" s="117"/>
      <c r="O7" s="122" t="s">
        <v>73</v>
      </c>
      <c r="P7" s="117"/>
      <c r="Q7" s="119"/>
    </row>
    <row r="8" spans="1:17" ht="22.5" customHeight="1">
      <c r="B8" s="117"/>
      <c r="C8" s="117"/>
      <c r="E8" s="6"/>
      <c r="F8" s="118"/>
      <c r="G8" s="117"/>
      <c r="H8" s="117"/>
      <c r="I8" s="117"/>
      <c r="J8" s="117"/>
      <c r="K8" s="141" t="s">
        <v>19</v>
      </c>
      <c r="L8" s="141"/>
      <c r="M8" s="141"/>
      <c r="N8" s="117"/>
      <c r="O8" s="120" t="s">
        <v>157</v>
      </c>
      <c r="P8" s="117"/>
      <c r="Q8" s="119"/>
    </row>
    <row r="9" spans="1:17" s="123" customFormat="1" ht="22.5" customHeight="1">
      <c r="D9" s="32"/>
      <c r="E9" s="27"/>
      <c r="G9" s="123" t="s">
        <v>31</v>
      </c>
      <c r="H9" s="124"/>
      <c r="J9" s="124"/>
      <c r="K9" s="123" t="s">
        <v>20</v>
      </c>
      <c r="L9" s="124"/>
      <c r="M9" s="124"/>
      <c r="O9" s="120" t="s">
        <v>158</v>
      </c>
      <c r="Q9" s="123" t="s">
        <v>22</v>
      </c>
    </row>
    <row r="10" spans="1:17" s="125" customFormat="1" ht="22.5" customHeight="1">
      <c r="D10" s="6"/>
      <c r="E10" s="123"/>
      <c r="F10" s="123"/>
      <c r="G10" s="126" t="s">
        <v>114</v>
      </c>
      <c r="I10" s="126" t="s">
        <v>92</v>
      </c>
      <c r="K10" s="127" t="s">
        <v>87</v>
      </c>
      <c r="M10" s="126" t="s">
        <v>21</v>
      </c>
      <c r="O10" s="121" t="s">
        <v>98</v>
      </c>
      <c r="Q10" s="126" t="s">
        <v>12</v>
      </c>
    </row>
    <row r="11" spans="1:17" ht="22.5" customHeight="1">
      <c r="A11" s="128" t="s">
        <v>135</v>
      </c>
      <c r="D11" s="11"/>
      <c r="E11" s="15"/>
      <c r="F11" s="123"/>
      <c r="G11" s="129">
        <v>600000000</v>
      </c>
      <c r="H11" s="129"/>
      <c r="I11" s="129">
        <v>10349000</v>
      </c>
      <c r="J11" s="129"/>
      <c r="K11" s="129">
        <v>60000000</v>
      </c>
      <c r="L11" s="129"/>
      <c r="M11" s="129">
        <v>1422822819</v>
      </c>
      <c r="N11" s="129"/>
      <c r="O11" s="129">
        <v>1856488</v>
      </c>
      <c r="P11" s="129"/>
      <c r="Q11" s="130">
        <f>SUM(G11:O11)</f>
        <v>2095028307</v>
      </c>
    </row>
    <row r="12" spans="1:17" ht="22.5" customHeight="1">
      <c r="A12" s="131" t="s">
        <v>99</v>
      </c>
      <c r="D12" s="42"/>
      <c r="E12" s="50"/>
      <c r="F12" s="123"/>
      <c r="G12" s="132">
        <v>0</v>
      </c>
      <c r="H12" s="133"/>
      <c r="I12" s="132">
        <v>0</v>
      </c>
      <c r="J12" s="133"/>
      <c r="K12" s="132">
        <v>0</v>
      </c>
      <c r="L12" s="133"/>
      <c r="M12" s="132">
        <f>'PL&amp;CF'!F21</f>
        <v>157225594</v>
      </c>
      <c r="N12" s="134"/>
      <c r="O12" s="132">
        <v>0</v>
      </c>
      <c r="P12" s="134"/>
      <c r="Q12" s="135">
        <f>SUM(G12:O12)</f>
        <v>157225594</v>
      </c>
    </row>
    <row r="13" spans="1:17" ht="22.5" customHeight="1">
      <c r="A13" s="131" t="s">
        <v>119</v>
      </c>
      <c r="D13" s="42"/>
      <c r="E13" s="50"/>
      <c r="F13" s="123"/>
      <c r="G13" s="136">
        <v>0</v>
      </c>
      <c r="H13" s="129"/>
      <c r="I13" s="136">
        <v>0</v>
      </c>
      <c r="J13" s="129"/>
      <c r="K13" s="136">
        <v>0</v>
      </c>
      <c r="L13" s="129"/>
      <c r="M13" s="136">
        <f>'PL&amp;CF'!F40</f>
        <v>15838019</v>
      </c>
      <c r="N13" s="129"/>
      <c r="O13" s="136">
        <f>'PL&amp;CF'!F34</f>
        <v>-1060666</v>
      </c>
      <c r="P13" s="129"/>
      <c r="Q13" s="136">
        <f>SUM(G13:O13)</f>
        <v>14777353</v>
      </c>
    </row>
    <row r="14" spans="1:17" ht="22.5" customHeight="1">
      <c r="A14" s="131" t="s">
        <v>64</v>
      </c>
      <c r="D14" s="42"/>
      <c r="E14" s="50"/>
      <c r="F14" s="123"/>
      <c r="G14" s="133">
        <f>SUM(G12:G13)</f>
        <v>0</v>
      </c>
      <c r="H14" s="133"/>
      <c r="I14" s="133">
        <f>SUM(I12:I13)</f>
        <v>0</v>
      </c>
      <c r="J14" s="133"/>
      <c r="K14" s="133">
        <f>SUM(K12:K13)</f>
        <v>0</v>
      </c>
      <c r="L14" s="133"/>
      <c r="M14" s="133">
        <f>SUM(M12:M13)</f>
        <v>173063613</v>
      </c>
      <c r="N14" s="134"/>
      <c r="O14" s="133">
        <f>SUM(O12:O13)</f>
        <v>-1060666</v>
      </c>
      <c r="P14" s="134"/>
      <c r="Q14" s="133">
        <f>SUM(Q12:Q13)</f>
        <v>172002947</v>
      </c>
    </row>
    <row r="15" spans="1:17" ht="22.5" customHeight="1">
      <c r="A15" s="8" t="s">
        <v>143</v>
      </c>
      <c r="D15" s="43"/>
      <c r="E15" s="15"/>
      <c r="F15" s="123"/>
      <c r="G15" s="133">
        <v>186300000</v>
      </c>
      <c r="H15" s="133"/>
      <c r="I15" s="133">
        <v>1924010580</v>
      </c>
      <c r="J15" s="133"/>
      <c r="K15" s="133">
        <v>0</v>
      </c>
      <c r="L15" s="133"/>
      <c r="M15" s="133">
        <v>0</v>
      </c>
      <c r="N15" s="134"/>
      <c r="O15" s="133">
        <v>0</v>
      </c>
      <c r="P15" s="134"/>
      <c r="Q15" s="133">
        <f>SUM(G15:O15)</f>
        <v>2110310580</v>
      </c>
    </row>
    <row r="16" spans="1:17" ht="22.5" customHeight="1">
      <c r="A16" s="131" t="s">
        <v>145</v>
      </c>
      <c r="D16" s="42"/>
      <c r="E16" s="50"/>
      <c r="F16" s="123"/>
      <c r="G16" s="133">
        <v>0</v>
      </c>
      <c r="H16" s="133"/>
      <c r="I16" s="133">
        <v>0</v>
      </c>
      <c r="J16" s="133"/>
      <c r="K16" s="133">
        <v>0</v>
      </c>
      <c r="L16" s="133"/>
      <c r="M16" s="133">
        <v>-504000000</v>
      </c>
      <c r="N16" s="134"/>
      <c r="O16" s="133">
        <v>0</v>
      </c>
      <c r="P16" s="134"/>
      <c r="Q16" s="130">
        <f>SUM(G16:O16)</f>
        <v>-504000000</v>
      </c>
    </row>
    <row r="17" spans="1:17" ht="22.5" customHeight="1">
      <c r="A17" s="131" t="s">
        <v>144</v>
      </c>
      <c r="D17" s="43"/>
      <c r="E17" s="15"/>
      <c r="F17" s="123"/>
      <c r="G17" s="133">
        <v>0</v>
      </c>
      <c r="H17" s="133"/>
      <c r="I17" s="133">
        <v>0</v>
      </c>
      <c r="J17" s="133"/>
      <c r="K17" s="133">
        <v>7861280</v>
      </c>
      <c r="L17" s="133"/>
      <c r="M17" s="133">
        <f>-K17</f>
        <v>-7861280</v>
      </c>
      <c r="N17" s="134"/>
      <c r="O17" s="133">
        <v>0</v>
      </c>
      <c r="P17" s="134"/>
      <c r="Q17" s="137">
        <f>SUM(G17:O17)</f>
        <v>0</v>
      </c>
    </row>
    <row r="18" spans="1:17" ht="22.5" customHeight="1" thickBot="1">
      <c r="A18" s="128" t="s">
        <v>142</v>
      </c>
      <c r="D18" s="36"/>
      <c r="E18" s="50"/>
      <c r="F18" s="123"/>
      <c r="G18" s="138">
        <f>SUM(G11,G14:G17)</f>
        <v>786300000</v>
      </c>
      <c r="H18" s="130"/>
      <c r="I18" s="138">
        <f>SUM(I11,I14:I17)</f>
        <v>1934359580</v>
      </c>
      <c r="J18" s="130"/>
      <c r="K18" s="138">
        <f>SUM(K11,K14:K17)</f>
        <v>67861280</v>
      </c>
      <c r="L18" s="130"/>
      <c r="M18" s="138">
        <f>SUM(M11,M14:M17)</f>
        <v>1084025152</v>
      </c>
      <c r="N18" s="129"/>
      <c r="O18" s="138">
        <f>SUM(O11,O14:O17)</f>
        <v>795822</v>
      </c>
      <c r="P18" s="129"/>
      <c r="Q18" s="138">
        <f>SUM(Q11,Q14:Q17)</f>
        <v>3873341834</v>
      </c>
    </row>
    <row r="19" spans="1:17" ht="16.5" customHeight="1" thickTop="1">
      <c r="A19" s="131"/>
      <c r="D19" s="43"/>
      <c r="E19" s="15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</row>
    <row r="20" spans="1:17" ht="22.5" customHeight="1">
      <c r="A20" s="128" t="s">
        <v>140</v>
      </c>
      <c r="D20" s="43"/>
      <c r="E20" s="15"/>
      <c r="F20" s="123"/>
      <c r="G20" s="129">
        <v>786300000</v>
      </c>
      <c r="H20" s="129"/>
      <c r="I20" s="129">
        <v>1934359580</v>
      </c>
      <c r="J20" s="129"/>
      <c r="K20" s="129">
        <v>67861280</v>
      </c>
      <c r="L20" s="129"/>
      <c r="M20" s="129">
        <v>1084025152</v>
      </c>
      <c r="N20" s="129"/>
      <c r="O20" s="129">
        <v>795822</v>
      </c>
      <c r="P20" s="129"/>
      <c r="Q20" s="130">
        <f>SUM(G20:O20)</f>
        <v>3873341834</v>
      </c>
    </row>
    <row r="21" spans="1:17" ht="22.5" customHeight="1">
      <c r="A21" s="131" t="s">
        <v>99</v>
      </c>
      <c r="D21" s="43"/>
      <c r="E21" s="15"/>
      <c r="F21" s="123"/>
      <c r="G21" s="132">
        <v>0</v>
      </c>
      <c r="H21" s="133"/>
      <c r="I21" s="132">
        <v>0</v>
      </c>
      <c r="J21" s="133"/>
      <c r="K21" s="132">
        <v>0</v>
      </c>
      <c r="L21" s="133"/>
      <c r="M21" s="132">
        <f>'PL&amp;CF'!D21</f>
        <v>284457249</v>
      </c>
      <c r="N21" s="134"/>
      <c r="O21" s="132">
        <v>0</v>
      </c>
      <c r="P21" s="134"/>
      <c r="Q21" s="135">
        <f>SUM(G21:O21)</f>
        <v>284457249</v>
      </c>
    </row>
    <row r="22" spans="1:17" ht="22.5" customHeight="1">
      <c r="A22" s="131" t="s">
        <v>83</v>
      </c>
      <c r="D22" s="43"/>
      <c r="E22" s="15"/>
      <c r="F22" s="123"/>
      <c r="G22" s="136">
        <v>0</v>
      </c>
      <c r="H22" s="129"/>
      <c r="I22" s="136">
        <v>0</v>
      </c>
      <c r="J22" s="129"/>
      <c r="K22" s="136">
        <v>0</v>
      </c>
      <c r="L22" s="129"/>
      <c r="M22" s="136">
        <f>'PL&amp;CF'!D40</f>
        <v>-15903714</v>
      </c>
      <c r="N22" s="129"/>
      <c r="O22" s="136">
        <f>'PL&amp;CF'!D34</f>
        <v>7136027</v>
      </c>
      <c r="P22" s="129"/>
      <c r="Q22" s="136">
        <f>SUM(G22:O22)</f>
        <v>-8767687</v>
      </c>
    </row>
    <row r="23" spans="1:17" ht="22.5" customHeight="1">
      <c r="A23" s="131" t="s">
        <v>63</v>
      </c>
      <c r="D23" s="43"/>
      <c r="E23" s="15"/>
      <c r="F23" s="123"/>
      <c r="G23" s="133">
        <f>SUM(G21:G22)</f>
        <v>0</v>
      </c>
      <c r="H23" s="133"/>
      <c r="I23" s="133">
        <f>SUM(I21:I22)</f>
        <v>0</v>
      </c>
      <c r="J23" s="133"/>
      <c r="K23" s="133">
        <f>SUM(K21:K22)</f>
        <v>0</v>
      </c>
      <c r="L23" s="133"/>
      <c r="M23" s="133">
        <f>SUM(M21:M22)</f>
        <v>268553535</v>
      </c>
      <c r="N23" s="134"/>
      <c r="O23" s="133">
        <f>SUM(O21:O22)</f>
        <v>7136027</v>
      </c>
      <c r="P23" s="134"/>
      <c r="Q23" s="133">
        <f>SUM(Q21:Q22)</f>
        <v>275689562</v>
      </c>
    </row>
    <row r="24" spans="1:17" ht="22.5" customHeight="1">
      <c r="A24" s="131" t="s">
        <v>145</v>
      </c>
      <c r="D24" s="43"/>
      <c r="E24" s="15"/>
      <c r="F24" s="123"/>
      <c r="G24" s="133">
        <v>0</v>
      </c>
      <c r="H24" s="133"/>
      <c r="I24" s="133">
        <v>0</v>
      </c>
      <c r="J24" s="133"/>
      <c r="K24" s="133">
        <v>0</v>
      </c>
      <c r="L24" s="133"/>
      <c r="M24" s="133">
        <v>-110080950</v>
      </c>
      <c r="N24" s="134"/>
      <c r="O24" s="133">
        <v>0</v>
      </c>
      <c r="P24" s="134"/>
      <c r="Q24" s="130">
        <f>SUM(G24:O24)</f>
        <v>-110080950</v>
      </c>
    </row>
    <row r="25" spans="1:17" ht="22.5" customHeight="1">
      <c r="A25" s="131" t="s">
        <v>144</v>
      </c>
      <c r="D25" s="43"/>
      <c r="E25" s="15"/>
      <c r="F25" s="123"/>
      <c r="G25" s="133">
        <v>0</v>
      </c>
      <c r="H25" s="133"/>
      <c r="I25" s="133">
        <v>0</v>
      </c>
      <c r="J25" s="133"/>
      <c r="K25" s="133">
        <v>12138720</v>
      </c>
      <c r="L25" s="133"/>
      <c r="M25" s="133">
        <f>-K25</f>
        <v>-12138720</v>
      </c>
      <c r="N25" s="134"/>
      <c r="O25" s="133">
        <v>0</v>
      </c>
      <c r="P25" s="134"/>
      <c r="Q25" s="137">
        <f>SUM(G25:O25)</f>
        <v>0</v>
      </c>
    </row>
    <row r="26" spans="1:17" ht="22.5" customHeight="1" thickBot="1">
      <c r="A26" s="128" t="s">
        <v>141</v>
      </c>
      <c r="D26" s="42"/>
      <c r="E26" s="11"/>
      <c r="F26" s="123"/>
      <c r="G26" s="138">
        <f>G20+G23+G24+G25</f>
        <v>786300000</v>
      </c>
      <c r="H26" s="130"/>
      <c r="I26" s="138">
        <f>I20+I23+I24+I25</f>
        <v>1934359580</v>
      </c>
      <c r="J26" s="130"/>
      <c r="K26" s="138">
        <f>K20+K23+K24+K25</f>
        <v>80000000</v>
      </c>
      <c r="L26" s="130"/>
      <c r="M26" s="138">
        <f>M20+M23+M24+M25</f>
        <v>1230359017</v>
      </c>
      <c r="N26" s="129"/>
      <c r="O26" s="138">
        <f>O20+O23+O24+O25</f>
        <v>7931849</v>
      </c>
      <c r="P26" s="129"/>
      <c r="Q26" s="138">
        <f>Q20+Q23+Q24+Q25</f>
        <v>4038950446</v>
      </c>
    </row>
    <row r="27" spans="1:17" ht="10.5" customHeight="1" thickTop="1">
      <c r="A27" s="128"/>
      <c r="D27" s="42"/>
      <c r="E27" s="11"/>
      <c r="F27" s="123"/>
      <c r="G27" s="139">
        <f>G20-BS!F47</f>
        <v>0</v>
      </c>
      <c r="H27" s="139"/>
      <c r="I27" s="139">
        <f>I20-BS!F48</f>
        <v>0</v>
      </c>
      <c r="J27" s="139"/>
      <c r="K27" s="139">
        <f>K20-BS!F50</f>
        <v>0</v>
      </c>
      <c r="L27" s="139"/>
      <c r="M27" s="139">
        <f>M20-BS!F51</f>
        <v>0</v>
      </c>
      <c r="N27" s="140"/>
      <c r="O27" s="139">
        <f>O20-BS!F52</f>
        <v>0</v>
      </c>
      <c r="P27" s="140"/>
      <c r="Q27" s="139">
        <f>Q20-BS!F53</f>
        <v>0</v>
      </c>
    </row>
    <row r="28" spans="1:17" ht="10.5" customHeight="1">
      <c r="A28" s="128"/>
      <c r="D28" s="42"/>
      <c r="E28" s="11"/>
      <c r="F28" s="123"/>
      <c r="G28" s="139">
        <f>G26-BS!D47</f>
        <v>0</v>
      </c>
      <c r="H28" s="139"/>
      <c r="I28" s="139">
        <f>I26-BS!D48</f>
        <v>0</v>
      </c>
      <c r="J28" s="139"/>
      <c r="K28" s="139">
        <f>K26-BS!D50</f>
        <v>0</v>
      </c>
      <c r="L28" s="139"/>
      <c r="M28" s="139">
        <f>M26-BS!D51</f>
        <v>0</v>
      </c>
      <c r="N28" s="140"/>
      <c r="O28" s="139">
        <f>O26-BS!D52</f>
        <v>0</v>
      </c>
      <c r="P28" s="140"/>
      <c r="Q28" s="139">
        <f>Q26-BS!D53</f>
        <v>0</v>
      </c>
    </row>
    <row r="29" spans="1:17" ht="22.5" customHeight="1">
      <c r="A29" s="131" t="s">
        <v>6</v>
      </c>
      <c r="D29" s="44"/>
      <c r="E29" s="6"/>
    </row>
    <row r="30" spans="1:17" ht="22.5" customHeight="1">
      <c r="D30" s="44"/>
      <c r="E30" s="6"/>
    </row>
    <row r="31" spans="1:17" ht="22.5" customHeight="1">
      <c r="D31" s="44"/>
      <c r="E31" s="6"/>
    </row>
    <row r="32" spans="1:17" ht="22.5" customHeight="1">
      <c r="D32" s="6"/>
      <c r="E32" s="6"/>
    </row>
    <row r="33" spans="4:5" ht="22.5" customHeight="1">
      <c r="D33" s="6"/>
      <c r="E33" s="6"/>
    </row>
    <row r="34" spans="4:5" ht="22.5" customHeight="1">
      <c r="D34" s="3"/>
      <c r="E34" s="3"/>
    </row>
    <row r="35" spans="4:5" ht="22.5" customHeight="1">
      <c r="D35" s="3"/>
      <c r="E35" s="3"/>
    </row>
    <row r="36" spans="4:5" ht="22.5" customHeight="1">
      <c r="D36" s="3"/>
      <c r="E36" s="3"/>
    </row>
    <row r="37" spans="4:5" ht="22.5" customHeight="1">
      <c r="E37" s="6"/>
    </row>
    <row r="38" spans="4:5" ht="22.5" customHeight="1">
      <c r="D38" s="32"/>
      <c r="E38" s="27"/>
    </row>
    <row r="39" spans="4:5" ht="22.5" customHeight="1">
      <c r="E39" s="6"/>
    </row>
    <row r="40" spans="4:5" ht="22.5" customHeight="1">
      <c r="E40" s="6"/>
    </row>
    <row r="41" spans="4:5" ht="22.5" customHeight="1">
      <c r="D41" s="11"/>
      <c r="E41" s="11"/>
    </row>
    <row r="42" spans="4:5" ht="22.5" customHeight="1">
      <c r="D42" s="11"/>
      <c r="E42" s="11"/>
    </row>
    <row r="43" spans="4:5" ht="22.5" customHeight="1">
      <c r="D43" s="11"/>
      <c r="E43" s="11"/>
    </row>
    <row r="44" spans="4:5" ht="22.5" customHeight="1">
      <c r="D44" s="11"/>
      <c r="E44" s="11"/>
    </row>
    <row r="45" spans="4:5" ht="22.5" customHeight="1">
      <c r="D45" s="11"/>
      <c r="E45" s="11"/>
    </row>
    <row r="46" spans="4:5" ht="22.5" customHeight="1">
      <c r="D46" s="11"/>
      <c r="E46" s="11"/>
    </row>
    <row r="47" spans="4:5" ht="22.5" customHeight="1">
      <c r="E47" s="6"/>
    </row>
    <row r="48" spans="4:5" ht="22.5" customHeight="1">
      <c r="E48" s="6"/>
    </row>
    <row r="49" spans="4:5" ht="22.5" customHeight="1">
      <c r="E49" s="6"/>
    </row>
    <row r="50" spans="4:5" ht="22.5" customHeight="1">
      <c r="E50" s="8"/>
    </row>
    <row r="51" spans="4:5" ht="22.5" customHeight="1">
      <c r="E51" s="11"/>
    </row>
    <row r="52" spans="4:5" ht="22.5" customHeight="1">
      <c r="E52" s="11"/>
    </row>
    <row r="53" spans="4:5" ht="22.5" customHeight="1">
      <c r="E53" s="11"/>
    </row>
    <row r="54" spans="4:5" ht="22.5" customHeight="1">
      <c r="E54" s="11"/>
    </row>
    <row r="55" spans="4:5" ht="22.5" customHeight="1">
      <c r="E55" s="11"/>
    </row>
    <row r="56" spans="4:5" ht="22.5" customHeight="1">
      <c r="E56" s="6"/>
    </row>
    <row r="57" spans="4:5" ht="22.5" customHeight="1">
      <c r="D57" s="19"/>
      <c r="E57" s="19"/>
    </row>
    <row r="58" spans="4:5" ht="22.5" customHeight="1">
      <c r="D58" s="6"/>
      <c r="E58" s="6"/>
    </row>
    <row r="59" spans="4:5" ht="22.5" customHeight="1">
      <c r="D59" s="3"/>
      <c r="E59" s="3"/>
    </row>
    <row r="60" spans="4:5" ht="22.5" customHeight="1">
      <c r="D60" s="3"/>
      <c r="E60" s="3"/>
    </row>
    <row r="61" spans="4:5" ht="22.5" customHeight="1">
      <c r="D61" s="3"/>
      <c r="E61" s="3"/>
    </row>
    <row r="62" spans="4:5" ht="22.5" customHeight="1">
      <c r="E62" s="6"/>
    </row>
    <row r="63" spans="4:5" ht="22.5" customHeight="1">
      <c r="D63" s="32"/>
      <c r="E63" s="27"/>
    </row>
    <row r="64" spans="4:5" ht="22.5" customHeight="1">
      <c r="E64" s="6"/>
    </row>
    <row r="65" spans="4:5" ht="22.5" customHeight="1">
      <c r="E65" s="15"/>
    </row>
    <row r="66" spans="4:5" ht="22.5" customHeight="1">
      <c r="D66" s="20"/>
      <c r="E66" s="8"/>
    </row>
    <row r="67" spans="4:5" ht="22.5" customHeight="1">
      <c r="D67" s="20"/>
      <c r="E67" s="8"/>
    </row>
    <row r="68" spans="4:5" ht="22.5" customHeight="1">
      <c r="D68" s="11"/>
      <c r="E68" s="8"/>
    </row>
    <row r="69" spans="4:5" ht="22.5" customHeight="1">
      <c r="D69" s="11"/>
      <c r="E69" s="11"/>
    </row>
    <row r="70" spans="4:5" ht="22.5" customHeight="1">
      <c r="D70" s="11"/>
      <c r="E70" s="11"/>
    </row>
    <row r="71" spans="4:5" ht="22.5" customHeight="1">
      <c r="D71" s="11"/>
      <c r="E71" s="11"/>
    </row>
    <row r="72" spans="4:5" ht="22.5" customHeight="1">
      <c r="D72" s="11"/>
      <c r="E72" s="11"/>
    </row>
    <row r="73" spans="4:5" ht="22.5" customHeight="1">
      <c r="D73" s="11"/>
      <c r="E73" s="11"/>
    </row>
    <row r="74" spans="4:5" ht="22.5" customHeight="1">
      <c r="D74" s="11"/>
      <c r="E74" s="11"/>
    </row>
    <row r="87" spans="4:5" ht="22.5" customHeight="1">
      <c r="E87" s="6"/>
    </row>
    <row r="88" spans="4:5" ht="22.5" customHeight="1">
      <c r="D88" s="32"/>
      <c r="E88" s="27"/>
    </row>
    <row r="101" spans="4:5" ht="22.5" customHeight="1">
      <c r="E101" s="15"/>
    </row>
    <row r="102" spans="4:5" ht="22.5" customHeight="1">
      <c r="E102" s="15"/>
    </row>
    <row r="103" spans="4:5" ht="22.5" customHeight="1">
      <c r="E103" s="68"/>
    </row>
    <row r="104" spans="4:5" ht="22.5" customHeight="1">
      <c r="E104" s="81"/>
    </row>
    <row r="105" spans="4:5" ht="22.5" customHeight="1">
      <c r="E105" s="81"/>
    </row>
    <row r="106" spans="4:5" ht="22.5" customHeight="1">
      <c r="E106" s="15"/>
    </row>
    <row r="110" spans="4:5" ht="22.5" customHeight="1">
      <c r="D110" s="3"/>
      <c r="E110" s="3"/>
    </row>
    <row r="111" spans="4:5" ht="22.5" customHeight="1">
      <c r="D111" s="3"/>
      <c r="E111" s="3"/>
    </row>
    <row r="112" spans="4:5" ht="22.5" customHeight="1">
      <c r="D112" s="4"/>
      <c r="E112" s="24"/>
    </row>
    <row r="113" spans="4:5" ht="22.5" customHeight="1">
      <c r="D113" s="4"/>
      <c r="E113" s="24"/>
    </row>
    <row r="114" spans="4:5" ht="22.5" customHeight="1">
      <c r="D114" s="7"/>
      <c r="E114" s="25"/>
    </row>
    <row r="115" spans="4:5" ht="22.5" customHeight="1">
      <c r="E115" s="6"/>
    </row>
    <row r="140" spans="4:5" ht="22.5" customHeight="1">
      <c r="D140" s="1"/>
      <c r="E140" s="1"/>
    </row>
    <row r="142" spans="4:5" ht="22.5" customHeight="1">
      <c r="D142" s="3"/>
      <c r="E142" s="3"/>
    </row>
    <row r="143" spans="4:5" ht="22.5" customHeight="1">
      <c r="D143" s="3"/>
      <c r="E143" s="3"/>
    </row>
    <row r="144" spans="4:5" ht="22.5" customHeight="1">
      <c r="D144" s="4"/>
      <c r="E144" s="24"/>
    </row>
    <row r="145" spans="4:5" ht="22.5" customHeight="1">
      <c r="D145" s="4"/>
      <c r="E145" s="24"/>
    </row>
    <row r="146" spans="4:5" ht="22.5" customHeight="1">
      <c r="D146" s="7"/>
      <c r="E146" s="25"/>
    </row>
    <row r="164" spans="5:5" ht="22.5" customHeight="1">
      <c r="E164" s="11"/>
    </row>
    <row r="165" spans="5:5" ht="22.5" customHeight="1">
      <c r="E165" s="11"/>
    </row>
    <row r="166" spans="5:5" ht="22.5" customHeight="1">
      <c r="E166" s="11"/>
    </row>
    <row r="167" spans="5:5" ht="22.5" customHeight="1">
      <c r="E167" s="11"/>
    </row>
    <row r="168" spans="5:5" ht="22.5" customHeight="1">
      <c r="E168" s="11"/>
    </row>
    <row r="169" spans="5:5" ht="22.5" customHeight="1">
      <c r="E169" s="11"/>
    </row>
    <row r="170" spans="5:5" ht="22.5" customHeight="1">
      <c r="E170" s="11"/>
    </row>
  </sheetData>
  <mergeCells count="1">
    <mergeCell ref="K8:M8"/>
  </mergeCells>
  <printOptions horizontalCentered="1"/>
  <pageMargins left="0.9055118110236221" right="0.31496062992125984" top="0.78740157480314965" bottom="0.31496062992125984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PL&amp;CF</vt:lpstr>
      <vt:lpstr>The Company</vt:lpstr>
      <vt:lpstr>BS!Print_Area</vt:lpstr>
      <vt:lpstr>'PL&amp;CF'!Print_Area</vt:lpstr>
      <vt:lpstr>'The 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Chawaphan Suriyachan</dc:creator>
  <cp:lastModifiedBy>Corporate Edition</cp:lastModifiedBy>
  <cp:lastPrinted>2020-02-12T04:09:36Z</cp:lastPrinted>
  <dcterms:created xsi:type="dcterms:W3CDTF">2019-02-04T02:58:48Z</dcterms:created>
  <dcterms:modified xsi:type="dcterms:W3CDTF">2020-02-18T11:13:57Z</dcterms:modified>
</cp:coreProperties>
</file>