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752" yWindow="72" windowWidth="10800" windowHeight="10152"/>
  </bookViews>
  <sheets>
    <sheet name="BS" sheetId="1" r:id="rId1"/>
    <sheet name="PL&amp;CF" sheetId="3" r:id="rId2"/>
    <sheet name="CE" sheetId="2" r:id="rId3"/>
  </sheets>
  <definedNames>
    <definedName name="_xlnm.Print_Area" localSheetId="0">BS!$A$1:$J$62</definedName>
    <definedName name="_xlnm.Print_Area" localSheetId="2">CE!$A$1:$N$31</definedName>
    <definedName name="_xlnm.Print_Area" localSheetId="1">'PL&amp;CF'!$A$1:$I$132</definedName>
    <definedName name="_xlnm.Print_Titles" localSheetId="2">CE!$1:$12</definedName>
  </definedNames>
  <calcPr calcId="191029" fullCalcOnLoad="1"/>
</workbook>
</file>

<file path=xl/calcChain.xml><?xml version="1.0" encoding="utf-8"?>
<calcChain xmlns="http://schemas.openxmlformats.org/spreadsheetml/2006/main">
  <c r="G111" i="3" l="1"/>
  <c r="G28" i="2"/>
  <c r="E28" i="2"/>
  <c r="C28" i="2"/>
  <c r="I111" i="3"/>
  <c r="M13" i="2"/>
  <c r="M22" i="2"/>
  <c r="I19" i="2"/>
  <c r="M19" i="2"/>
  <c r="M17" i="2"/>
  <c r="I42" i="3"/>
  <c r="I35" i="3"/>
  <c r="I18" i="3"/>
  <c r="I12" i="3"/>
  <c r="I51" i="1"/>
  <c r="G29" i="2"/>
  <c r="I49" i="1"/>
  <c r="E29" i="2"/>
  <c r="I48" i="1"/>
  <c r="C29" i="2"/>
  <c r="I37" i="1"/>
  <c r="I13" i="1"/>
  <c r="I43" i="3"/>
  <c r="I19" i="3"/>
  <c r="K15" i="2"/>
  <c r="G18" i="3"/>
  <c r="I27" i="2"/>
  <c r="I116" i="3"/>
  <c r="G116" i="3"/>
  <c r="M27" i="2"/>
  <c r="I15" i="2"/>
  <c r="G42" i="3"/>
  <c r="I24" i="2"/>
  <c r="G16" i="2"/>
  <c r="G20" i="2"/>
  <c r="E16" i="2"/>
  <c r="E20" i="2"/>
  <c r="C16" i="2"/>
  <c r="C20" i="2"/>
  <c r="G35" i="3"/>
  <c r="G43" i="3"/>
  <c r="K24" i="2"/>
  <c r="K25" i="2"/>
  <c r="K28" i="2"/>
  <c r="K16" i="2"/>
  <c r="K20" i="2"/>
  <c r="G25" i="2"/>
  <c r="E25" i="2"/>
  <c r="C25" i="2"/>
  <c r="G118" i="3"/>
  <c r="G48" i="1"/>
  <c r="C30" i="2"/>
  <c r="G49" i="1"/>
  <c r="E30" i="2"/>
  <c r="G51" i="1"/>
  <c r="G30" i="2"/>
  <c r="G53" i="1"/>
  <c r="K30" i="2"/>
  <c r="M26" i="2"/>
  <c r="M24" i="2"/>
  <c r="M18" i="2"/>
  <c r="G12" i="3"/>
  <c r="G23" i="1"/>
  <c r="I53" i="1"/>
  <c r="K29" i="2"/>
  <c r="G19" i="3"/>
  <c r="G21" i="3"/>
  <c r="G45" i="3"/>
  <c r="G60" i="3"/>
  <c r="G76" i="3"/>
  <c r="G87" i="3"/>
  <c r="G89" i="3"/>
  <c r="G117" i="3"/>
  <c r="G119" i="3"/>
  <c r="G120" i="3"/>
  <c r="I21" i="3"/>
  <c r="I45" i="3"/>
  <c r="I60" i="3"/>
  <c r="G41" i="1"/>
  <c r="G37" i="1"/>
  <c r="G13" i="1"/>
  <c r="I76" i="3"/>
  <c r="I87" i="3"/>
  <c r="I89" i="3"/>
  <c r="I117" i="3"/>
  <c r="I119" i="3"/>
  <c r="I120" i="3"/>
  <c r="I23" i="2"/>
  <c r="I25" i="2"/>
  <c r="I28" i="2"/>
  <c r="I14" i="2"/>
  <c r="I16" i="2"/>
  <c r="I48" i="3"/>
  <c r="G48" i="3"/>
  <c r="G42" i="1"/>
  <c r="G24" i="1"/>
  <c r="M16" i="2"/>
  <c r="M20" i="2"/>
  <c r="I20" i="2"/>
  <c r="I52" i="1"/>
  <c r="M23" i="2"/>
  <c r="G52" i="1"/>
  <c r="M25" i="2"/>
  <c r="M28" i="2"/>
  <c r="I54" i="1"/>
  <c r="M29" i="2"/>
  <c r="I29" i="2"/>
  <c r="G54" i="1"/>
  <c r="M30" i="2"/>
  <c r="I30" i="2"/>
  <c r="M14" i="2"/>
  <c r="I23" i="1"/>
  <c r="M15" i="2"/>
  <c r="I41" i="1"/>
  <c r="I42" i="1"/>
  <c r="I24" i="1"/>
  <c r="I55" i="1"/>
  <c r="I56" i="1"/>
  <c r="G55" i="1"/>
  <c r="G56" i="1"/>
</calcChain>
</file>

<file path=xl/sharedStrings.xml><?xml version="1.0" encoding="utf-8"?>
<sst xmlns="http://schemas.openxmlformats.org/spreadsheetml/2006/main" count="214" uniqueCount="176">
  <si>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</si>
  <si>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</si>
  <si>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</si>
  <si>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</si>
  <si>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</si>
  <si>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</si>
  <si>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</si>
  <si>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</si>
  <si>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</si>
  <si>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</si>
  <si>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</si>
  <si>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</si>
  <si>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</si>
  <si>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</si>
  <si>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</si>
  <si>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</si>
  <si>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</si>
  <si>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</si>
  <si>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</si>
  <si>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</si>
  <si>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</si>
  <si>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</si>
  <si>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</si>
  <si>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</si>
  <si>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</si>
  <si>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</si>
  <si>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</si>
  <si>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</si>
  <si>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</si>
  <si>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</si>
  <si>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</si>
  <si>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</si>
  <si>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</si>
  <si>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</si>
  <si>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</si>
  <si>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</si>
  <si>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</si>
  <si>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Administrative expenses</t>
  </si>
  <si>
    <t>Total expenses</t>
  </si>
  <si>
    <t>Retained earnings</t>
  </si>
  <si>
    <t>share capital</t>
  </si>
  <si>
    <t>Unappropriated</t>
  </si>
  <si>
    <t>Total</t>
  </si>
  <si>
    <t>Current investments</t>
  </si>
  <si>
    <t>Trade and other receivables</t>
  </si>
  <si>
    <t>Other long-term investment</t>
  </si>
  <si>
    <t>Property, plant and equipment</t>
  </si>
  <si>
    <t>Intangible assets</t>
  </si>
  <si>
    <t>Trade and other payables</t>
  </si>
  <si>
    <t>Provision for long-term employee benefits</t>
  </si>
  <si>
    <t>Income tax payable</t>
  </si>
  <si>
    <t>Statement of changes in shareholders' equity</t>
  </si>
  <si>
    <t>Statement of financial position</t>
  </si>
  <si>
    <t>Income tax expenses</t>
  </si>
  <si>
    <t>Profit before income tax expenses</t>
  </si>
  <si>
    <t>Medicines and supplies</t>
  </si>
  <si>
    <t xml:space="preserve">Appropriated - </t>
  </si>
  <si>
    <t>Deferred tax assets</t>
  </si>
  <si>
    <t>Advance for purchase of fixed assets</t>
  </si>
  <si>
    <t>Other components of shareholders' equity</t>
  </si>
  <si>
    <t>Statement of comprehensive income</t>
  </si>
  <si>
    <t>Profit or loss:</t>
  </si>
  <si>
    <t>Selling expenses</t>
  </si>
  <si>
    <t>Other comprehensive income:</t>
  </si>
  <si>
    <t>Other comprehensive income to be reclassified</t>
  </si>
  <si>
    <t xml:space="preserve">   to profit or loss in subsequent periods:</t>
  </si>
  <si>
    <t>Other comprehensive income for the year</t>
  </si>
  <si>
    <t>Total comprehensive income for the year</t>
  </si>
  <si>
    <t>Basic earnings per share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</si>
  <si>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</si>
  <si>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</si>
  <si>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</si>
  <si>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</si>
  <si>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 </t>
  </si>
  <si>
    <t xml:space="preserve">   Depreciation and amortisation</t>
  </si>
  <si>
    <t xml:space="preserve">   Interest income </t>
  </si>
  <si>
    <t xml:space="preserve">   Dividend income </t>
  </si>
  <si>
    <t xml:space="preserve">Profit from operating activities before changes  </t>
  </si>
  <si>
    <t xml:space="preserve">   in operating assets and liabilities</t>
  </si>
  <si>
    <t>Operating assets (increase) decrease</t>
  </si>
  <si>
    <t xml:space="preserve">   Trade and other receivables</t>
  </si>
  <si>
    <t xml:space="preserve">   Medicine and supplies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</si>
  <si>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</si>
  <si>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</si>
  <si>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</si>
  <si>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</si>
  <si>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</si>
  <si>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</si>
  <si>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income tax</t>
  </si>
  <si>
    <t>Net cash flows from operating activities</t>
  </si>
  <si>
    <t xml:space="preserve">   Cash paid for long-term employee benefits</t>
  </si>
  <si>
    <t>Cash flow statement (Continued)</t>
  </si>
  <si>
    <t>Cash flows from investing activities</t>
  </si>
  <si>
    <t>Acquisition of buildings improvement and equipment</t>
  </si>
  <si>
    <t>Cash paid for purchase of buildings improvement</t>
  </si>
  <si>
    <t xml:space="preserve">   and equipment</t>
  </si>
  <si>
    <t>Acquisition of intangible assets</t>
  </si>
  <si>
    <t>Cash paid for purchase of intangible assets</t>
  </si>
  <si>
    <t>Interest income</t>
  </si>
  <si>
    <t>Cash flows from financing activities</t>
  </si>
  <si>
    <t>Dividend paid</t>
  </si>
  <si>
    <t>Cash and cash equivalents at beginning of year</t>
  </si>
  <si>
    <t>Cash and cash equivalents at end of year</t>
  </si>
  <si>
    <t>Supplemental cash flows information:</t>
  </si>
  <si>
    <t>Non-cash related transactions</t>
  </si>
  <si>
    <t xml:space="preserve">   Acquisition of buildings improvement and equipment </t>
  </si>
  <si>
    <t xml:space="preserve">      for which no cash has been paid</t>
  </si>
  <si>
    <t>Other components of</t>
  </si>
  <si>
    <t xml:space="preserve">shareholders' equity </t>
  </si>
  <si>
    <t xml:space="preserve"> investments</t>
  </si>
  <si>
    <t>Other</t>
  </si>
  <si>
    <t>comprehensive income</t>
  </si>
  <si>
    <t xml:space="preserve">Profit for the year </t>
  </si>
  <si>
    <t xml:space="preserve">Other comprehensive income for the year </t>
  </si>
  <si>
    <t>shareholders' equity</t>
  </si>
  <si>
    <t>Cash paid for advance for purchase of fixed assets</t>
  </si>
  <si>
    <t>Cash receipt from dividend of investment</t>
  </si>
  <si>
    <t xml:space="preserve">Other comprehensive income to be reclassified </t>
  </si>
  <si>
    <t xml:space="preserve">      and equipment</t>
  </si>
  <si>
    <t>Profit attributable to equity holders of the Company</t>
  </si>
  <si>
    <t xml:space="preserve">   Dividend payable</t>
  </si>
  <si>
    <t xml:space="preserve">   Bad debt</t>
  </si>
  <si>
    <t xml:space="preserve">Other comprehensive income not to be reclassified </t>
  </si>
  <si>
    <t>Weighted average number of ordinary shares</t>
  </si>
  <si>
    <t>(Unit: Share)</t>
  </si>
  <si>
    <t xml:space="preserve">Total comprehensive income for the year </t>
  </si>
  <si>
    <t>Praram 9 Hospital Public Company Limited</t>
  </si>
  <si>
    <t xml:space="preserve">      800,000,000 ordinary shares of Baht 1 each</t>
  </si>
  <si>
    <t xml:space="preserve">     to profit or loss in subsequent periods:</t>
  </si>
  <si>
    <t xml:space="preserve">   Gain on disposals of current investments</t>
  </si>
  <si>
    <t xml:space="preserve">      786,300,000 ordinary shares of Baht 1 each</t>
  </si>
  <si>
    <t>Proceed from increase in share capital</t>
  </si>
  <si>
    <t>Payments of expense relating to the share offering</t>
  </si>
  <si>
    <t xml:space="preserve">   Share-based payment</t>
  </si>
  <si>
    <t xml:space="preserve">   Increase in allowance for doubtful debt </t>
  </si>
  <si>
    <t xml:space="preserve">      has been received</t>
  </si>
  <si>
    <t xml:space="preserve">   Disposal of building service systems for which no cash </t>
  </si>
  <si>
    <t>Decrease (increase) in current investments</t>
  </si>
  <si>
    <t>Net cash flows from (used in) financing activities</t>
  </si>
  <si>
    <t>Net increase (decrease) in cash and cash equivalents</t>
  </si>
  <si>
    <t>Profit for the year</t>
  </si>
  <si>
    <t>statutory reserve</t>
  </si>
  <si>
    <t>Statement of financial position (Continued)</t>
  </si>
  <si>
    <t xml:space="preserve">   Issued and fully paid</t>
  </si>
  <si>
    <t>Statement of comprehensive income (Continued)</t>
  </si>
  <si>
    <t>Share-based payment</t>
  </si>
  <si>
    <t>As at 31 December 2019</t>
  </si>
  <si>
    <t>For the year ended 31 December 2019</t>
  </si>
  <si>
    <t>Balance as at 1 January 2019</t>
  </si>
  <si>
    <t>Balance as at 31 December 2019</t>
  </si>
  <si>
    <t xml:space="preserve">Balance as at 1 January 2018 </t>
  </si>
  <si>
    <t xml:space="preserve">Balance as at 31 December 2018 </t>
  </si>
  <si>
    <t>Increase share capital (Note 17)</t>
  </si>
  <si>
    <t>Dividend paid (Note 25)</t>
  </si>
  <si>
    <t>Transferred to statutory reserve (Note 18)</t>
  </si>
  <si>
    <t>Increase in restricted bank deposits</t>
  </si>
  <si>
    <t>Cash receipt from sale of other long-term investment</t>
  </si>
  <si>
    <t>Actuarial gain (loss)</t>
  </si>
  <si>
    <t xml:space="preserve">Income tax effect </t>
  </si>
  <si>
    <t xml:space="preserve">   Gain on disposals of other long-term investment</t>
  </si>
  <si>
    <t>Net cash flows from (used in) investing activities</t>
  </si>
  <si>
    <t>Gain (loss) on change in value of available-for-sale investments</t>
  </si>
  <si>
    <t xml:space="preserve">   Loss (gain) on disposals and write-off of buildings improvement </t>
  </si>
  <si>
    <t xml:space="preserve">   and intangible assets</t>
  </si>
  <si>
    <t>Proceed from sales of buildings improvement and equipment</t>
  </si>
  <si>
    <t xml:space="preserve">      to fixed assets and intangible assets</t>
  </si>
  <si>
    <t xml:space="preserve">   Transfer advance for purchase of fixed assets and intangible assets</t>
  </si>
  <si>
    <t xml:space="preserve">     to profit or loss in subsequent periods - net of income tax</t>
  </si>
  <si>
    <t>Surplus (deficit) on</t>
  </si>
  <si>
    <t>changes in value of</t>
  </si>
  <si>
    <t>available-for-sale</t>
  </si>
  <si>
    <t xml:space="preserve">   Increase in provision for short-term and</t>
  </si>
  <si>
    <t xml:space="preserve">      long-term employee benefits</t>
  </si>
  <si>
    <t xml:space="preserve">   Acquisition of intangible assets for which no cash has been paid</t>
  </si>
  <si>
    <t>Rental income</t>
  </si>
  <si>
    <t>Issued and paid-up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</si>
</sst>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92" formatCode="_(* #,##0_);_(* \(#,##0\);_(* &quot;-&quot;_);_(@_)"/>
    <numFmt numFmtId="195" formatCode="_(* #,##0_);_(* \(#,##0\);_(* &quot;-&quot;??_);_(@_)"/>
    <numFmt numFmtId="196" formatCode="#,##0;[Red]\(#,##0\)"/>
    <numFmt numFmtId="197" formatCode="_(* #,##0.00_);_(* \(#,##0.00\);_(* &quot;-&quot;_);_(@_)"/>
  </numFmts>
  <fonts count="12"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0" fontId="7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NumberFormat="1" applyFont="1" applyAlignment="1">
      <alignment vertical="center"/>
    </xf>
    <xf numFmtId="0" fontId="5" fillId="0" borderId="0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92" fontId="3" fillId="0" borderId="0" xfId="1" applyNumberFormat="1" applyFont="1" applyFill="1" applyAlignment="1">
      <alignment horizontal="right" vertical="center"/>
    </xf>
    <xf numFmtId="192" fontId="4" fillId="0" borderId="0" xfId="1" applyNumberFormat="1" applyFont="1" applyFill="1" applyAlignment="1">
      <alignment horizontal="center" vertical="center"/>
    </xf>
    <xf numFmtId="192" fontId="3" fillId="0" borderId="0" xfId="1" applyNumberFormat="1" applyFont="1" applyFill="1" applyBorder="1" applyAlignment="1">
      <alignment horizontal="center" vertical="center"/>
    </xf>
    <xf numFmtId="192" fontId="3" fillId="0" borderId="0" xfId="1" applyNumberFormat="1" applyFont="1" applyFill="1" applyBorder="1" applyAlignment="1">
      <alignment horizontal="right" vertical="center"/>
    </xf>
    <xf numFmtId="192" fontId="3" fillId="0" borderId="1" xfId="1" applyNumberFormat="1" applyFont="1" applyFill="1" applyBorder="1" applyAlignment="1">
      <alignment horizontal="right" vertical="center"/>
    </xf>
    <xf numFmtId="192" fontId="3" fillId="0" borderId="1" xfId="1" applyNumberFormat="1" applyFont="1" applyFill="1" applyBorder="1" applyAlignment="1">
      <alignment vertical="center"/>
    </xf>
    <xf numFmtId="192" fontId="4" fillId="0" borderId="0" xfId="1" applyNumberFormat="1" applyFont="1" applyFill="1" applyAlignment="1">
      <alignment vertical="center"/>
    </xf>
    <xf numFmtId="192" fontId="3" fillId="0" borderId="0" xfId="1" applyNumberFormat="1" applyFont="1" applyFill="1" applyAlignment="1">
      <alignment vertical="center"/>
    </xf>
    <xf numFmtId="192" fontId="3" fillId="0" borderId="2" xfId="1" applyNumberFormat="1" applyFont="1" applyFill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192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2" fontId="3" fillId="0" borderId="0" xfId="1" applyNumberFormat="1" applyFont="1" applyFill="1" applyAlignment="1">
      <alignment horizontal="center" vertical="center"/>
    </xf>
    <xf numFmtId="192" fontId="4" fillId="0" borderId="0" xfId="1" applyNumberFormat="1" applyFont="1" applyAlignment="1">
      <alignment horizontal="center" vertical="center"/>
    </xf>
    <xf numFmtId="192" fontId="3" fillId="0" borderId="0" xfId="1" applyNumberFormat="1" applyFont="1" applyAlignment="1">
      <alignment vertical="center"/>
    </xf>
    <xf numFmtId="192" fontId="3" fillId="0" borderId="2" xfId="1" applyNumberFormat="1" applyFont="1" applyFill="1" applyBorder="1" applyAlignment="1">
      <alignment horizontal="right" vertical="center"/>
    </xf>
    <xf numFmtId="192" fontId="6" fillId="0" borderId="0" xfId="1" applyNumberFormat="1" applyFont="1" applyFill="1" applyBorder="1" applyAlignment="1">
      <alignment horizontal="right" vertical="center"/>
    </xf>
    <xf numFmtId="192" fontId="4" fillId="0" borderId="0" xfId="1" applyNumberFormat="1" applyFont="1" applyFill="1" applyBorder="1" applyAlignment="1">
      <alignment horizontal="center" vertical="center"/>
    </xf>
    <xf numFmtId="192" fontId="3" fillId="0" borderId="2" xfId="1" applyNumberFormat="1" applyFont="1" applyFill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centerContinuous" vertical="center"/>
    </xf>
    <xf numFmtId="37" fontId="5" fillId="0" borderId="0" xfId="2" applyNumberFormat="1" applyFont="1" applyBorder="1" applyAlignment="1">
      <alignment horizontal="centerContinuous" vertical="center"/>
    </xf>
    <xf numFmtId="3" fontId="3" fillId="0" borderId="0" xfId="2" applyNumberFormat="1" applyFont="1" applyAlignment="1">
      <alignment horizontal="center" vertical="center"/>
    </xf>
    <xf numFmtId="195" fontId="3" fillId="0" borderId="0" xfId="0" applyNumberFormat="1" applyFont="1" applyFill="1" applyAlignment="1">
      <alignment horizontal="center" vertical="center"/>
    </xf>
    <xf numFmtId="3" fontId="3" fillId="0" borderId="0" xfId="2" applyNumberFormat="1" applyFont="1" applyBorder="1" applyAlignment="1">
      <alignment horizontal="center" vertical="center"/>
    </xf>
    <xf numFmtId="3" fontId="5" fillId="0" borderId="0" xfId="2" applyNumberFormat="1" applyFont="1" applyAlignment="1">
      <alignment horizontal="center" vertical="center"/>
    </xf>
    <xf numFmtId="195" fontId="3" fillId="0" borderId="1" xfId="0" applyNumberFormat="1" applyFont="1" applyFill="1" applyBorder="1" applyAlignment="1">
      <alignment horizontal="center" vertical="center"/>
    </xf>
    <xf numFmtId="3" fontId="2" fillId="0" borderId="0" xfId="2" applyNumberFormat="1" applyFont="1" applyAlignment="1">
      <alignment horizontal="left" vertical="center"/>
    </xf>
    <xf numFmtId="192" fontId="3" fillId="0" borderId="0" xfId="2" applyNumberFormat="1" applyFont="1" applyBorder="1" applyAlignment="1">
      <alignment horizontal="right" vertical="center"/>
    </xf>
    <xf numFmtId="3" fontId="4" fillId="0" borderId="0" xfId="2" applyNumberFormat="1" applyFont="1" applyAlignment="1">
      <alignment horizontal="center" vertical="center"/>
    </xf>
    <xf numFmtId="192" fontId="3" fillId="0" borderId="0" xfId="2" applyNumberFormat="1" applyFont="1" applyAlignment="1">
      <alignment horizontal="right" vertical="center"/>
    </xf>
    <xf numFmtId="3" fontId="3" fillId="0" borderId="0" xfId="2" applyNumberFormat="1" applyFont="1" applyBorder="1" applyAlignment="1">
      <alignment horizontal="left" vertical="center"/>
    </xf>
    <xf numFmtId="192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 applyProtection="1">
      <alignment horizontal="left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196" fontId="3" fillId="0" borderId="0" xfId="0" applyNumberFormat="1" applyFont="1" applyFill="1" applyAlignment="1">
      <alignment vertical="center"/>
    </xf>
    <xf numFmtId="19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96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192" fontId="3" fillId="0" borderId="0" xfId="1" applyNumberFormat="1" applyFont="1" applyFill="1" applyAlignment="1">
      <alignment horizontal="left" vertical="center"/>
    </xf>
    <xf numFmtId="192" fontId="4" fillId="0" borderId="0" xfId="1" applyNumberFormat="1" applyFont="1" applyFill="1" applyAlignment="1">
      <alignment horizontal="left" vertical="center"/>
    </xf>
    <xf numFmtId="192" fontId="3" fillId="0" borderId="1" xfId="1" applyNumberFormat="1" applyFont="1" applyFill="1" applyBorder="1" applyAlignment="1">
      <alignment horizontal="left" vertical="center"/>
    </xf>
    <xf numFmtId="192" fontId="4" fillId="0" borderId="0" xfId="1" applyNumberFormat="1" applyFont="1" applyFill="1" applyBorder="1" applyAlignment="1">
      <alignment horizontal="left" vertical="center"/>
    </xf>
    <xf numFmtId="192" fontId="3" fillId="0" borderId="0" xfId="1" applyNumberFormat="1" applyFont="1" applyFill="1" applyBorder="1" applyAlignment="1">
      <alignment horizontal="left" vertical="center"/>
    </xf>
    <xf numFmtId="192" fontId="3" fillId="0" borderId="2" xfId="1" applyNumberFormat="1" applyFont="1" applyFill="1" applyBorder="1" applyAlignment="1">
      <alignment horizontal="left" vertical="center"/>
    </xf>
    <xf numFmtId="49" fontId="8" fillId="0" borderId="0" xfId="2" applyNumberFormat="1" applyFont="1" applyFill="1" applyAlignment="1">
      <alignment horizontal="left" vertical="center"/>
    </xf>
    <xf numFmtId="49" fontId="9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96" fontId="3" fillId="0" borderId="0" xfId="0" applyNumberFormat="1" applyFont="1" applyFill="1" applyBorder="1" applyAlignment="1">
      <alignment horizontal="left" vertical="center"/>
    </xf>
    <xf numFmtId="196" fontId="2" fillId="0" borderId="0" xfId="0" applyNumberFormat="1" applyFont="1" applyFill="1" applyBorder="1" applyAlignment="1">
      <alignment horizontal="left" vertical="center"/>
    </xf>
    <xf numFmtId="196" fontId="2" fillId="0" borderId="0" xfId="0" applyNumberFormat="1" applyFont="1" applyFill="1" applyAlignment="1">
      <alignment horizontal="left" vertical="center"/>
    </xf>
    <xf numFmtId="0" fontId="3" fillId="0" borderId="0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92" fontId="3" fillId="0" borderId="5" xfId="2" applyNumberFormat="1" applyFont="1" applyBorder="1" applyAlignment="1">
      <alignment horizontal="right" vertical="center"/>
    </xf>
    <xf numFmtId="192" fontId="3" fillId="0" borderId="6" xfId="2" applyNumberFormat="1" applyFont="1" applyBorder="1" applyAlignment="1">
      <alignment horizontal="right" vertical="center"/>
    </xf>
    <xf numFmtId="192" fontId="3" fillId="0" borderId="7" xfId="2" applyNumberFormat="1" applyFont="1" applyBorder="1" applyAlignment="1">
      <alignment horizontal="right" vertical="center"/>
    </xf>
    <xf numFmtId="192" fontId="3" fillId="0" borderId="3" xfId="2" applyNumberFormat="1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97" fontId="3" fillId="0" borderId="2" xfId="1" applyNumberFormat="1" applyFont="1" applyFill="1" applyBorder="1" applyAlignment="1">
      <alignment horizontal="left" vertical="center"/>
    </xf>
    <xf numFmtId="0" fontId="5" fillId="0" borderId="0" xfId="1" quotePrefix="1" applyNumberFormat="1" applyFont="1" applyBorder="1" applyAlignment="1">
      <alignment horizontal="center" vertical="center"/>
    </xf>
    <xf numFmtId="192" fontId="7" fillId="0" borderId="0" xfId="0" applyNumberFormat="1" applyFont="1" applyFill="1" applyAlignment="1">
      <alignment horizontal="left" vertical="center"/>
    </xf>
    <xf numFmtId="197" fontId="3" fillId="0" borderId="0" xfId="1" applyNumberFormat="1" applyFont="1" applyFill="1" applyBorder="1" applyAlignment="1">
      <alignment horizontal="left" vertical="center"/>
    </xf>
    <xf numFmtId="192" fontId="3" fillId="0" borderId="8" xfId="2" applyNumberFormat="1" applyFont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left" vertical="center"/>
    </xf>
    <xf numFmtId="0" fontId="5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2" fontId="7" fillId="0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92" fontId="7" fillId="0" borderId="3" xfId="0" applyNumberFormat="1" applyFont="1" applyFill="1" applyBorder="1" applyAlignment="1">
      <alignment horizontal="left" vertical="center"/>
    </xf>
    <xf numFmtId="192" fontId="7" fillId="0" borderId="8" xfId="0" applyNumberFormat="1" applyFont="1" applyFill="1" applyBorder="1" applyAlignment="1">
      <alignment horizontal="left" vertical="center"/>
    </xf>
    <xf numFmtId="192" fontId="3" fillId="0" borderId="3" xfId="1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92" fontId="3" fillId="2" borderId="2" xfId="1" applyNumberFormat="1" applyFont="1" applyFill="1" applyBorder="1" applyAlignment="1">
      <alignment horizontal="right" vertical="center"/>
    </xf>
    <xf numFmtId="192" fontId="3" fillId="2" borderId="0" xfId="1" applyNumberFormat="1" applyFont="1" applyFill="1" applyAlignment="1">
      <alignment horizontal="center" vertical="center"/>
    </xf>
    <xf numFmtId="192" fontId="3" fillId="2" borderId="0" xfId="1" applyNumberFormat="1" applyFont="1" applyFill="1" applyAlignment="1">
      <alignment horizontal="right" vertical="center"/>
    </xf>
    <xf numFmtId="192" fontId="3" fillId="2" borderId="0" xfId="1" applyNumberFormat="1" applyFont="1" applyFill="1" applyBorder="1" applyAlignment="1">
      <alignment horizontal="right" vertical="center"/>
    </xf>
    <xf numFmtId="192" fontId="6" fillId="2" borderId="0" xfId="1" applyNumberFormat="1" applyFont="1" applyFill="1" applyBorder="1" applyAlignment="1">
      <alignment horizontal="right" vertical="center"/>
    </xf>
    <xf numFmtId="192" fontId="3" fillId="2" borderId="1" xfId="1" applyNumberFormat="1" applyFont="1" applyFill="1" applyBorder="1" applyAlignment="1">
      <alignment horizontal="right" vertical="center"/>
    </xf>
    <xf numFmtId="192" fontId="3" fillId="2" borderId="1" xfId="1" applyNumberFormat="1" applyFont="1" applyFill="1" applyBorder="1" applyAlignment="1">
      <alignment horizontal="center" vertical="center"/>
    </xf>
    <xf numFmtId="192" fontId="3" fillId="2" borderId="2" xfId="1" applyNumberFormat="1" applyFont="1" applyFill="1" applyBorder="1" applyAlignment="1">
      <alignment horizontal="center" vertical="center"/>
    </xf>
    <xf numFmtId="192" fontId="3" fillId="2" borderId="0" xfId="1" applyNumberFormat="1" applyFont="1" applyFill="1" applyAlignment="1">
      <alignment vertical="center"/>
    </xf>
    <xf numFmtId="37" fontId="3" fillId="2" borderId="0" xfId="1" applyNumberFormat="1" applyFont="1" applyFill="1" applyAlignment="1">
      <alignment vertical="center"/>
    </xf>
    <xf numFmtId="0" fontId="4" fillId="2" borderId="0" xfId="1" applyFont="1" applyFill="1" applyAlignment="1">
      <alignment horizontal="left" vertical="center"/>
    </xf>
    <xf numFmtId="0" fontId="5" fillId="2" borderId="0" xfId="1" applyFont="1" applyFill="1" applyBorder="1" applyAlignment="1">
      <alignment horizontal="left" vertical="center"/>
    </xf>
    <xf numFmtId="0" fontId="5" fillId="2" borderId="0" xfId="1" applyNumberFormat="1" applyFont="1" applyFill="1" applyBorder="1" applyAlignment="1">
      <alignment horizontal="center" vertical="center"/>
    </xf>
    <xf numFmtId="0" fontId="5" fillId="2" borderId="0" xfId="1" applyNumberFormat="1" applyFont="1" applyFill="1" applyBorder="1" applyAlignment="1">
      <alignment horizontal="left" vertical="center"/>
    </xf>
    <xf numFmtId="192" fontId="3" fillId="2" borderId="0" xfId="1" applyNumberFormat="1" applyFont="1" applyFill="1" applyAlignment="1">
      <alignment horizontal="left" vertical="center"/>
    </xf>
    <xf numFmtId="192" fontId="3" fillId="2" borderId="1" xfId="1" applyNumberFormat="1" applyFont="1" applyFill="1" applyBorder="1" applyAlignment="1">
      <alignment horizontal="left" vertical="center"/>
    </xf>
    <xf numFmtId="192" fontId="3" fillId="2" borderId="0" xfId="1" applyNumberFormat="1" applyFont="1" applyFill="1" applyBorder="1" applyAlignment="1">
      <alignment horizontal="left" vertical="center"/>
    </xf>
    <xf numFmtId="192" fontId="3" fillId="2" borderId="3" xfId="1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92" fontId="3" fillId="2" borderId="2" xfId="1" applyNumberFormat="1" applyFont="1" applyFill="1" applyBorder="1" applyAlignment="1">
      <alignment horizontal="left" vertical="center"/>
    </xf>
    <xf numFmtId="197" fontId="3" fillId="2" borderId="2" xfId="1" applyNumberFormat="1" applyFont="1" applyFill="1" applyBorder="1" applyAlignment="1">
      <alignment horizontal="left" vertical="center"/>
    </xf>
    <xf numFmtId="197" fontId="3" fillId="2" borderId="0" xfId="1" applyNumberFormat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center" vertical="center"/>
    </xf>
    <xf numFmtId="192" fontId="7" fillId="2" borderId="0" xfId="0" applyNumberFormat="1" applyFont="1" applyFill="1" applyAlignment="1">
      <alignment horizontal="left" vertical="center"/>
    </xf>
    <xf numFmtId="192" fontId="7" fillId="2" borderId="1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192" fontId="7" fillId="2" borderId="3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92" fontId="7" fillId="2" borderId="8" xfId="0" applyNumberFormat="1" applyFont="1" applyFill="1" applyBorder="1" applyAlignment="1">
      <alignment horizontal="left" vertical="center"/>
    </xf>
    <xf numFmtId="196" fontId="3" fillId="2" borderId="0" xfId="0" applyNumberFormat="1" applyFont="1" applyFill="1" applyAlignment="1">
      <alignment horizontal="left" vertical="center"/>
    </xf>
    <xf numFmtId="0" fontId="3" fillId="0" borderId="0" xfId="2" applyFont="1" applyAlignment="1">
      <alignment horizontal="right" vertical="center"/>
    </xf>
    <xf numFmtId="3" fontId="3" fillId="0" borderId="1" xfId="2" applyNumberFormat="1" applyFont="1" applyBorder="1" applyAlignment="1">
      <alignment horizontal="center" vertical="center"/>
    </xf>
    <xf numFmtId="192" fontId="3" fillId="0" borderId="0" xfId="2" applyNumberFormat="1" applyFont="1" applyFill="1" applyBorder="1" applyAlignment="1">
      <alignment horizontal="right" vertical="center"/>
    </xf>
    <xf numFmtId="192" fontId="3" fillId="0" borderId="1" xfId="2" applyNumberFormat="1" applyFont="1" applyFill="1" applyBorder="1" applyAlignment="1">
      <alignment horizontal="right" vertical="center"/>
    </xf>
    <xf numFmtId="192" fontId="3" fillId="0" borderId="0" xfId="2" applyNumberFormat="1" applyFont="1" applyFill="1" applyAlignment="1">
      <alignment horizontal="right" vertical="center"/>
    </xf>
    <xf numFmtId="3" fontId="10" fillId="0" borderId="0" xfId="2" applyNumberFormat="1" applyFont="1" applyAlignment="1">
      <alignment horizontal="left" vertical="center"/>
    </xf>
    <xf numFmtId="192" fontId="11" fillId="0" borderId="0" xfId="2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3" fillId="0" borderId="0" xfId="2" applyFont="1" applyAlignment="1">
      <alignment horizontal="right" vertical="center"/>
    </xf>
    <xf numFmtId="3" fontId="3" fillId="0" borderId="1" xfId="2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showGridLines="0" tabSelected="1" view="pageBreakPreview" zoomScaleNormal="84" zoomScaleSheetLayoutView="100" workbookViewId="0"/>
  </sheetViews>
  <sheetFormatPr defaultColWidth="9.109375" defaultRowHeight="21.9" customHeight="1"/>
  <cols>
    <col min="1" max="2" width="9.109375" style="4"/>
    <col min="3" max="3" width="23.109375" style="4" customWidth="1"/>
    <col min="4" max="4" width="5.88671875" style="4" customWidth="1"/>
    <col min="5" max="5" width="8" style="4" customWidth="1"/>
    <col min="6" max="6" width="1.6640625" style="4" customWidth="1"/>
    <col min="7" max="7" width="17.88671875" style="4" customWidth="1"/>
    <col min="8" max="8" width="1.6640625" style="4" customWidth="1"/>
    <col min="9" max="9" width="17.88671875" style="4" customWidth="1"/>
    <col min="10" max="10" width="1.6640625" style="4" customWidth="1"/>
    <col min="11" max="16384" width="9.109375" style="4"/>
  </cols>
  <sheetData>
    <row r="1" spans="1:10" ht="21.9" customHeight="1">
      <c r="A1" s="1" t="s">
        <v>126</v>
      </c>
      <c r="B1" s="2"/>
      <c r="C1" s="2"/>
      <c r="D1" s="2"/>
      <c r="E1" s="3"/>
      <c r="F1" s="3"/>
      <c r="G1" s="3"/>
      <c r="H1" s="3"/>
      <c r="I1" s="3"/>
      <c r="J1" s="3"/>
    </row>
    <row r="2" spans="1:10" ht="21.9" customHeight="1">
      <c r="A2" s="1" t="s">
        <v>52</v>
      </c>
      <c r="B2" s="2"/>
      <c r="C2" s="2"/>
      <c r="D2" s="2"/>
      <c r="E2" s="3"/>
      <c r="F2" s="3"/>
      <c r="G2" s="3"/>
      <c r="H2" s="3"/>
      <c r="I2" s="3"/>
      <c r="J2" s="3"/>
    </row>
    <row r="3" spans="1:10" ht="21.9" customHeight="1">
      <c r="A3" s="1" t="s">
        <v>146</v>
      </c>
      <c r="B3" s="2"/>
      <c r="C3" s="2"/>
      <c r="D3" s="2"/>
      <c r="E3" s="3"/>
      <c r="F3" s="3"/>
      <c r="G3" s="3"/>
      <c r="H3" s="3"/>
      <c r="I3" s="3"/>
      <c r="J3" s="3"/>
    </row>
    <row r="4" spans="1:10" ht="21.9" customHeight="1">
      <c r="A4" s="5"/>
      <c r="B4" s="2"/>
      <c r="C4" s="2"/>
      <c r="D4" s="2"/>
      <c r="E4" s="3"/>
      <c r="F4" s="3"/>
      <c r="G4" s="3"/>
      <c r="H4" s="3"/>
      <c r="I4" s="3"/>
      <c r="J4" s="6" t="s">
        <v>0</v>
      </c>
    </row>
    <row r="5" spans="1:10" ht="21.9" customHeight="1">
      <c r="A5" s="5"/>
      <c r="B5" s="7"/>
      <c r="C5" s="7"/>
      <c r="D5" s="7"/>
      <c r="E5" s="8" t="s">
        <v>1</v>
      </c>
      <c r="F5" s="8"/>
      <c r="G5" s="82">
        <v>2019</v>
      </c>
      <c r="H5" s="8"/>
      <c r="I5" s="82">
        <v>2018</v>
      </c>
      <c r="J5" s="8"/>
    </row>
    <row r="6" spans="1:10" ht="21.9" customHeight="1">
      <c r="A6" s="1" t="s">
        <v>2</v>
      </c>
      <c r="B6" s="5"/>
      <c r="C6" s="5"/>
      <c r="D6" s="5"/>
      <c r="E6" s="5"/>
      <c r="F6" s="5"/>
      <c r="G6" s="5"/>
      <c r="H6" s="5"/>
      <c r="I6" s="5"/>
      <c r="J6" s="5"/>
    </row>
    <row r="7" spans="1:10" ht="21.9" customHeight="1">
      <c r="A7" s="1" t="s">
        <v>3</v>
      </c>
      <c r="B7" s="5"/>
      <c r="C7" s="5"/>
      <c r="D7" s="9"/>
      <c r="E7" s="10"/>
      <c r="F7" s="10"/>
      <c r="G7" s="10"/>
      <c r="H7" s="10"/>
      <c r="I7" s="10"/>
      <c r="J7" s="10"/>
    </row>
    <row r="8" spans="1:10" ht="21.9" customHeight="1">
      <c r="A8" s="5" t="s">
        <v>4</v>
      </c>
      <c r="B8" s="5"/>
      <c r="C8" s="5"/>
      <c r="D8" s="9"/>
      <c r="E8" s="10">
        <v>7</v>
      </c>
      <c r="F8" s="10"/>
      <c r="G8" s="11">
        <v>631773181</v>
      </c>
      <c r="H8" s="12"/>
      <c r="I8" s="11">
        <v>223497436</v>
      </c>
      <c r="J8" s="12"/>
    </row>
    <row r="9" spans="1:10" ht="21.9" customHeight="1">
      <c r="A9" s="5" t="s">
        <v>43</v>
      </c>
      <c r="B9" s="5"/>
      <c r="C9" s="5"/>
      <c r="D9" s="9"/>
      <c r="E9" s="10">
        <v>8</v>
      </c>
      <c r="F9" s="10"/>
      <c r="G9" s="11">
        <v>799241650</v>
      </c>
      <c r="I9" s="11">
        <v>1636628116</v>
      </c>
    </row>
    <row r="10" spans="1:10" ht="21.9" customHeight="1">
      <c r="A10" s="5" t="s">
        <v>44</v>
      </c>
      <c r="B10" s="5"/>
      <c r="C10" s="5"/>
      <c r="D10" s="9"/>
      <c r="E10" s="10">
        <v>9</v>
      </c>
      <c r="F10" s="10"/>
      <c r="G10" s="13">
        <v>156156421</v>
      </c>
      <c r="H10" s="12"/>
      <c r="I10" s="13">
        <v>139294488</v>
      </c>
      <c r="J10" s="12"/>
    </row>
    <row r="11" spans="1:10" ht="21.9" customHeight="1">
      <c r="A11" s="5" t="s">
        <v>55</v>
      </c>
      <c r="B11" s="5"/>
      <c r="C11" s="5"/>
      <c r="D11" s="9"/>
      <c r="E11" s="10">
        <v>10</v>
      </c>
      <c r="F11" s="10"/>
      <c r="G11" s="14">
        <v>48684454</v>
      </c>
      <c r="H11" s="12"/>
      <c r="I11" s="14">
        <v>42883989</v>
      </c>
      <c r="J11" s="12"/>
    </row>
    <row r="12" spans="1:10" ht="21.9" customHeight="1">
      <c r="A12" s="5" t="s">
        <v>5</v>
      </c>
      <c r="B12" s="5"/>
      <c r="C12" s="5"/>
      <c r="D12" s="9"/>
      <c r="E12" s="10"/>
      <c r="F12" s="10"/>
      <c r="G12" s="15">
        <v>7200589</v>
      </c>
      <c r="H12" s="12"/>
      <c r="I12" s="15">
        <v>6641565</v>
      </c>
      <c r="J12" s="12"/>
    </row>
    <row r="13" spans="1:10" ht="21.9" customHeight="1">
      <c r="A13" s="1" t="s">
        <v>6</v>
      </c>
      <c r="B13" s="5"/>
      <c r="C13" s="5"/>
      <c r="D13" s="5"/>
      <c r="E13" s="5"/>
      <c r="F13" s="5"/>
      <c r="G13" s="16">
        <f>SUM(G8:G12)</f>
        <v>1643056295</v>
      </c>
      <c r="H13" s="17"/>
      <c r="I13" s="16">
        <f>SUM(I8:I12)</f>
        <v>2048945594</v>
      </c>
      <c r="J13" s="17"/>
    </row>
    <row r="14" spans="1:10" ht="21.9" customHeight="1">
      <c r="A14" s="1" t="s">
        <v>7</v>
      </c>
      <c r="B14" s="5"/>
      <c r="C14" s="5"/>
      <c r="D14" s="5"/>
      <c r="E14" s="5"/>
      <c r="F14" s="5"/>
      <c r="G14" s="18"/>
      <c r="H14" s="17"/>
      <c r="I14" s="18"/>
      <c r="J14" s="17"/>
    </row>
    <row r="15" spans="1:10" ht="21.9" customHeight="1">
      <c r="A15" s="5" t="s">
        <v>8</v>
      </c>
      <c r="B15" s="5"/>
      <c r="C15" s="5"/>
      <c r="D15" s="9"/>
      <c r="E15" s="10">
        <v>11</v>
      </c>
      <c r="F15" s="10"/>
      <c r="G15" s="11">
        <v>3647400</v>
      </c>
      <c r="H15" s="12"/>
      <c r="I15" s="11">
        <v>2704300</v>
      </c>
      <c r="J15" s="12"/>
    </row>
    <row r="16" spans="1:10" ht="21.9" customHeight="1">
      <c r="A16" s="5" t="s">
        <v>45</v>
      </c>
      <c r="B16" s="5"/>
      <c r="C16" s="5"/>
      <c r="D16" s="5"/>
      <c r="E16" s="10"/>
      <c r="F16" s="5"/>
      <c r="G16" s="11">
        <v>0</v>
      </c>
      <c r="H16" s="17"/>
      <c r="I16" s="11">
        <v>1375000</v>
      </c>
      <c r="J16" s="17"/>
    </row>
    <row r="17" spans="1:10" ht="21.9" customHeight="1">
      <c r="A17" s="5" t="s">
        <v>46</v>
      </c>
      <c r="B17" s="5"/>
      <c r="C17" s="5"/>
      <c r="D17" s="5"/>
      <c r="E17" s="10">
        <v>12</v>
      </c>
      <c r="F17" s="10"/>
      <c r="G17" s="14">
        <v>2862422603</v>
      </c>
      <c r="H17" s="12"/>
      <c r="I17" s="14">
        <v>2136137758</v>
      </c>
      <c r="J17" s="12"/>
    </row>
    <row r="18" spans="1:10" ht="21.9" customHeight="1">
      <c r="A18" s="5" t="s">
        <v>47</v>
      </c>
      <c r="B18" s="5"/>
      <c r="C18" s="5"/>
      <c r="D18" s="5"/>
      <c r="E18" s="10">
        <v>13</v>
      </c>
      <c r="F18" s="10"/>
      <c r="G18" s="14">
        <v>77376693</v>
      </c>
      <c r="H18" s="12"/>
      <c r="I18" s="14">
        <v>82785645</v>
      </c>
      <c r="J18" s="12"/>
    </row>
    <row r="19" spans="1:10" ht="21.9" customHeight="1">
      <c r="A19" s="5" t="s">
        <v>58</v>
      </c>
      <c r="B19" s="5"/>
      <c r="C19" s="5"/>
      <c r="D19" s="5"/>
      <c r="E19" s="10"/>
      <c r="F19" s="10"/>
      <c r="G19" s="14"/>
      <c r="H19" s="12"/>
      <c r="I19" s="14"/>
      <c r="J19" s="12"/>
    </row>
    <row r="20" spans="1:10" ht="21.9" customHeight="1">
      <c r="A20" s="5" t="s">
        <v>163</v>
      </c>
      <c r="B20" s="5"/>
      <c r="C20" s="5"/>
      <c r="D20" s="5"/>
      <c r="E20" s="10"/>
      <c r="F20" s="10"/>
      <c r="G20" s="14">
        <v>91840928</v>
      </c>
      <c r="H20" s="12"/>
      <c r="I20" s="14">
        <v>125211898</v>
      </c>
      <c r="J20" s="12"/>
    </row>
    <row r="21" spans="1:10" ht="21.9" customHeight="1">
      <c r="A21" s="51" t="s">
        <v>57</v>
      </c>
      <c r="B21" s="5"/>
      <c r="C21" s="5"/>
      <c r="D21" s="5"/>
      <c r="E21" s="88">
        <v>21</v>
      </c>
      <c r="F21" s="10"/>
      <c r="G21" s="14">
        <v>33299442</v>
      </c>
      <c r="H21" s="12"/>
      <c r="I21" s="14">
        <v>25214479</v>
      </c>
      <c r="J21" s="12"/>
    </row>
    <row r="22" spans="1:10" ht="21.9" customHeight="1">
      <c r="A22" s="5" t="s">
        <v>9</v>
      </c>
      <c r="B22" s="5"/>
      <c r="C22" s="5"/>
      <c r="D22" s="5"/>
      <c r="E22" s="5"/>
      <c r="F22" s="5"/>
      <c r="G22" s="15">
        <v>4949724</v>
      </c>
      <c r="H22" s="17"/>
      <c r="I22" s="15">
        <v>2007286</v>
      </c>
      <c r="J22" s="17"/>
    </row>
    <row r="23" spans="1:10" ht="21.9" customHeight="1">
      <c r="A23" s="1" t="s">
        <v>10</v>
      </c>
      <c r="B23" s="5"/>
      <c r="C23" s="5"/>
      <c r="D23" s="5"/>
      <c r="E23" s="5"/>
      <c r="F23" s="5"/>
      <c r="G23" s="16">
        <f>SUM(G15:G22)</f>
        <v>3073536790</v>
      </c>
      <c r="H23" s="17"/>
      <c r="I23" s="16">
        <f>SUM(I15:I22)</f>
        <v>2375436366</v>
      </c>
      <c r="J23" s="17"/>
    </row>
    <row r="24" spans="1:10" ht="21.9" customHeight="1" thickBot="1">
      <c r="A24" s="1" t="s">
        <v>11</v>
      </c>
      <c r="B24" s="5"/>
      <c r="C24" s="5"/>
      <c r="D24" s="5"/>
      <c r="E24" s="10"/>
      <c r="F24" s="10"/>
      <c r="G24" s="19">
        <f>SUM(G23,G13)</f>
        <v>4716593085</v>
      </c>
      <c r="H24" s="12"/>
      <c r="I24" s="19">
        <f>SUM(I23,I13)</f>
        <v>4424381960</v>
      </c>
      <c r="J24" s="12"/>
    </row>
    <row r="25" spans="1:10" ht="21.9" customHeight="1" thickTop="1">
      <c r="A25" s="5"/>
      <c r="B25" s="5"/>
      <c r="C25" s="5"/>
      <c r="D25" s="5"/>
      <c r="E25" s="10"/>
      <c r="F25" s="10"/>
      <c r="G25" s="10"/>
      <c r="H25" s="10"/>
      <c r="I25" s="10"/>
      <c r="J25" s="10"/>
    </row>
    <row r="26" spans="1:10" ht="21.9" customHeight="1">
      <c r="A26" s="5" t="s">
        <v>12</v>
      </c>
      <c r="B26" s="5"/>
      <c r="C26" s="5"/>
      <c r="D26" s="5"/>
      <c r="E26" s="10"/>
      <c r="F26" s="10"/>
      <c r="G26" s="10"/>
      <c r="H26" s="10"/>
      <c r="I26" s="10"/>
      <c r="J26" s="10"/>
    </row>
    <row r="27" spans="1:10" ht="21.9" customHeight="1">
      <c r="A27" s="1" t="s">
        <v>126</v>
      </c>
      <c r="B27" s="2"/>
      <c r="C27" s="2"/>
      <c r="D27" s="2"/>
      <c r="E27" s="3"/>
      <c r="F27" s="3"/>
      <c r="G27" s="3"/>
      <c r="H27" s="3"/>
      <c r="I27" s="3"/>
      <c r="J27" s="3"/>
    </row>
    <row r="28" spans="1:10" ht="21.9" customHeight="1">
      <c r="A28" s="1" t="s">
        <v>142</v>
      </c>
      <c r="B28" s="2"/>
      <c r="C28" s="2"/>
      <c r="D28" s="2"/>
      <c r="E28" s="3"/>
      <c r="F28" s="3"/>
      <c r="G28" s="3"/>
      <c r="H28" s="3"/>
      <c r="I28" s="3"/>
      <c r="J28" s="3"/>
    </row>
    <row r="29" spans="1:10" ht="21.9" customHeight="1">
      <c r="A29" s="1" t="s">
        <v>146</v>
      </c>
      <c r="B29" s="2"/>
      <c r="C29" s="2"/>
      <c r="D29" s="2"/>
      <c r="E29" s="3"/>
      <c r="F29" s="3"/>
      <c r="G29" s="3"/>
      <c r="H29" s="3"/>
      <c r="I29" s="3"/>
      <c r="J29" s="3"/>
    </row>
    <row r="30" spans="1:10" ht="21.9" customHeight="1">
      <c r="A30" s="5"/>
      <c r="B30" s="2"/>
      <c r="C30" s="2"/>
      <c r="D30" s="2"/>
      <c r="E30" s="3"/>
      <c r="F30" s="3"/>
      <c r="G30" s="3"/>
      <c r="H30" s="3"/>
      <c r="I30" s="3"/>
      <c r="J30" s="6" t="s">
        <v>0</v>
      </c>
    </row>
    <row r="31" spans="1:10" ht="21.9" customHeight="1">
      <c r="A31" s="5"/>
      <c r="B31" s="7"/>
      <c r="C31" s="7"/>
      <c r="D31" s="7"/>
      <c r="E31" s="8" t="s">
        <v>1</v>
      </c>
      <c r="F31" s="8"/>
      <c r="G31" s="82">
        <v>2019</v>
      </c>
      <c r="H31" s="8"/>
      <c r="I31" s="82">
        <v>2018</v>
      </c>
      <c r="J31" s="8"/>
    </row>
    <row r="32" spans="1:10" ht="21.9" customHeight="1">
      <c r="A32" s="1" t="s">
        <v>13</v>
      </c>
      <c r="B32" s="20"/>
      <c r="C32" s="5"/>
      <c r="D32" s="5"/>
      <c r="E32" s="5"/>
      <c r="F32" s="5"/>
      <c r="G32" s="5"/>
      <c r="H32" s="5"/>
      <c r="I32" s="5"/>
      <c r="J32" s="5"/>
    </row>
    <row r="33" spans="1:10" ht="21.9" customHeight="1">
      <c r="A33" s="1" t="s">
        <v>14</v>
      </c>
      <c r="B33" s="5"/>
      <c r="C33" s="5"/>
      <c r="D33" s="9"/>
      <c r="E33" s="10"/>
      <c r="F33" s="10"/>
      <c r="G33" s="10"/>
      <c r="H33" s="10"/>
      <c r="I33" s="10"/>
      <c r="J33" s="10"/>
    </row>
    <row r="34" spans="1:10" ht="21.9" customHeight="1">
      <c r="A34" s="5" t="s">
        <v>48</v>
      </c>
      <c r="B34" s="5"/>
      <c r="C34" s="5"/>
      <c r="D34" s="9"/>
      <c r="E34" s="10">
        <v>14</v>
      </c>
      <c r="F34" s="10"/>
      <c r="G34" s="11">
        <v>461477176</v>
      </c>
      <c r="H34" s="12"/>
      <c r="I34" s="11">
        <v>408383679</v>
      </c>
      <c r="J34" s="12"/>
    </row>
    <row r="35" spans="1:10" ht="21.9" customHeight="1">
      <c r="A35" s="5" t="s">
        <v>50</v>
      </c>
      <c r="B35" s="5"/>
      <c r="C35" s="5"/>
      <c r="D35" s="9"/>
      <c r="E35" s="10"/>
      <c r="F35" s="10"/>
      <c r="G35" s="11">
        <v>28672111</v>
      </c>
      <c r="H35" s="12"/>
      <c r="I35" s="11">
        <v>11136698</v>
      </c>
      <c r="J35" s="12"/>
    </row>
    <row r="36" spans="1:10" ht="21.9" customHeight="1">
      <c r="A36" s="5" t="s">
        <v>15</v>
      </c>
      <c r="B36" s="5"/>
      <c r="C36" s="5"/>
      <c r="D36" s="9"/>
      <c r="E36" s="10"/>
      <c r="F36" s="10"/>
      <c r="G36" s="15">
        <v>32845450</v>
      </c>
      <c r="H36" s="12"/>
      <c r="I36" s="15">
        <v>29294661</v>
      </c>
      <c r="J36" s="12"/>
    </row>
    <row r="37" spans="1:10" ht="21.9" customHeight="1">
      <c r="A37" s="1" t="s">
        <v>16</v>
      </c>
      <c r="B37" s="5"/>
      <c r="C37" s="5"/>
      <c r="D37" s="9"/>
      <c r="E37" s="10"/>
      <c r="F37" s="10"/>
      <c r="G37" s="21">
        <f>SUM(G34:G36)</f>
        <v>522994737</v>
      </c>
      <c r="H37" s="12"/>
      <c r="I37" s="21">
        <f>SUM(I34:I36)</f>
        <v>448815038</v>
      </c>
      <c r="J37" s="12"/>
    </row>
    <row r="38" spans="1:10" ht="21.9" customHeight="1">
      <c r="A38" s="1" t="s">
        <v>17</v>
      </c>
      <c r="B38" s="5"/>
      <c r="C38" s="5"/>
      <c r="D38" s="9"/>
      <c r="E38" s="10"/>
      <c r="F38" s="10"/>
      <c r="G38" s="13"/>
      <c r="H38" s="12"/>
      <c r="I38" s="13"/>
      <c r="J38" s="12"/>
    </row>
    <row r="39" spans="1:10" ht="21.9" customHeight="1">
      <c r="A39" s="22" t="s">
        <v>49</v>
      </c>
      <c r="B39" s="5"/>
      <c r="C39" s="5"/>
      <c r="D39" s="9"/>
      <c r="E39" s="10">
        <v>16</v>
      </c>
      <c r="F39" s="10"/>
      <c r="G39" s="11">
        <v>153004614</v>
      </c>
      <c r="H39" s="11"/>
      <c r="I39" s="11">
        <v>100687240</v>
      </c>
      <c r="J39" s="12"/>
    </row>
    <row r="40" spans="1:10" ht="21.9" customHeight="1">
      <c r="A40" s="5" t="s">
        <v>18</v>
      </c>
      <c r="B40" s="5"/>
      <c r="C40" s="5"/>
      <c r="D40" s="9"/>
      <c r="E40" s="10"/>
      <c r="F40" s="10"/>
      <c r="G40" s="15">
        <v>1643288</v>
      </c>
      <c r="H40" s="11"/>
      <c r="I40" s="15">
        <v>1537848</v>
      </c>
      <c r="J40" s="12"/>
    </row>
    <row r="41" spans="1:10" ht="21.9" customHeight="1">
      <c r="A41" s="1" t="s">
        <v>19</v>
      </c>
      <c r="B41" s="5"/>
      <c r="C41" s="5"/>
      <c r="D41" s="9"/>
      <c r="E41" s="10"/>
      <c r="F41" s="10"/>
      <c r="G41" s="13">
        <f>SUM(G39:G40)</f>
        <v>154647902</v>
      </c>
      <c r="H41" s="12"/>
      <c r="I41" s="13">
        <f>SUM(I39:I40)</f>
        <v>102225088</v>
      </c>
      <c r="J41" s="12"/>
    </row>
    <row r="42" spans="1:10" ht="21.9" customHeight="1">
      <c r="A42" s="1" t="s">
        <v>20</v>
      </c>
      <c r="B42" s="5"/>
      <c r="C42" s="5"/>
      <c r="D42" s="9"/>
      <c r="E42" s="10"/>
      <c r="F42" s="10"/>
      <c r="G42" s="21">
        <f>SUM(G41,G37)</f>
        <v>677642639</v>
      </c>
      <c r="H42" s="12"/>
      <c r="I42" s="21">
        <f>SUM(I41,I37)</f>
        <v>551040126</v>
      </c>
      <c r="J42" s="12"/>
    </row>
    <row r="43" spans="1:10" ht="21.9" customHeight="1">
      <c r="A43" s="1" t="s">
        <v>21</v>
      </c>
      <c r="B43" s="5"/>
      <c r="C43" s="5"/>
      <c r="D43" s="9"/>
      <c r="E43" s="10"/>
      <c r="F43" s="10"/>
      <c r="G43" s="23"/>
      <c r="H43" s="24"/>
      <c r="I43" s="23"/>
      <c r="J43" s="24"/>
    </row>
    <row r="44" spans="1:10" ht="21.9" customHeight="1">
      <c r="A44" s="5" t="s">
        <v>22</v>
      </c>
      <c r="B44" s="5"/>
      <c r="C44" s="5"/>
      <c r="D44" s="9"/>
      <c r="E44" s="10">
        <v>17</v>
      </c>
      <c r="F44" s="10"/>
      <c r="G44" s="23"/>
      <c r="H44" s="25"/>
      <c r="I44" s="23"/>
      <c r="J44" s="25"/>
    </row>
    <row r="45" spans="1:10" ht="21.9" customHeight="1">
      <c r="A45" s="5" t="s">
        <v>23</v>
      </c>
      <c r="B45" s="5"/>
      <c r="C45" s="5"/>
      <c r="D45" s="9"/>
      <c r="E45" s="9"/>
      <c r="F45" s="10"/>
      <c r="G45" s="23"/>
      <c r="H45" s="25"/>
      <c r="I45" s="23"/>
      <c r="J45" s="25"/>
    </row>
    <row r="46" spans="1:10" ht="21.9" customHeight="1" thickBot="1">
      <c r="A46" s="5" t="s">
        <v>127</v>
      </c>
      <c r="B46" s="5"/>
      <c r="C46" s="5"/>
      <c r="D46" s="9"/>
      <c r="E46" s="9"/>
      <c r="F46" s="10"/>
      <c r="G46" s="110">
        <v>800000000</v>
      </c>
      <c r="H46" s="25"/>
      <c r="I46" s="26">
        <v>800000000</v>
      </c>
      <c r="J46" s="25"/>
    </row>
    <row r="47" spans="1:10" ht="21.9" customHeight="1" thickTop="1">
      <c r="A47" s="5" t="s">
        <v>143</v>
      </c>
      <c r="B47" s="5"/>
      <c r="C47" s="5"/>
      <c r="D47" s="9"/>
      <c r="E47" s="10"/>
      <c r="F47" s="10"/>
      <c r="G47" s="111"/>
      <c r="H47" s="25"/>
      <c r="I47" s="23"/>
      <c r="J47" s="25"/>
    </row>
    <row r="48" spans="1:10" ht="21.9" customHeight="1">
      <c r="A48" s="5" t="s">
        <v>130</v>
      </c>
      <c r="B48" s="5"/>
      <c r="C48" s="5"/>
      <c r="D48" s="9"/>
      <c r="E48" s="10"/>
      <c r="F48" s="10"/>
      <c r="G48" s="112">
        <f>CE!C28</f>
        <v>786300000</v>
      </c>
      <c r="H48" s="23"/>
      <c r="I48" s="11">
        <f>CE!C22</f>
        <v>786300000</v>
      </c>
      <c r="J48" s="25"/>
    </row>
    <row r="49" spans="1:10" ht="21.9" customHeight="1">
      <c r="A49" s="5" t="s">
        <v>24</v>
      </c>
      <c r="B49" s="5"/>
      <c r="C49" s="5"/>
      <c r="D49" s="9"/>
      <c r="E49" s="10">
        <v>17</v>
      </c>
      <c r="F49" s="10"/>
      <c r="G49" s="113">
        <f>CE!E28</f>
        <v>1934359580</v>
      </c>
      <c r="H49" s="12"/>
      <c r="I49" s="14">
        <f>CE!E22</f>
        <v>1934359580</v>
      </c>
      <c r="J49" s="12"/>
    </row>
    <row r="50" spans="1:10" ht="21.9" customHeight="1">
      <c r="A50" s="5" t="s">
        <v>25</v>
      </c>
      <c r="B50" s="5"/>
      <c r="C50" s="5"/>
      <c r="D50" s="9"/>
      <c r="E50" s="10"/>
      <c r="F50" s="10"/>
      <c r="G50" s="113"/>
      <c r="H50" s="12"/>
      <c r="I50" s="14"/>
      <c r="J50" s="12"/>
    </row>
    <row r="51" spans="1:10" ht="21.9" customHeight="1">
      <c r="A51" s="5" t="s">
        <v>26</v>
      </c>
      <c r="B51" s="5"/>
      <c r="C51" s="5"/>
      <c r="D51" s="9"/>
      <c r="E51" s="10">
        <v>18</v>
      </c>
      <c r="F51" s="10"/>
      <c r="G51" s="112">
        <f>CE!G28</f>
        <v>80000000</v>
      </c>
      <c r="H51" s="12"/>
      <c r="I51" s="11">
        <f>CE!G22</f>
        <v>67861280</v>
      </c>
      <c r="J51" s="12"/>
    </row>
    <row r="52" spans="1:10" ht="21.9" customHeight="1">
      <c r="A52" s="5" t="s">
        <v>27</v>
      </c>
      <c r="B52" s="5"/>
      <c r="C52" s="5"/>
      <c r="D52" s="9"/>
      <c r="E52" s="10"/>
      <c r="F52" s="10"/>
      <c r="G52" s="114">
        <f>CE!I28</f>
        <v>1230359017</v>
      </c>
      <c r="H52" s="28"/>
      <c r="I52" s="27">
        <f>CE!I20</f>
        <v>1084025152</v>
      </c>
      <c r="J52" s="28"/>
    </row>
    <row r="53" spans="1:10" ht="21.9" customHeight="1">
      <c r="A53" s="22" t="s">
        <v>59</v>
      </c>
      <c r="B53" s="5"/>
      <c r="C53" s="5"/>
      <c r="D53" s="9"/>
      <c r="E53" s="10"/>
      <c r="F53" s="10"/>
      <c r="G53" s="115">
        <f>CE!K28</f>
        <v>7931849</v>
      </c>
      <c r="H53" s="12"/>
      <c r="I53" s="15">
        <f>CE!K20</f>
        <v>795822</v>
      </c>
      <c r="J53" s="12"/>
    </row>
    <row r="54" spans="1:10" ht="21.9" customHeight="1">
      <c r="A54" s="1" t="s">
        <v>28</v>
      </c>
      <c r="B54" s="5"/>
      <c r="C54" s="5"/>
      <c r="D54" s="9"/>
      <c r="E54" s="10"/>
      <c r="F54" s="10"/>
      <c r="G54" s="116">
        <f>SUM(G48:G53)</f>
        <v>4038950446</v>
      </c>
      <c r="H54" s="24"/>
      <c r="I54" s="116">
        <f>SUM(I48:I53)</f>
        <v>3873341834</v>
      </c>
      <c r="J54" s="24"/>
    </row>
    <row r="55" spans="1:10" ht="21.9" customHeight="1" thickBot="1">
      <c r="A55" s="1" t="s">
        <v>29</v>
      </c>
      <c r="B55" s="5"/>
      <c r="C55" s="5"/>
      <c r="D55" s="9"/>
      <c r="E55" s="10"/>
      <c r="F55" s="10"/>
      <c r="G55" s="117">
        <f>SUM(G54,G42)</f>
        <v>4716593085</v>
      </c>
      <c r="H55" s="24"/>
      <c r="I55" s="29">
        <f>SUM(I54,I42)</f>
        <v>4424381960</v>
      </c>
      <c r="J55" s="24"/>
    </row>
    <row r="56" spans="1:10" ht="21.9" customHeight="1" thickTop="1">
      <c r="A56" s="5"/>
      <c r="B56" s="5"/>
      <c r="C56" s="5"/>
      <c r="D56" s="9"/>
      <c r="E56" s="10"/>
      <c r="F56" s="10"/>
      <c r="G56" s="118">
        <f>SUM(G55-G24)</f>
        <v>0</v>
      </c>
      <c r="H56" s="24"/>
      <c r="I56" s="25">
        <f>SUM(I55-I24)</f>
        <v>0</v>
      </c>
      <c r="J56" s="24"/>
    </row>
    <row r="57" spans="1:10" ht="21.9" customHeight="1">
      <c r="A57" s="5" t="s">
        <v>12</v>
      </c>
      <c r="B57" s="5"/>
      <c r="C57" s="5"/>
      <c r="D57" s="9"/>
      <c r="E57" s="10"/>
      <c r="F57" s="10"/>
      <c r="G57" s="119"/>
      <c r="H57" s="31"/>
      <c r="I57" s="30"/>
      <c r="J57" s="31"/>
    </row>
    <row r="58" spans="1:10" ht="21.9" customHeight="1">
      <c r="A58" s="5"/>
      <c r="B58" s="5"/>
      <c r="C58" s="5"/>
      <c r="D58" s="9"/>
      <c r="E58" s="10"/>
      <c r="F58" s="10"/>
      <c r="G58" s="30"/>
      <c r="H58" s="31"/>
      <c r="I58" s="30"/>
      <c r="J58" s="31"/>
    </row>
    <row r="59" spans="1:10" ht="21.9" customHeight="1">
      <c r="A59" s="32"/>
      <c r="B59" s="32"/>
      <c r="C59" s="32"/>
      <c r="D59" s="33"/>
      <c r="E59" s="10"/>
      <c r="F59" s="10"/>
      <c r="G59" s="30"/>
      <c r="H59" s="31"/>
      <c r="I59" s="30"/>
      <c r="J59" s="31"/>
    </row>
    <row r="60" spans="1:10" ht="21.9" customHeight="1">
      <c r="A60" s="5"/>
      <c r="B60" s="5"/>
      <c r="C60" s="5"/>
      <c r="D60" s="9"/>
      <c r="E60" s="10"/>
      <c r="F60" s="10"/>
      <c r="G60" s="30"/>
      <c r="H60" s="31"/>
      <c r="I60" s="30"/>
      <c r="J60" s="31"/>
    </row>
    <row r="61" spans="1:10" ht="21.9" customHeight="1">
      <c r="A61" s="5"/>
      <c r="B61" s="5"/>
      <c r="C61" s="5"/>
      <c r="D61" s="5"/>
      <c r="E61" s="34" t="s">
        <v>30</v>
      </c>
      <c r="F61" s="5"/>
      <c r="G61" s="30"/>
      <c r="H61" s="31"/>
      <c r="I61" s="30"/>
      <c r="J61" s="31"/>
    </row>
    <row r="62" spans="1:10" ht="21.9" customHeight="1">
      <c r="A62" s="32"/>
      <c r="B62" s="32"/>
      <c r="C62" s="32"/>
      <c r="D62" s="33"/>
      <c r="E62" s="10"/>
      <c r="F62" s="10"/>
      <c r="G62" s="30"/>
      <c r="H62" s="31"/>
      <c r="I62" s="30"/>
      <c r="J62" s="31"/>
    </row>
  </sheetData>
  <printOptions horizontalCentered="1"/>
  <pageMargins left="0.9055118110236221" right="0.19685039370078741" top="0.78740157480314965" bottom="0.31496062992125984" header="0.31496062992125984" footer="0.31496062992125984"/>
  <pageSetup paperSize="9" scale="96" fitToHeight="3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showGridLines="0" view="pageBreakPreview" zoomScaleNormal="100" zoomScaleSheetLayoutView="100" workbookViewId="0"/>
  </sheetViews>
  <sheetFormatPr defaultColWidth="9.109375" defaultRowHeight="21.75" customHeight="1"/>
  <cols>
    <col min="1" max="2" width="9.109375" style="90"/>
    <col min="3" max="3" width="30.6640625" style="90" customWidth="1"/>
    <col min="4" max="4" width="8.6640625" style="90" customWidth="1"/>
    <col min="5" max="5" width="7.44140625" style="99" customWidth="1"/>
    <col min="6" max="6" width="1.6640625" style="90" customWidth="1"/>
    <col min="7" max="7" width="16.109375" style="90" customWidth="1"/>
    <col min="8" max="8" width="1.6640625" style="90" customWidth="1"/>
    <col min="9" max="9" width="16.109375" style="90" customWidth="1"/>
    <col min="10" max="10" width="1.6640625" style="90" customWidth="1"/>
    <col min="11" max="11" width="12.33203125" style="90" bestFit="1" customWidth="1"/>
    <col min="12" max="16384" width="9.109375" style="90"/>
  </cols>
  <sheetData>
    <row r="1" spans="1:9" ht="21.75" customHeight="1">
      <c r="A1" s="86" t="s">
        <v>126</v>
      </c>
      <c r="B1" s="87"/>
      <c r="C1" s="87"/>
      <c r="D1" s="87"/>
      <c r="E1" s="88"/>
      <c r="F1" s="89"/>
      <c r="G1" s="89"/>
      <c r="H1" s="89"/>
      <c r="I1" s="89"/>
    </row>
    <row r="2" spans="1:9" ht="21.75" customHeight="1">
      <c r="A2" s="91" t="s">
        <v>60</v>
      </c>
      <c r="B2" s="87"/>
      <c r="C2" s="87"/>
      <c r="D2" s="87"/>
      <c r="E2" s="88"/>
      <c r="F2" s="89"/>
      <c r="G2" s="120"/>
      <c r="H2" s="89"/>
      <c r="I2" s="89"/>
    </row>
    <row r="3" spans="1:9" ht="21.75" customHeight="1">
      <c r="A3" s="91" t="s">
        <v>147</v>
      </c>
      <c r="B3" s="87"/>
      <c r="C3" s="87"/>
      <c r="D3" s="87"/>
      <c r="E3" s="88"/>
      <c r="F3" s="89"/>
      <c r="G3" s="120"/>
      <c r="H3" s="89"/>
      <c r="I3" s="89"/>
    </row>
    <row r="4" spans="1:9" ht="21.75" customHeight="1">
      <c r="A4" s="87"/>
      <c r="B4" s="87"/>
      <c r="C4" s="87"/>
      <c r="D4" s="87"/>
      <c r="E4" s="92"/>
      <c r="F4" s="93"/>
      <c r="G4" s="121"/>
      <c r="H4" s="93"/>
      <c r="I4" s="94" t="s">
        <v>0</v>
      </c>
    </row>
    <row r="5" spans="1:9" ht="21.75" customHeight="1">
      <c r="A5" s="87"/>
      <c r="B5" s="95"/>
      <c r="C5" s="95"/>
      <c r="D5" s="95"/>
      <c r="E5" s="96" t="s">
        <v>1</v>
      </c>
      <c r="F5" s="96"/>
      <c r="G5" s="122">
        <v>2019</v>
      </c>
      <c r="H5" s="96"/>
      <c r="I5" s="96">
        <v>2018</v>
      </c>
    </row>
    <row r="6" spans="1:9" ht="21.75" customHeight="1">
      <c r="A6" s="91" t="s">
        <v>61</v>
      </c>
      <c r="B6" s="95"/>
      <c r="C6" s="95"/>
      <c r="D6" s="95"/>
      <c r="E6" s="96"/>
      <c r="F6" s="97"/>
      <c r="G6" s="123"/>
      <c r="H6" s="97"/>
      <c r="I6" s="59"/>
    </row>
    <row r="7" spans="1:9" ht="21.75" customHeight="1">
      <c r="A7" s="91" t="s">
        <v>31</v>
      </c>
      <c r="B7" s="87"/>
      <c r="C7" s="87"/>
      <c r="D7" s="87"/>
      <c r="E7" s="88"/>
      <c r="F7" s="89"/>
      <c r="G7" s="120"/>
      <c r="H7" s="89"/>
      <c r="I7" s="89"/>
    </row>
    <row r="8" spans="1:9" ht="21.75" customHeight="1">
      <c r="A8" s="87" t="s">
        <v>32</v>
      </c>
      <c r="B8" s="87"/>
      <c r="C8" s="87"/>
      <c r="D8" s="87"/>
      <c r="E8" s="88"/>
      <c r="F8" s="89"/>
      <c r="G8" s="124">
        <v>2848520047</v>
      </c>
      <c r="H8" s="61"/>
      <c r="I8" s="60">
        <v>2701078237</v>
      </c>
    </row>
    <row r="9" spans="1:9" ht="21.75" customHeight="1">
      <c r="A9" s="87" t="s">
        <v>98</v>
      </c>
      <c r="B9" s="87"/>
      <c r="C9" s="87"/>
      <c r="D9" s="87"/>
      <c r="E9" s="88"/>
      <c r="F9" s="89"/>
      <c r="G9" s="124">
        <v>13365602</v>
      </c>
      <c r="H9" s="61"/>
      <c r="I9" s="60">
        <v>6258239</v>
      </c>
    </row>
    <row r="10" spans="1:9" ht="21.75" customHeight="1">
      <c r="A10" s="87" t="s">
        <v>174</v>
      </c>
      <c r="B10" s="87"/>
      <c r="C10" s="87"/>
      <c r="D10" s="87"/>
      <c r="E10" s="88"/>
      <c r="F10" s="89"/>
      <c r="G10" s="124">
        <v>8394455</v>
      </c>
      <c r="H10" s="61"/>
      <c r="I10" s="60">
        <v>7975561</v>
      </c>
    </row>
    <row r="11" spans="1:9" ht="21.75" customHeight="1">
      <c r="A11" s="87" t="s">
        <v>33</v>
      </c>
      <c r="B11" s="87"/>
      <c r="C11" s="87"/>
      <c r="D11" s="87"/>
      <c r="E11" s="88"/>
      <c r="F11" s="89"/>
      <c r="G11" s="125">
        <v>19431023</v>
      </c>
      <c r="H11" s="61"/>
      <c r="I11" s="62">
        <v>18231178</v>
      </c>
    </row>
    <row r="12" spans="1:9" ht="21.75" customHeight="1">
      <c r="A12" s="91" t="s">
        <v>34</v>
      </c>
      <c r="B12" s="87"/>
      <c r="C12" s="87"/>
      <c r="D12" s="87"/>
      <c r="E12" s="88"/>
      <c r="F12" s="89"/>
      <c r="G12" s="125">
        <f>SUM(G8:G11)</f>
        <v>2889711127</v>
      </c>
      <c r="H12" s="61"/>
      <c r="I12" s="62">
        <f>SUM(I8:I11)</f>
        <v>2733543215</v>
      </c>
    </row>
    <row r="13" spans="1:9" ht="21.75" customHeight="1">
      <c r="A13" s="91" t="s">
        <v>35</v>
      </c>
      <c r="B13" s="87"/>
      <c r="C13" s="87"/>
      <c r="D13" s="87"/>
      <c r="E13" s="88"/>
      <c r="F13" s="89"/>
      <c r="G13" s="124"/>
      <c r="H13" s="61"/>
      <c r="I13" s="60"/>
    </row>
    <row r="14" spans="1:9" ht="21.75" customHeight="1">
      <c r="A14" s="87" t="s">
        <v>36</v>
      </c>
      <c r="B14" s="87"/>
      <c r="C14" s="87"/>
      <c r="D14" s="87"/>
      <c r="E14" s="88"/>
      <c r="F14" s="89"/>
      <c r="G14" s="124">
        <v>1972324794</v>
      </c>
      <c r="H14" s="61"/>
      <c r="I14" s="60">
        <v>1864196472</v>
      </c>
    </row>
    <row r="15" spans="1:9" ht="21.75" customHeight="1">
      <c r="A15" s="87" t="s">
        <v>62</v>
      </c>
      <c r="B15" s="87"/>
      <c r="C15" s="87"/>
      <c r="D15" s="87"/>
      <c r="E15" s="88"/>
      <c r="F15" s="89"/>
      <c r="G15" s="124">
        <v>59436035</v>
      </c>
      <c r="H15" s="61"/>
      <c r="I15" s="60">
        <v>64223637</v>
      </c>
    </row>
    <row r="16" spans="1:9" ht="21.75" customHeight="1">
      <c r="A16" s="87" t="s">
        <v>37</v>
      </c>
      <c r="B16" s="87"/>
      <c r="C16" s="87"/>
      <c r="D16" s="87"/>
      <c r="E16" s="88"/>
      <c r="F16" s="89"/>
      <c r="G16" s="126">
        <v>510332549</v>
      </c>
      <c r="H16" s="63"/>
      <c r="I16" s="64">
        <v>477531217</v>
      </c>
    </row>
    <row r="17" spans="1:9" ht="21.75" customHeight="1">
      <c r="A17" s="87" t="s">
        <v>145</v>
      </c>
      <c r="B17" s="87"/>
      <c r="C17" s="87"/>
      <c r="D17" s="87"/>
      <c r="E17" s="88">
        <v>20</v>
      </c>
      <c r="F17" s="89"/>
      <c r="G17" s="125">
        <v>0</v>
      </c>
      <c r="H17" s="63"/>
      <c r="I17" s="62">
        <v>111875000</v>
      </c>
    </row>
    <row r="18" spans="1:9" ht="21.75" customHeight="1">
      <c r="A18" s="91" t="s">
        <v>38</v>
      </c>
      <c r="B18" s="87"/>
      <c r="C18" s="87"/>
      <c r="D18" s="87"/>
      <c r="E18" s="88"/>
      <c r="F18" s="89"/>
      <c r="G18" s="125">
        <f>SUM(G14:G17)</f>
        <v>2542093378</v>
      </c>
      <c r="H18" s="61"/>
      <c r="I18" s="62">
        <f>SUM(I14:I17)</f>
        <v>2517826326</v>
      </c>
    </row>
    <row r="19" spans="1:9" ht="21.75" customHeight="1">
      <c r="A19" s="91" t="s">
        <v>54</v>
      </c>
      <c r="B19" s="87"/>
      <c r="C19" s="87"/>
      <c r="D19" s="87"/>
      <c r="E19" s="88"/>
      <c r="F19" s="89"/>
      <c r="G19" s="126">
        <f>SUM(G12-G18)</f>
        <v>347617749</v>
      </c>
      <c r="H19" s="61"/>
      <c r="I19" s="64">
        <f>SUM(I12-I18)</f>
        <v>215716889</v>
      </c>
    </row>
    <row r="20" spans="1:9" ht="21.75" customHeight="1">
      <c r="A20" s="87" t="s">
        <v>53</v>
      </c>
      <c r="B20" s="87"/>
      <c r="C20" s="87"/>
      <c r="D20" s="87"/>
      <c r="E20" s="88">
        <v>21</v>
      </c>
      <c r="F20" s="89"/>
      <c r="G20" s="125">
        <v>-63160500</v>
      </c>
      <c r="H20" s="63"/>
      <c r="I20" s="62">
        <v>-58491295</v>
      </c>
    </row>
    <row r="21" spans="1:9" ht="21.75" customHeight="1">
      <c r="A21" s="91" t="s">
        <v>140</v>
      </c>
      <c r="B21" s="87"/>
      <c r="C21" s="87"/>
      <c r="D21" s="87"/>
      <c r="E21" s="88"/>
      <c r="F21" s="89"/>
      <c r="G21" s="127">
        <f>SUM(G19:G20)</f>
        <v>284457249</v>
      </c>
      <c r="H21" s="61"/>
      <c r="I21" s="107">
        <f>SUM(I19:I20)</f>
        <v>157225594</v>
      </c>
    </row>
    <row r="22" spans="1:9" ht="21.75" customHeight="1">
      <c r="G22" s="128"/>
    </row>
    <row r="23" spans="1:9" ht="21.75" customHeight="1">
      <c r="A23" s="52" t="s">
        <v>12</v>
      </c>
      <c r="B23" s="87"/>
      <c r="C23" s="87"/>
      <c r="D23" s="87"/>
      <c r="E23" s="88"/>
      <c r="F23" s="89"/>
      <c r="G23" s="126"/>
      <c r="H23" s="61"/>
      <c r="I23" s="64"/>
    </row>
    <row r="24" spans="1:9" ht="21.75" customHeight="1">
      <c r="A24" s="86" t="s">
        <v>126</v>
      </c>
      <c r="B24" s="87"/>
      <c r="C24" s="87"/>
      <c r="D24" s="87"/>
      <c r="E24" s="88"/>
      <c r="F24" s="89"/>
      <c r="G24" s="120"/>
      <c r="H24" s="89"/>
      <c r="I24" s="89"/>
    </row>
    <row r="25" spans="1:9" ht="21.75" customHeight="1">
      <c r="A25" s="91" t="s">
        <v>144</v>
      </c>
      <c r="B25" s="87"/>
      <c r="C25" s="87"/>
      <c r="D25" s="87"/>
      <c r="E25" s="88"/>
      <c r="F25" s="89"/>
      <c r="G25" s="120"/>
      <c r="H25" s="89"/>
      <c r="I25" s="89"/>
    </row>
    <row r="26" spans="1:9" ht="21.75" customHeight="1">
      <c r="A26" s="91" t="s">
        <v>147</v>
      </c>
      <c r="B26" s="87"/>
      <c r="C26" s="87"/>
      <c r="D26" s="87"/>
      <c r="E26" s="88"/>
      <c r="F26" s="89"/>
      <c r="G26" s="120"/>
      <c r="H26" s="89"/>
      <c r="I26" s="89"/>
    </row>
    <row r="27" spans="1:9" ht="21.75" customHeight="1">
      <c r="A27" s="87"/>
      <c r="B27" s="87"/>
      <c r="C27" s="87"/>
      <c r="D27" s="87"/>
      <c r="E27" s="92"/>
      <c r="F27" s="93"/>
      <c r="G27" s="121"/>
      <c r="H27" s="93"/>
      <c r="I27" s="94" t="s">
        <v>0</v>
      </c>
    </row>
    <row r="28" spans="1:9" ht="21.75" customHeight="1">
      <c r="A28" s="87"/>
      <c r="B28" s="95"/>
      <c r="C28" s="95"/>
      <c r="D28" s="95"/>
      <c r="E28" s="96" t="s">
        <v>1</v>
      </c>
      <c r="F28" s="96"/>
      <c r="G28" s="122">
        <v>2019</v>
      </c>
      <c r="H28" s="96"/>
      <c r="I28" s="96">
        <v>2018</v>
      </c>
    </row>
    <row r="29" spans="1:9" ht="21.75" customHeight="1">
      <c r="A29" s="66" t="s">
        <v>63</v>
      </c>
      <c r="B29" s="87"/>
      <c r="C29" s="87"/>
      <c r="D29" s="87"/>
      <c r="E29" s="88"/>
      <c r="F29" s="89"/>
      <c r="G29" s="126"/>
      <c r="H29" s="61"/>
      <c r="I29" s="64"/>
    </row>
    <row r="30" spans="1:9" ht="21.75" customHeight="1">
      <c r="A30" s="67" t="s">
        <v>64</v>
      </c>
      <c r="B30" s="87"/>
      <c r="C30" s="87"/>
      <c r="D30" s="87"/>
      <c r="E30" s="88"/>
      <c r="F30" s="89"/>
      <c r="G30" s="126"/>
      <c r="H30" s="61"/>
      <c r="I30" s="64"/>
    </row>
    <row r="31" spans="1:9" ht="21.75" customHeight="1">
      <c r="A31" s="67" t="s">
        <v>65</v>
      </c>
      <c r="B31" s="87"/>
      <c r="C31" s="87"/>
      <c r="D31" s="87"/>
      <c r="E31" s="88"/>
      <c r="F31" s="89"/>
      <c r="G31" s="126"/>
      <c r="H31" s="61"/>
      <c r="I31" s="64"/>
    </row>
    <row r="32" spans="1:9" ht="21.75" customHeight="1">
      <c r="A32" s="68" t="s">
        <v>161</v>
      </c>
      <c r="B32" s="98"/>
      <c r="C32" s="98"/>
      <c r="D32" s="87"/>
      <c r="E32" s="88">
        <v>8</v>
      </c>
      <c r="F32" s="89"/>
      <c r="G32" s="126">
        <v>8920034</v>
      </c>
      <c r="H32" s="63"/>
      <c r="I32" s="64">
        <v>-1325832</v>
      </c>
    </row>
    <row r="33" spans="1:9" ht="21.75" customHeight="1">
      <c r="A33" s="57" t="s">
        <v>158</v>
      </c>
      <c r="B33" s="98"/>
      <c r="C33" s="98"/>
      <c r="D33" s="87"/>
      <c r="E33" s="88">
        <v>21</v>
      </c>
      <c r="F33" s="89"/>
      <c r="G33" s="125">
        <v>-1784007</v>
      </c>
      <c r="H33" s="63"/>
      <c r="I33" s="62">
        <v>265166</v>
      </c>
    </row>
    <row r="34" spans="1:9" ht="21.75" customHeight="1">
      <c r="A34" s="57" t="s">
        <v>117</v>
      </c>
      <c r="B34" s="98"/>
      <c r="C34" s="98"/>
      <c r="D34" s="87"/>
      <c r="E34" s="88"/>
      <c r="F34" s="89"/>
      <c r="G34" s="126"/>
      <c r="H34" s="63"/>
      <c r="I34" s="64"/>
    </row>
    <row r="35" spans="1:9" ht="21.75" customHeight="1">
      <c r="A35" s="57" t="s">
        <v>167</v>
      </c>
      <c r="B35" s="98"/>
      <c r="C35" s="98"/>
      <c r="D35" s="87"/>
      <c r="E35" s="88"/>
      <c r="F35" s="89"/>
      <c r="G35" s="125">
        <f>SUM(G32:G34)</f>
        <v>7136027</v>
      </c>
      <c r="H35" s="63"/>
      <c r="I35" s="62">
        <f>SUM(I32:I34)</f>
        <v>-1060666</v>
      </c>
    </row>
    <row r="36" spans="1:9" ht="21.75" customHeight="1">
      <c r="A36" s="57"/>
      <c r="B36" s="98"/>
      <c r="C36" s="98"/>
      <c r="D36" s="87"/>
      <c r="E36" s="88"/>
      <c r="F36" s="89"/>
      <c r="G36" s="126"/>
      <c r="H36" s="63"/>
      <c r="I36" s="64"/>
    </row>
    <row r="37" spans="1:9" ht="21.75" customHeight="1">
      <c r="A37" s="67" t="s">
        <v>122</v>
      </c>
      <c r="B37" s="87"/>
      <c r="C37" s="87"/>
      <c r="D37" s="87"/>
      <c r="E37" s="88"/>
      <c r="F37" s="89"/>
      <c r="G37" s="126"/>
      <c r="H37" s="61"/>
      <c r="I37" s="64"/>
    </row>
    <row r="38" spans="1:9" ht="21.75" customHeight="1">
      <c r="A38" s="67" t="s">
        <v>128</v>
      </c>
      <c r="B38" s="87"/>
      <c r="C38" s="87"/>
      <c r="D38" s="87"/>
      <c r="E38" s="88"/>
      <c r="F38" s="89"/>
      <c r="G38" s="126"/>
      <c r="H38" s="61"/>
      <c r="I38" s="64"/>
    </row>
    <row r="39" spans="1:9" ht="21.75" customHeight="1">
      <c r="A39" s="68" t="s">
        <v>157</v>
      </c>
      <c r="B39" s="98"/>
      <c r="C39" s="98"/>
      <c r="D39" s="87"/>
      <c r="E39" s="88">
        <v>16</v>
      </c>
      <c r="F39" s="89"/>
      <c r="G39" s="126">
        <v>-19879642</v>
      </c>
      <c r="H39" s="63"/>
      <c r="I39" s="64">
        <v>19797523</v>
      </c>
    </row>
    <row r="40" spans="1:9" ht="21.75" customHeight="1">
      <c r="A40" s="57" t="s">
        <v>158</v>
      </c>
      <c r="B40" s="98"/>
      <c r="C40" s="98"/>
      <c r="D40" s="87"/>
      <c r="E40" s="88">
        <v>21</v>
      </c>
      <c r="F40" s="89"/>
      <c r="G40" s="125">
        <v>3975928</v>
      </c>
      <c r="H40" s="63"/>
      <c r="I40" s="62">
        <v>-3959504</v>
      </c>
    </row>
    <row r="41" spans="1:9" ht="21.75" customHeight="1">
      <c r="A41" s="57" t="s">
        <v>122</v>
      </c>
      <c r="B41" s="98"/>
      <c r="C41" s="98"/>
      <c r="D41" s="87"/>
      <c r="E41" s="88"/>
      <c r="F41" s="89"/>
      <c r="G41" s="126"/>
      <c r="H41" s="63"/>
      <c r="I41" s="64"/>
    </row>
    <row r="42" spans="1:9" ht="21.75" customHeight="1">
      <c r="A42" s="57" t="s">
        <v>167</v>
      </c>
      <c r="B42" s="98"/>
      <c r="C42" s="98"/>
      <c r="D42" s="87"/>
      <c r="E42" s="88"/>
      <c r="F42" s="89"/>
      <c r="G42" s="125">
        <f>SUM(G39:G41)</f>
        <v>-15903714</v>
      </c>
      <c r="H42" s="63"/>
      <c r="I42" s="62">
        <f>SUM(I39:I41)</f>
        <v>15838019</v>
      </c>
    </row>
    <row r="43" spans="1:9" ht="21.75" customHeight="1">
      <c r="A43" s="69" t="s">
        <v>66</v>
      </c>
      <c r="B43" s="98"/>
      <c r="C43" s="98"/>
      <c r="D43" s="87"/>
      <c r="E43" s="88"/>
      <c r="F43" s="89"/>
      <c r="G43" s="125">
        <f>SUM(G35+G42)</f>
        <v>-8767687</v>
      </c>
      <c r="H43" s="61"/>
      <c r="I43" s="62">
        <f>SUM(I35+I42)</f>
        <v>14777353</v>
      </c>
    </row>
    <row r="44" spans="1:9" ht="21.75" customHeight="1">
      <c r="G44" s="128"/>
    </row>
    <row r="45" spans="1:9" ht="21.75" customHeight="1" thickBot="1">
      <c r="A45" s="69" t="s">
        <v>67</v>
      </c>
      <c r="G45" s="129">
        <f>G43+G21</f>
        <v>275689562</v>
      </c>
      <c r="H45" s="61"/>
      <c r="I45" s="65">
        <f>I43+I21</f>
        <v>172002947</v>
      </c>
    </row>
    <row r="46" spans="1:9" ht="21.75" customHeight="1" thickTop="1">
      <c r="A46" s="69"/>
      <c r="G46" s="126"/>
      <c r="H46" s="61"/>
      <c r="I46" s="64"/>
    </row>
    <row r="47" spans="1:9" ht="21.75" customHeight="1">
      <c r="A47" s="70" t="s">
        <v>68</v>
      </c>
      <c r="E47" s="100">
        <v>22</v>
      </c>
      <c r="G47" s="126"/>
      <c r="H47" s="61"/>
      <c r="I47" s="64"/>
    </row>
    <row r="48" spans="1:9" ht="21.75" customHeight="1" thickBot="1">
      <c r="A48" s="57" t="s">
        <v>119</v>
      </c>
      <c r="E48" s="100"/>
      <c r="G48" s="130">
        <f>G21/G51</f>
        <v>0.36176681800839372</v>
      </c>
      <c r="H48" s="61"/>
      <c r="I48" s="81">
        <f>I21/I51</f>
        <v>0.24770313341964445</v>
      </c>
    </row>
    <row r="49" spans="1:9" ht="21.75" customHeight="1" thickTop="1">
      <c r="A49" s="57"/>
      <c r="E49" s="100"/>
      <c r="G49" s="131"/>
      <c r="H49" s="61"/>
      <c r="I49" s="84"/>
    </row>
    <row r="50" spans="1:9" ht="21.75" customHeight="1">
      <c r="A50" s="70"/>
      <c r="G50" s="126"/>
      <c r="H50" s="61"/>
      <c r="I50" s="94" t="s">
        <v>124</v>
      </c>
    </row>
    <row r="51" spans="1:9" ht="21.75" customHeight="1" thickBot="1">
      <c r="A51" s="57" t="s">
        <v>123</v>
      </c>
      <c r="G51" s="129">
        <v>786300000</v>
      </c>
      <c r="H51" s="61"/>
      <c r="I51" s="65">
        <v>634733973</v>
      </c>
    </row>
    <row r="52" spans="1:9" ht="21.75" customHeight="1" thickTop="1">
      <c r="A52" s="57"/>
      <c r="G52" s="126"/>
      <c r="H52" s="61"/>
      <c r="I52" s="64"/>
    </row>
    <row r="53" spans="1:9" ht="21.75" customHeight="1">
      <c r="A53" s="52" t="s">
        <v>12</v>
      </c>
      <c r="G53" s="128"/>
    </row>
    <row r="54" spans="1:9" ht="21.75" customHeight="1">
      <c r="A54" s="86" t="s">
        <v>126</v>
      </c>
      <c r="G54" s="128"/>
    </row>
    <row r="55" spans="1:9" ht="21.75" customHeight="1">
      <c r="A55" s="70" t="s">
        <v>69</v>
      </c>
      <c r="G55" s="128"/>
    </row>
    <row r="56" spans="1:9" ht="21.75" customHeight="1">
      <c r="A56" s="70" t="s">
        <v>147</v>
      </c>
      <c r="G56" s="128"/>
    </row>
    <row r="57" spans="1:9" ht="21.75" customHeight="1">
      <c r="A57" s="87"/>
      <c r="B57" s="87"/>
      <c r="C57" s="87"/>
      <c r="D57" s="87"/>
      <c r="E57" s="92"/>
      <c r="F57" s="93"/>
      <c r="G57" s="132"/>
      <c r="H57" s="92"/>
      <c r="I57" s="94" t="s">
        <v>0</v>
      </c>
    </row>
    <row r="58" spans="1:9" ht="21.75" customHeight="1">
      <c r="A58" s="87"/>
      <c r="B58" s="95"/>
      <c r="C58" s="95"/>
      <c r="D58" s="95"/>
      <c r="E58" s="96"/>
      <c r="F58" s="97"/>
      <c r="G58" s="122">
        <v>2019</v>
      </c>
      <c r="H58" s="96"/>
      <c r="I58" s="96">
        <v>2018</v>
      </c>
    </row>
    <row r="59" spans="1:9" ht="21.75" customHeight="1">
      <c r="A59" s="54" t="s">
        <v>70</v>
      </c>
      <c r="G59" s="128"/>
    </row>
    <row r="60" spans="1:9" ht="21.75" customHeight="1">
      <c r="A60" s="56" t="s">
        <v>71</v>
      </c>
      <c r="G60" s="133">
        <f>G19</f>
        <v>347617749</v>
      </c>
      <c r="I60" s="83">
        <f>I19</f>
        <v>215716889</v>
      </c>
    </row>
    <row r="61" spans="1:9" ht="21.75" customHeight="1">
      <c r="A61" s="56" t="s">
        <v>72</v>
      </c>
      <c r="G61" s="128"/>
    </row>
    <row r="62" spans="1:9" ht="21.75" customHeight="1">
      <c r="A62" s="56" t="s">
        <v>73</v>
      </c>
      <c r="G62" s="128"/>
    </row>
    <row r="63" spans="1:9" ht="21.75" customHeight="1">
      <c r="A63" s="56" t="s">
        <v>74</v>
      </c>
      <c r="G63" s="133">
        <v>163622997</v>
      </c>
      <c r="I63" s="83">
        <v>155821701</v>
      </c>
    </row>
    <row r="64" spans="1:9" ht="21.75" customHeight="1">
      <c r="A64" s="56" t="s">
        <v>121</v>
      </c>
      <c r="G64" s="133">
        <v>7905788</v>
      </c>
      <c r="I64" s="83">
        <v>436806</v>
      </c>
    </row>
    <row r="65" spans="1:9" ht="21.75" customHeight="1">
      <c r="A65" s="56" t="s">
        <v>134</v>
      </c>
      <c r="G65" s="133">
        <v>5865205</v>
      </c>
      <c r="I65" s="83">
        <v>4458966</v>
      </c>
    </row>
    <row r="66" spans="1:9" ht="21.75" customHeight="1">
      <c r="A66" s="71" t="s">
        <v>162</v>
      </c>
      <c r="G66" s="133"/>
      <c r="I66" s="83"/>
    </row>
    <row r="67" spans="1:9" ht="21.75" customHeight="1">
      <c r="A67" s="71" t="s">
        <v>118</v>
      </c>
      <c r="G67" s="133">
        <v>-253000</v>
      </c>
      <c r="I67" s="83">
        <v>1339162</v>
      </c>
    </row>
    <row r="68" spans="1:9" ht="21.75" customHeight="1">
      <c r="A68" s="71" t="s">
        <v>129</v>
      </c>
      <c r="G68" s="133">
        <v>-5488079</v>
      </c>
      <c r="I68" s="83">
        <v>-4292223</v>
      </c>
    </row>
    <row r="69" spans="1:9" ht="21.75" customHeight="1">
      <c r="A69" s="71" t="s">
        <v>159</v>
      </c>
      <c r="G69" s="133">
        <v>-250000</v>
      </c>
      <c r="I69" s="83">
        <v>0</v>
      </c>
    </row>
    <row r="70" spans="1:9" ht="21.75" customHeight="1">
      <c r="A70" s="71" t="s">
        <v>133</v>
      </c>
      <c r="G70" s="133">
        <v>0</v>
      </c>
      <c r="I70" s="83">
        <v>111875000</v>
      </c>
    </row>
    <row r="71" spans="1:9" ht="21.75" customHeight="1">
      <c r="A71" s="56" t="s">
        <v>171</v>
      </c>
      <c r="G71" s="133"/>
      <c r="I71" s="83"/>
    </row>
    <row r="72" spans="1:9" ht="21.75" customHeight="1">
      <c r="A72" s="56" t="s">
        <v>172</v>
      </c>
      <c r="B72" s="56"/>
      <c r="G72" s="133">
        <v>41926865</v>
      </c>
      <c r="I72" s="83">
        <v>19494763</v>
      </c>
    </row>
    <row r="73" spans="1:9" ht="21.75" customHeight="1">
      <c r="A73" s="56" t="s">
        <v>76</v>
      </c>
      <c r="G73" s="133">
        <v>-12020</v>
      </c>
      <c r="I73" s="83">
        <v>-377494</v>
      </c>
    </row>
    <row r="74" spans="1:9" ht="21.75" customHeight="1">
      <c r="A74" s="56" t="s">
        <v>75</v>
      </c>
      <c r="G74" s="134">
        <v>-13365602</v>
      </c>
      <c r="I74" s="101">
        <v>-6258239</v>
      </c>
    </row>
    <row r="75" spans="1:9" ht="21.75" customHeight="1">
      <c r="A75" s="57" t="s">
        <v>77</v>
      </c>
      <c r="G75" s="128"/>
    </row>
    <row r="76" spans="1:9" ht="21.75" customHeight="1">
      <c r="A76" s="57" t="s">
        <v>78</v>
      </c>
      <c r="G76" s="133">
        <f>SUM(G60:G75)</f>
        <v>547569903</v>
      </c>
      <c r="I76" s="83">
        <f>SUM(I60:I75)</f>
        <v>498215331</v>
      </c>
    </row>
    <row r="77" spans="1:9" ht="21.75" customHeight="1">
      <c r="A77" s="56" t="s">
        <v>79</v>
      </c>
      <c r="G77" s="128"/>
    </row>
    <row r="78" spans="1:9" ht="21.75" customHeight="1">
      <c r="A78" s="56" t="s">
        <v>80</v>
      </c>
      <c r="B78" s="56"/>
      <c r="G78" s="133">
        <v>-31762724</v>
      </c>
      <c r="I78" s="83">
        <v>-11646936</v>
      </c>
    </row>
    <row r="79" spans="1:9" ht="21.75" customHeight="1">
      <c r="A79" s="56" t="s">
        <v>81</v>
      </c>
      <c r="B79" s="56"/>
      <c r="G79" s="133">
        <v>-5800465</v>
      </c>
      <c r="I79" s="83">
        <v>-3415852</v>
      </c>
    </row>
    <row r="80" spans="1:9" ht="21.75" customHeight="1">
      <c r="A80" s="56" t="s">
        <v>82</v>
      </c>
      <c r="B80" s="56"/>
      <c r="G80" s="133">
        <v>-559024</v>
      </c>
      <c r="I80" s="83">
        <v>8113501</v>
      </c>
    </row>
    <row r="81" spans="1:9" ht="21.75" customHeight="1">
      <c r="A81" s="56" t="s">
        <v>83</v>
      </c>
      <c r="B81" s="56"/>
      <c r="G81" s="133">
        <v>-2942438</v>
      </c>
      <c r="I81" s="83">
        <v>-397499</v>
      </c>
    </row>
    <row r="82" spans="1:9" ht="21.75" customHeight="1">
      <c r="A82" s="56" t="s">
        <v>84</v>
      </c>
      <c r="B82" s="56"/>
      <c r="G82" s="128"/>
    </row>
    <row r="83" spans="1:9" ht="21.75" customHeight="1">
      <c r="A83" s="56" t="s">
        <v>85</v>
      </c>
      <c r="B83" s="56"/>
      <c r="G83" s="133">
        <v>39408567</v>
      </c>
      <c r="I83" s="83">
        <v>51027509</v>
      </c>
    </row>
    <row r="84" spans="1:9" ht="21.75" customHeight="1">
      <c r="A84" s="56" t="s">
        <v>86</v>
      </c>
      <c r="B84" s="56"/>
      <c r="G84" s="133">
        <v>4097654</v>
      </c>
      <c r="I84" s="83">
        <v>-218479</v>
      </c>
    </row>
    <row r="85" spans="1:9" ht="21.75" customHeight="1">
      <c r="A85" s="56" t="s">
        <v>87</v>
      </c>
      <c r="B85" s="56"/>
      <c r="G85" s="133">
        <v>105440</v>
      </c>
      <c r="I85" s="83">
        <v>75100</v>
      </c>
    </row>
    <row r="86" spans="1:9" ht="21.75" customHeight="1">
      <c r="A86" s="57" t="s">
        <v>90</v>
      </c>
      <c r="G86" s="134">
        <v>-8563109</v>
      </c>
      <c r="I86" s="101">
        <v>-4567223</v>
      </c>
    </row>
    <row r="87" spans="1:9" ht="21.75" customHeight="1">
      <c r="A87" s="56" t="s">
        <v>70</v>
      </c>
      <c r="G87" s="133">
        <f>SUM(G76:G86)</f>
        <v>541553804</v>
      </c>
      <c r="I87" s="83">
        <f>SUM(I76:I86)</f>
        <v>537185452</v>
      </c>
    </row>
    <row r="88" spans="1:9" ht="21.75" customHeight="1">
      <c r="A88" s="56" t="s">
        <v>88</v>
      </c>
      <c r="G88" s="134">
        <v>-51518128</v>
      </c>
      <c r="I88" s="101">
        <v>-57602051</v>
      </c>
    </row>
    <row r="89" spans="1:9" ht="21.75" customHeight="1">
      <c r="A89" s="72" t="s">
        <v>89</v>
      </c>
      <c r="G89" s="134">
        <f>SUM(G87:G88)</f>
        <v>490035676</v>
      </c>
      <c r="I89" s="101">
        <f>SUM(I87:I88)</f>
        <v>479583401</v>
      </c>
    </row>
    <row r="90" spans="1:9" ht="21.75" customHeight="1">
      <c r="A90" s="72"/>
      <c r="G90" s="135"/>
      <c r="I90" s="102"/>
    </row>
    <row r="91" spans="1:9" ht="21.75" customHeight="1">
      <c r="A91" s="52" t="s">
        <v>12</v>
      </c>
      <c r="G91" s="135"/>
      <c r="I91" s="102"/>
    </row>
    <row r="92" spans="1:9" ht="21" customHeight="1">
      <c r="A92" s="86" t="s">
        <v>126</v>
      </c>
      <c r="G92" s="128"/>
    </row>
    <row r="93" spans="1:9" ht="21" customHeight="1">
      <c r="A93" s="70" t="s">
        <v>91</v>
      </c>
      <c r="G93" s="128"/>
    </row>
    <row r="94" spans="1:9" ht="21" customHeight="1">
      <c r="A94" s="70" t="s">
        <v>147</v>
      </c>
      <c r="G94" s="128"/>
    </row>
    <row r="95" spans="1:9" ht="21" customHeight="1">
      <c r="A95" s="87"/>
      <c r="B95" s="87"/>
      <c r="C95" s="87"/>
      <c r="D95" s="87"/>
      <c r="E95" s="92"/>
      <c r="F95" s="93"/>
      <c r="G95" s="132"/>
      <c r="H95" s="92"/>
      <c r="I95" s="94" t="s">
        <v>0</v>
      </c>
    </row>
    <row r="96" spans="1:9" ht="21" customHeight="1">
      <c r="A96" s="87"/>
      <c r="B96" s="95"/>
      <c r="C96" s="95"/>
      <c r="D96" s="95"/>
      <c r="E96" s="96"/>
      <c r="F96" s="97"/>
      <c r="G96" s="122">
        <v>2019</v>
      </c>
      <c r="H96" s="96"/>
      <c r="I96" s="96">
        <v>2018</v>
      </c>
    </row>
    <row r="97" spans="1:9" ht="21" customHeight="1">
      <c r="A97" s="54" t="s">
        <v>92</v>
      </c>
      <c r="B97" s="54"/>
      <c r="G97" s="128"/>
    </row>
    <row r="98" spans="1:9" ht="21" customHeight="1">
      <c r="A98" s="139" t="s">
        <v>155</v>
      </c>
      <c r="B98" s="54"/>
      <c r="G98" s="133">
        <v>-943100</v>
      </c>
      <c r="I98" s="83">
        <v>0</v>
      </c>
    </row>
    <row r="99" spans="1:9" ht="21" customHeight="1">
      <c r="A99" s="56" t="s">
        <v>137</v>
      </c>
      <c r="B99" s="56"/>
      <c r="G99" s="133">
        <v>851794578</v>
      </c>
      <c r="I99" s="83">
        <v>-1179936637</v>
      </c>
    </row>
    <row r="100" spans="1:9" ht="21" customHeight="1">
      <c r="A100" s="56" t="s">
        <v>156</v>
      </c>
      <c r="B100" s="56"/>
      <c r="G100" s="133">
        <v>1625000</v>
      </c>
      <c r="I100" s="83">
        <v>0</v>
      </c>
    </row>
    <row r="101" spans="1:9" ht="21" customHeight="1">
      <c r="A101" s="56" t="s">
        <v>116</v>
      </c>
      <c r="B101" s="56"/>
      <c r="G101" s="133">
        <v>12020</v>
      </c>
      <c r="I101" s="83">
        <v>377494</v>
      </c>
    </row>
    <row r="102" spans="1:9" ht="21" customHeight="1">
      <c r="A102" s="56" t="s">
        <v>93</v>
      </c>
      <c r="B102" s="56"/>
      <c r="G102" s="133">
        <v>-640607553</v>
      </c>
      <c r="I102" s="83">
        <v>-412039409</v>
      </c>
    </row>
    <row r="103" spans="1:9" ht="21" customHeight="1">
      <c r="A103" s="56" t="s">
        <v>94</v>
      </c>
      <c r="B103" s="56"/>
      <c r="G103" s="133"/>
      <c r="I103" s="83"/>
    </row>
    <row r="104" spans="1:9" ht="21" customHeight="1">
      <c r="A104" s="56" t="s">
        <v>95</v>
      </c>
      <c r="B104" s="56"/>
      <c r="G104" s="133">
        <v>-96861447</v>
      </c>
      <c r="I104" s="83">
        <v>-357787055</v>
      </c>
    </row>
    <row r="105" spans="1:9" ht="21" customHeight="1">
      <c r="A105" s="56" t="s">
        <v>115</v>
      </c>
      <c r="B105" s="56"/>
      <c r="G105" s="133"/>
      <c r="I105" s="83"/>
    </row>
    <row r="106" spans="1:9" ht="21" customHeight="1">
      <c r="A106" s="56" t="s">
        <v>163</v>
      </c>
      <c r="B106" s="56"/>
      <c r="G106" s="133">
        <v>-90224065</v>
      </c>
      <c r="I106" s="83">
        <v>-41872971</v>
      </c>
    </row>
    <row r="107" spans="1:9" ht="21" customHeight="1">
      <c r="A107" s="56" t="s">
        <v>96</v>
      </c>
      <c r="B107" s="56"/>
      <c r="G107" s="133">
        <v>-9259945</v>
      </c>
      <c r="I107" s="83">
        <v>-4227176</v>
      </c>
    </row>
    <row r="108" spans="1:9" ht="21" customHeight="1">
      <c r="A108" s="56" t="s">
        <v>97</v>
      </c>
      <c r="B108" s="56"/>
      <c r="G108" s="133">
        <v>-1656360</v>
      </c>
      <c r="I108" s="83">
        <v>-234458</v>
      </c>
    </row>
    <row r="109" spans="1:9" ht="21" customHeight="1">
      <c r="A109" s="56" t="s">
        <v>164</v>
      </c>
      <c r="B109" s="56"/>
      <c r="G109" s="133">
        <v>1419380</v>
      </c>
      <c r="I109" s="83">
        <v>954000</v>
      </c>
    </row>
    <row r="110" spans="1:9" ht="21" customHeight="1">
      <c r="A110" s="56" t="s">
        <v>98</v>
      </c>
      <c r="B110" s="56"/>
      <c r="G110" s="133">
        <v>14495400</v>
      </c>
      <c r="I110" s="83">
        <v>6639556</v>
      </c>
    </row>
    <row r="111" spans="1:9" s="103" customFormat="1" ht="21" customHeight="1">
      <c r="A111" s="73" t="s">
        <v>160</v>
      </c>
      <c r="B111" s="73"/>
      <c r="E111" s="104"/>
      <c r="G111" s="136">
        <f>SUM(G98:G110)</f>
        <v>29793908</v>
      </c>
      <c r="H111" s="90"/>
      <c r="I111" s="136">
        <f>SUM(I98:I110)</f>
        <v>-1988126656</v>
      </c>
    </row>
    <row r="112" spans="1:9" s="103" customFormat="1" ht="21" customHeight="1">
      <c r="A112" s="73" t="s">
        <v>99</v>
      </c>
      <c r="B112" s="73"/>
      <c r="E112" s="104"/>
      <c r="G112" s="137"/>
    </row>
    <row r="113" spans="1:9" ht="21" customHeight="1">
      <c r="A113" s="56" t="s">
        <v>131</v>
      </c>
      <c r="B113" s="56"/>
      <c r="G113" s="83">
        <v>0</v>
      </c>
      <c r="I113" s="83">
        <v>2049205000</v>
      </c>
    </row>
    <row r="114" spans="1:9" ht="21" customHeight="1">
      <c r="A114" s="56" t="s">
        <v>132</v>
      </c>
      <c r="B114" s="56"/>
      <c r="G114" s="83">
        <v>0</v>
      </c>
      <c r="I114" s="83">
        <v>-63461775</v>
      </c>
    </row>
    <row r="115" spans="1:9" ht="21" customHeight="1">
      <c r="A115" s="56" t="s">
        <v>100</v>
      </c>
      <c r="B115" s="56"/>
      <c r="G115" s="83">
        <v>-111553839</v>
      </c>
      <c r="I115" s="83">
        <v>-491507190</v>
      </c>
    </row>
    <row r="116" spans="1:9" s="103" customFormat="1" ht="21" customHeight="1">
      <c r="A116" s="73" t="s">
        <v>138</v>
      </c>
      <c r="B116" s="73"/>
      <c r="E116" s="104"/>
      <c r="G116" s="136">
        <f>SUM(G113:G115)</f>
        <v>-111553839</v>
      </c>
      <c r="H116" s="90"/>
      <c r="I116" s="105">
        <f>SUM(I113:I115)</f>
        <v>1494236035</v>
      </c>
    </row>
    <row r="117" spans="1:9" s="103" customFormat="1" ht="21" customHeight="1">
      <c r="A117" s="73" t="s">
        <v>139</v>
      </c>
      <c r="B117" s="73"/>
      <c r="E117" s="104"/>
      <c r="G117" s="133">
        <f>G116+G111+G89</f>
        <v>408275745</v>
      </c>
      <c r="H117" s="90"/>
      <c r="I117" s="83">
        <f>I116+I111+I89</f>
        <v>-14307220</v>
      </c>
    </row>
    <row r="118" spans="1:9" ht="21" customHeight="1">
      <c r="A118" s="56" t="s">
        <v>101</v>
      </c>
      <c r="B118" s="56"/>
      <c r="G118" s="133">
        <f>BS!I8</f>
        <v>223497436</v>
      </c>
      <c r="I118" s="83">
        <v>237804656</v>
      </c>
    </row>
    <row r="119" spans="1:9" s="103" customFormat="1" ht="21" customHeight="1" thickBot="1">
      <c r="A119" s="73" t="s">
        <v>102</v>
      </c>
      <c r="B119" s="73"/>
      <c r="E119" s="104"/>
      <c r="G119" s="138">
        <f>SUM(G117:G118)</f>
        <v>631773181</v>
      </c>
      <c r="H119" s="90"/>
      <c r="I119" s="106">
        <f>SUM(I117:I118)</f>
        <v>223497436</v>
      </c>
    </row>
    <row r="120" spans="1:9" ht="21" customHeight="1" thickTop="1">
      <c r="G120" s="133">
        <f>G119-BS!G8</f>
        <v>0</v>
      </c>
      <c r="I120" s="83">
        <f>I119-BS!I8</f>
        <v>0</v>
      </c>
    </row>
    <row r="121" spans="1:9" ht="21" customHeight="1">
      <c r="A121" s="58" t="s">
        <v>103</v>
      </c>
      <c r="G121" s="128"/>
    </row>
    <row r="122" spans="1:9" ht="21" customHeight="1">
      <c r="A122" s="55" t="s">
        <v>104</v>
      </c>
      <c r="G122" s="128"/>
    </row>
    <row r="123" spans="1:9" ht="21" customHeight="1">
      <c r="A123" s="55" t="s">
        <v>105</v>
      </c>
      <c r="G123" s="128"/>
    </row>
    <row r="124" spans="1:9" ht="21" customHeight="1">
      <c r="A124" s="55" t="s">
        <v>106</v>
      </c>
      <c r="G124" s="133">
        <v>111387397</v>
      </c>
      <c r="H124" s="83"/>
      <c r="I124" s="83">
        <v>96861447</v>
      </c>
    </row>
    <row r="125" spans="1:9" ht="21" customHeight="1">
      <c r="A125" s="56" t="s">
        <v>173</v>
      </c>
      <c r="G125" s="133">
        <v>815340</v>
      </c>
      <c r="H125" s="83"/>
      <c r="I125" s="83">
        <v>1656360</v>
      </c>
    </row>
    <row r="126" spans="1:9" ht="21" customHeight="1">
      <c r="A126" s="56" t="s">
        <v>136</v>
      </c>
      <c r="G126" s="133"/>
      <c r="H126" s="83"/>
      <c r="I126" s="83"/>
    </row>
    <row r="127" spans="1:9" ht="21" customHeight="1">
      <c r="A127" s="55" t="s">
        <v>135</v>
      </c>
      <c r="G127" s="133">
        <v>0</v>
      </c>
      <c r="H127" s="83"/>
      <c r="I127" s="83">
        <v>57413</v>
      </c>
    </row>
    <row r="128" spans="1:9" ht="21" customHeight="1">
      <c r="A128" s="55" t="s">
        <v>166</v>
      </c>
      <c r="G128" s="133"/>
      <c r="H128" s="83"/>
      <c r="I128" s="83"/>
    </row>
    <row r="129" spans="1:9" ht="21" customHeight="1">
      <c r="A129" s="55" t="s">
        <v>165</v>
      </c>
      <c r="G129" s="83">
        <v>123595036</v>
      </c>
      <c r="H129" s="83"/>
      <c r="I129" s="83">
        <v>57361499</v>
      </c>
    </row>
    <row r="130" spans="1:9" ht="21" customHeight="1">
      <c r="A130" s="55" t="s">
        <v>120</v>
      </c>
      <c r="G130" s="83">
        <v>940011</v>
      </c>
      <c r="H130" s="83"/>
      <c r="I130" s="83">
        <v>13577760</v>
      </c>
    </row>
    <row r="131" spans="1:9" ht="21" customHeight="1"/>
    <row r="132" spans="1:9" ht="21" customHeight="1">
      <c r="A132" s="52" t="s">
        <v>12</v>
      </c>
    </row>
  </sheetData>
  <pageMargins left="0.98425196850393704" right="0.19685039370078741" top="0.78740157480314965" bottom="9.8425196850393706E-2" header="0.31496062992125984" footer="0.31496062992125984"/>
  <pageSetup paperSize="9" scale="91" orientation="portrait" r:id="rId1"/>
  <rowBreaks count="3" manualBreakCount="3">
    <brk id="23" max="8" man="1"/>
    <brk id="53" max="8" man="1"/>
    <brk id="9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showGridLines="0" view="pageBreakPreview" zoomScale="93" zoomScaleNormal="80" zoomScaleSheetLayoutView="93" workbookViewId="0"/>
  </sheetViews>
  <sheetFormatPr defaultColWidth="9.109375" defaultRowHeight="20.25" customHeight="1"/>
  <cols>
    <col min="1" max="1" width="40.109375" style="4" customWidth="1"/>
    <col min="2" max="2" width="2" style="4" customWidth="1"/>
    <col min="3" max="3" width="20.33203125" style="4" customWidth="1"/>
    <col min="4" max="4" width="1.6640625" style="4" customWidth="1"/>
    <col min="5" max="5" width="20.33203125" style="4" customWidth="1"/>
    <col min="6" max="6" width="1.6640625" style="4" customWidth="1"/>
    <col min="7" max="7" width="20.33203125" style="4" customWidth="1"/>
    <col min="8" max="8" width="1.6640625" style="4" customWidth="1"/>
    <col min="9" max="9" width="20.33203125" style="4" customWidth="1"/>
    <col min="10" max="10" width="1.6640625" style="4" customWidth="1"/>
    <col min="11" max="11" width="20.33203125" style="4" customWidth="1"/>
    <col min="12" max="12" width="1.6640625" style="4" customWidth="1"/>
    <col min="13" max="13" width="20.33203125" style="4" customWidth="1"/>
    <col min="14" max="14" width="0.88671875" style="4" customWidth="1"/>
    <col min="15" max="16384" width="9.109375" style="4"/>
  </cols>
  <sheetData>
    <row r="1" spans="1:16" ht="21" customHeight="1">
      <c r="A1" s="1" t="s">
        <v>126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  <c r="O1" s="37"/>
      <c r="P1" s="37"/>
    </row>
    <row r="2" spans="1:16" ht="21" customHeight="1">
      <c r="A2" s="35" t="s">
        <v>51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/>
      <c r="O2" s="37"/>
      <c r="P2" s="37"/>
    </row>
    <row r="3" spans="1:16" ht="21" customHeight="1">
      <c r="A3" s="35" t="s">
        <v>147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  <c r="O3" s="37"/>
      <c r="P3" s="37"/>
    </row>
    <row r="4" spans="1:16" ht="21" customHeight="1">
      <c r="A4" s="148" t="s">
        <v>0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38"/>
      <c r="O4" s="38"/>
      <c r="P4" s="38"/>
    </row>
    <row r="5" spans="1:16" ht="21" customHeight="1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74" t="s">
        <v>107</v>
      </c>
      <c r="L5" s="140"/>
      <c r="M5" s="140"/>
      <c r="N5" s="38"/>
      <c r="O5" s="38"/>
      <c r="P5" s="38"/>
    </row>
    <row r="6" spans="1:16" ht="21" customHeight="1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75" t="s">
        <v>108</v>
      </c>
      <c r="L6" s="140"/>
      <c r="M6" s="140"/>
      <c r="N6" s="38"/>
      <c r="O6" s="38"/>
      <c r="P6" s="38"/>
    </row>
    <row r="7" spans="1:16" ht="21" customHeight="1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74" t="s">
        <v>110</v>
      </c>
      <c r="L7" s="140"/>
      <c r="M7" s="140"/>
      <c r="N7" s="38"/>
      <c r="O7" s="38"/>
      <c r="P7" s="38"/>
    </row>
    <row r="8" spans="1:16" ht="21" customHeight="1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75" t="s">
        <v>111</v>
      </c>
      <c r="L8" s="140"/>
      <c r="M8" s="140"/>
      <c r="N8" s="38"/>
      <c r="O8" s="38"/>
      <c r="P8" s="38"/>
    </row>
    <row r="9" spans="1:16" ht="21" customHeight="1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40" t="s">
        <v>168</v>
      </c>
      <c r="L9" s="140"/>
      <c r="M9" s="140"/>
      <c r="N9" s="38"/>
      <c r="O9" s="38"/>
      <c r="P9" s="38"/>
    </row>
    <row r="10" spans="1:16" ht="21" customHeight="1">
      <c r="A10" s="50"/>
      <c r="B10" s="50"/>
      <c r="C10" s="39"/>
      <c r="D10" s="50"/>
      <c r="E10" s="50"/>
      <c r="F10" s="50"/>
      <c r="G10" s="149" t="s">
        <v>39</v>
      </c>
      <c r="H10" s="149"/>
      <c r="I10" s="149"/>
      <c r="J10" s="50"/>
      <c r="K10" s="40" t="s">
        <v>169</v>
      </c>
      <c r="L10" s="50"/>
      <c r="M10" s="50"/>
      <c r="N10" s="50"/>
      <c r="O10" s="50"/>
      <c r="P10" s="50"/>
    </row>
    <row r="11" spans="1:16" ht="21" customHeight="1">
      <c r="A11" s="50"/>
      <c r="B11" s="50"/>
      <c r="C11" s="39" t="s">
        <v>175</v>
      </c>
      <c r="D11" s="50"/>
      <c r="E11" s="50"/>
      <c r="F11" s="50"/>
      <c r="G11" s="41" t="s">
        <v>56</v>
      </c>
      <c r="H11" s="41"/>
      <c r="I11" s="41"/>
      <c r="J11" s="50"/>
      <c r="K11" s="40" t="s">
        <v>170</v>
      </c>
      <c r="L11" s="50"/>
      <c r="M11" s="80" t="s">
        <v>42</v>
      </c>
      <c r="N11" s="50"/>
      <c r="O11" s="50"/>
      <c r="P11" s="50"/>
    </row>
    <row r="12" spans="1:16" ht="21" customHeight="1">
      <c r="A12" s="39"/>
      <c r="B12" s="42"/>
      <c r="C12" s="141" t="s">
        <v>40</v>
      </c>
      <c r="D12" s="39"/>
      <c r="E12" s="141" t="s">
        <v>24</v>
      </c>
      <c r="F12" s="39"/>
      <c r="G12" s="141" t="s">
        <v>141</v>
      </c>
      <c r="H12" s="41"/>
      <c r="I12" s="141" t="s">
        <v>41</v>
      </c>
      <c r="J12" s="39"/>
      <c r="K12" s="43" t="s">
        <v>109</v>
      </c>
      <c r="L12" s="39"/>
      <c r="M12" s="141" t="s">
        <v>114</v>
      </c>
      <c r="N12" s="39"/>
      <c r="O12" s="39"/>
      <c r="P12" s="39"/>
    </row>
    <row r="13" spans="1:16" ht="21" customHeight="1">
      <c r="A13" s="53" t="s">
        <v>150</v>
      </c>
      <c r="B13" s="42"/>
      <c r="C13" s="79">
        <v>600000000</v>
      </c>
      <c r="D13" s="39"/>
      <c r="E13" s="79">
        <v>10349000</v>
      </c>
      <c r="F13" s="39"/>
      <c r="G13" s="79">
        <v>60000000</v>
      </c>
      <c r="H13" s="41"/>
      <c r="I13" s="79">
        <v>1422822819</v>
      </c>
      <c r="J13" s="39"/>
      <c r="K13" s="79">
        <v>1856488</v>
      </c>
      <c r="L13" s="39"/>
      <c r="M13" s="45">
        <f t="shared" ref="M13:M19" si="0">SUM(C13:K13)</f>
        <v>2095028307</v>
      </c>
      <c r="N13" s="39"/>
      <c r="O13" s="39"/>
      <c r="P13" s="39"/>
    </row>
    <row r="14" spans="1:16" ht="21" customHeight="1">
      <c r="A14" s="22" t="s">
        <v>140</v>
      </c>
      <c r="B14" s="44"/>
      <c r="C14" s="78">
        <v>0</v>
      </c>
      <c r="D14" s="45"/>
      <c r="E14" s="76">
        <v>0</v>
      </c>
      <c r="F14" s="45"/>
      <c r="G14" s="76">
        <v>0</v>
      </c>
      <c r="H14" s="45"/>
      <c r="I14" s="76">
        <f>'PL&amp;CF'!I21</f>
        <v>157225594</v>
      </c>
      <c r="J14" s="45"/>
      <c r="K14" s="76">
        <v>0</v>
      </c>
      <c r="L14" s="45"/>
      <c r="M14" s="76">
        <f t="shared" si="0"/>
        <v>157225594</v>
      </c>
      <c r="N14" s="50"/>
      <c r="O14" s="50"/>
      <c r="P14" s="50"/>
    </row>
    <row r="15" spans="1:16" ht="21" customHeight="1">
      <c r="A15" s="22" t="s">
        <v>113</v>
      </c>
      <c r="B15" s="46"/>
      <c r="C15" s="77">
        <v>0</v>
      </c>
      <c r="D15" s="47"/>
      <c r="E15" s="77">
        <v>0</v>
      </c>
      <c r="F15" s="47"/>
      <c r="G15" s="77">
        <v>0</v>
      </c>
      <c r="H15" s="47"/>
      <c r="I15" s="77">
        <f>'PL&amp;CF'!I42</f>
        <v>15838019</v>
      </c>
      <c r="J15" s="47"/>
      <c r="K15" s="77">
        <f>'PL&amp;CF'!I35</f>
        <v>-1060666</v>
      </c>
      <c r="L15" s="47"/>
      <c r="M15" s="77">
        <f t="shared" si="0"/>
        <v>14777353</v>
      </c>
    </row>
    <row r="16" spans="1:16" ht="21" customHeight="1">
      <c r="A16" s="22" t="s">
        <v>125</v>
      </c>
      <c r="B16" s="48"/>
      <c r="C16" s="47">
        <f>SUM(C14:C15)</f>
        <v>0</v>
      </c>
      <c r="D16" s="47"/>
      <c r="E16" s="47">
        <f>SUM(E14:E15)</f>
        <v>0</v>
      </c>
      <c r="F16" s="47"/>
      <c r="G16" s="47">
        <f>SUM(G14:G15)</f>
        <v>0</v>
      </c>
      <c r="H16" s="47"/>
      <c r="I16" s="47">
        <f>SUM(I14:I15)</f>
        <v>173063613</v>
      </c>
      <c r="J16" s="47"/>
      <c r="K16" s="47">
        <f>SUM(K14:K15)</f>
        <v>-1060666</v>
      </c>
      <c r="L16" s="47"/>
      <c r="M16" s="45">
        <f t="shared" si="0"/>
        <v>172002947</v>
      </c>
    </row>
    <row r="17" spans="1:16" ht="21" customHeight="1">
      <c r="A17" s="22" t="s">
        <v>152</v>
      </c>
      <c r="B17" s="48"/>
      <c r="C17" s="47">
        <v>186300000</v>
      </c>
      <c r="D17" s="47"/>
      <c r="E17" s="47">
        <v>1924010580</v>
      </c>
      <c r="F17" s="47"/>
      <c r="G17" s="47">
        <v>0</v>
      </c>
      <c r="H17" s="47"/>
      <c r="I17" s="47">
        <v>0</v>
      </c>
      <c r="J17" s="47"/>
      <c r="K17" s="47">
        <v>0</v>
      </c>
      <c r="L17" s="47"/>
      <c r="M17" s="45">
        <f t="shared" si="0"/>
        <v>2110310580</v>
      </c>
    </row>
    <row r="18" spans="1:16" s="109" customFormat="1" ht="21" customHeight="1">
      <c r="A18" s="108" t="s">
        <v>153</v>
      </c>
      <c r="B18" s="48"/>
      <c r="C18" s="45">
        <v>0</v>
      </c>
      <c r="D18" s="45"/>
      <c r="E18" s="45">
        <v>0</v>
      </c>
      <c r="F18" s="45"/>
      <c r="G18" s="45">
        <v>0</v>
      </c>
      <c r="H18" s="45"/>
      <c r="I18" s="45">
        <v>-504000000</v>
      </c>
      <c r="J18" s="45"/>
      <c r="K18" s="45">
        <v>0</v>
      </c>
      <c r="L18" s="45"/>
      <c r="M18" s="45">
        <f t="shared" si="0"/>
        <v>-504000000</v>
      </c>
    </row>
    <row r="19" spans="1:16" ht="21" customHeight="1">
      <c r="A19" s="22" t="s">
        <v>154</v>
      </c>
      <c r="B19" s="48"/>
      <c r="C19" s="49">
        <v>0</v>
      </c>
      <c r="D19" s="47"/>
      <c r="E19" s="49">
        <v>0</v>
      </c>
      <c r="F19" s="47"/>
      <c r="G19" s="49">
        <v>7861280</v>
      </c>
      <c r="H19" s="47"/>
      <c r="I19" s="49">
        <f>-G19</f>
        <v>-7861280</v>
      </c>
      <c r="J19" s="47"/>
      <c r="K19" s="49">
        <v>0</v>
      </c>
      <c r="L19" s="47"/>
      <c r="M19" s="49">
        <f t="shared" si="0"/>
        <v>0</v>
      </c>
    </row>
    <row r="20" spans="1:16" ht="21" customHeight="1" thickBot="1">
      <c r="A20" s="53" t="s">
        <v>151</v>
      </c>
      <c r="B20" s="44"/>
      <c r="C20" s="85">
        <f>SUM(C13,C16:C19)</f>
        <v>786300000</v>
      </c>
      <c r="D20" s="47"/>
      <c r="E20" s="85">
        <f>SUM(E13,E16:E19)</f>
        <v>1934359580</v>
      </c>
      <c r="F20" s="47"/>
      <c r="G20" s="85">
        <f>SUM(G13,G16:G19)</f>
        <v>67861280</v>
      </c>
      <c r="H20" s="47"/>
      <c r="I20" s="85">
        <f>SUM(I13,I16:I19)</f>
        <v>1084025152</v>
      </c>
      <c r="J20" s="47"/>
      <c r="K20" s="85">
        <f>SUM(K13,K16:K19)</f>
        <v>795822</v>
      </c>
      <c r="L20" s="47"/>
      <c r="M20" s="85">
        <f>SUM(M13,M16:M19)</f>
        <v>3873341834</v>
      </c>
    </row>
    <row r="21" spans="1:16" ht="21" customHeight="1" thickTop="1">
      <c r="A21" s="44"/>
      <c r="B21" s="44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</row>
    <row r="22" spans="1:16" ht="21" customHeight="1">
      <c r="A22" s="53" t="s">
        <v>148</v>
      </c>
      <c r="B22" s="42"/>
      <c r="C22" s="49">
        <v>786300000</v>
      </c>
      <c r="D22" s="39"/>
      <c r="E22" s="49">
        <v>1934359580</v>
      </c>
      <c r="F22" s="39"/>
      <c r="G22" s="49">
        <v>67861280</v>
      </c>
      <c r="H22" s="41"/>
      <c r="I22" s="49">
        <v>1084025152</v>
      </c>
      <c r="J22" s="39"/>
      <c r="K22" s="49">
        <v>795822</v>
      </c>
      <c r="L22" s="39"/>
      <c r="M22" s="45">
        <f t="shared" ref="M22:M27" si="1">SUM(C22:K22)</f>
        <v>3873341834</v>
      </c>
      <c r="N22" s="39"/>
      <c r="O22" s="39"/>
      <c r="P22" s="39"/>
    </row>
    <row r="23" spans="1:16" ht="21" customHeight="1">
      <c r="A23" s="22" t="s">
        <v>112</v>
      </c>
      <c r="B23" s="44"/>
      <c r="C23" s="78">
        <v>0</v>
      </c>
      <c r="D23" s="45"/>
      <c r="E23" s="76">
        <v>0</v>
      </c>
      <c r="F23" s="45"/>
      <c r="G23" s="76">
        <v>0</v>
      </c>
      <c r="H23" s="45"/>
      <c r="I23" s="76">
        <f>'PL&amp;CF'!G21</f>
        <v>284457249</v>
      </c>
      <c r="J23" s="45"/>
      <c r="K23" s="76">
        <v>0</v>
      </c>
      <c r="L23" s="45"/>
      <c r="M23" s="76">
        <f t="shared" si="1"/>
        <v>284457249</v>
      </c>
      <c r="N23" s="50"/>
      <c r="O23" s="50"/>
      <c r="P23" s="50"/>
    </row>
    <row r="24" spans="1:16" ht="21" customHeight="1">
      <c r="A24" s="22" t="s">
        <v>113</v>
      </c>
      <c r="B24" s="46"/>
      <c r="C24" s="77">
        <v>0</v>
      </c>
      <c r="D24" s="47"/>
      <c r="E24" s="77">
        <v>0</v>
      </c>
      <c r="F24" s="47"/>
      <c r="G24" s="77">
        <v>0</v>
      </c>
      <c r="H24" s="47"/>
      <c r="I24" s="77">
        <f>'PL&amp;CF'!G42</f>
        <v>-15903714</v>
      </c>
      <c r="J24" s="47"/>
      <c r="K24" s="77">
        <f>'PL&amp;CF'!G35</f>
        <v>7136027</v>
      </c>
      <c r="L24" s="47"/>
      <c r="M24" s="77">
        <f t="shared" si="1"/>
        <v>-8767687</v>
      </c>
    </row>
    <row r="25" spans="1:16" ht="21" customHeight="1">
      <c r="A25" s="22" t="s">
        <v>67</v>
      </c>
      <c r="B25" s="48"/>
      <c r="C25" s="47">
        <f>SUM(C23:C24)</f>
        <v>0</v>
      </c>
      <c r="D25" s="47"/>
      <c r="E25" s="47">
        <f>SUM(E23:E24)</f>
        <v>0</v>
      </c>
      <c r="F25" s="47"/>
      <c r="G25" s="47">
        <f>SUM(G23:G24)</f>
        <v>0</v>
      </c>
      <c r="H25" s="47"/>
      <c r="I25" s="47">
        <f>SUM(I23:I24)</f>
        <v>268553535</v>
      </c>
      <c r="J25" s="47"/>
      <c r="K25" s="47">
        <f>SUM(K23:K24)</f>
        <v>7136027</v>
      </c>
      <c r="L25" s="47"/>
      <c r="M25" s="45">
        <f t="shared" si="1"/>
        <v>275689562</v>
      </c>
    </row>
    <row r="26" spans="1:16" ht="21" customHeight="1">
      <c r="A26" s="108" t="s">
        <v>153</v>
      </c>
      <c r="B26" s="48"/>
      <c r="C26" s="142">
        <v>0</v>
      </c>
      <c r="D26" s="142"/>
      <c r="E26" s="142">
        <v>0</v>
      </c>
      <c r="F26" s="142"/>
      <c r="G26" s="142">
        <v>0</v>
      </c>
      <c r="H26" s="142"/>
      <c r="I26" s="142">
        <v>-110080950</v>
      </c>
      <c r="J26" s="142"/>
      <c r="K26" s="142">
        <v>0</v>
      </c>
      <c r="L26" s="142"/>
      <c r="M26" s="142">
        <f t="shared" si="1"/>
        <v>-110080950</v>
      </c>
    </row>
    <row r="27" spans="1:16" ht="21" customHeight="1">
      <c r="A27" s="22" t="s">
        <v>154</v>
      </c>
      <c r="B27" s="48"/>
      <c r="C27" s="143">
        <v>0</v>
      </c>
      <c r="D27" s="144"/>
      <c r="E27" s="143">
        <v>0</v>
      </c>
      <c r="F27" s="144"/>
      <c r="G27" s="143">
        <v>12138720</v>
      </c>
      <c r="H27" s="144"/>
      <c r="I27" s="143">
        <f>-G27</f>
        <v>-12138720</v>
      </c>
      <c r="J27" s="144"/>
      <c r="K27" s="143">
        <v>0</v>
      </c>
      <c r="L27" s="144"/>
      <c r="M27" s="143">
        <f t="shared" si="1"/>
        <v>0</v>
      </c>
    </row>
    <row r="28" spans="1:16" ht="21" customHeight="1" thickBot="1">
      <c r="A28" s="53" t="s">
        <v>149</v>
      </c>
      <c r="B28" s="44"/>
      <c r="C28" s="85">
        <f>SUM(C22,C25:C27)</f>
        <v>786300000</v>
      </c>
      <c r="D28" s="47"/>
      <c r="E28" s="85">
        <f>SUM(E22,E25:E27)</f>
        <v>1934359580</v>
      </c>
      <c r="F28" s="47"/>
      <c r="G28" s="85">
        <f>SUM(G22,G25:G27)</f>
        <v>80000000</v>
      </c>
      <c r="H28" s="47"/>
      <c r="I28" s="85">
        <f>SUM(I22,I25:I27)</f>
        <v>1230359017</v>
      </c>
      <c r="J28" s="47"/>
      <c r="K28" s="85">
        <f>SUM(K22,K25:K27)</f>
        <v>7931849</v>
      </c>
      <c r="L28" s="47"/>
      <c r="M28" s="85">
        <f>SUM(M22,M25:M27)</f>
        <v>4038950446</v>
      </c>
    </row>
    <row r="29" spans="1:16" s="147" customFormat="1" ht="10.5" customHeight="1" thickTop="1">
      <c r="A29" s="145"/>
      <c r="B29" s="145"/>
      <c r="C29" s="146">
        <f>C22-BS!I48</f>
        <v>0</v>
      </c>
      <c r="D29" s="146"/>
      <c r="E29" s="146">
        <f>E22-BS!I49</f>
        <v>0</v>
      </c>
      <c r="F29" s="146"/>
      <c r="G29" s="146">
        <f>G22-BS!I51</f>
        <v>0</v>
      </c>
      <c r="H29" s="146"/>
      <c r="I29" s="146">
        <f>I22-BS!I52</f>
        <v>0</v>
      </c>
      <c r="J29" s="146"/>
      <c r="K29" s="146">
        <f>K22-BS!I53</f>
        <v>0</v>
      </c>
      <c r="L29" s="146"/>
      <c r="M29" s="146">
        <f>M22-BS!I54</f>
        <v>0</v>
      </c>
    </row>
    <row r="30" spans="1:16" s="147" customFormat="1" ht="10.5" customHeight="1">
      <c r="A30" s="145"/>
      <c r="B30" s="145"/>
      <c r="C30" s="146">
        <f>C28-BS!G48</f>
        <v>0</v>
      </c>
      <c r="D30" s="146"/>
      <c r="E30" s="146">
        <f>E28-BS!G49</f>
        <v>0</v>
      </c>
      <c r="F30" s="146"/>
      <c r="G30" s="146">
        <f>G28-BS!G51</f>
        <v>0</v>
      </c>
      <c r="H30" s="146"/>
      <c r="I30" s="146">
        <f>I28-BS!G52</f>
        <v>0</v>
      </c>
      <c r="J30" s="146"/>
      <c r="K30" s="146">
        <f>K28-BS!G53</f>
        <v>0</v>
      </c>
      <c r="L30" s="146"/>
      <c r="M30" s="146">
        <f>M28-BS!G54</f>
        <v>0</v>
      </c>
    </row>
    <row r="31" spans="1:16" ht="21" customHeight="1">
      <c r="A31" s="50" t="s">
        <v>12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</row>
    <row r="38" spans="7:7" ht="20.25" customHeight="1">
      <c r="G38" s="4">
        <v>408383679</v>
      </c>
    </row>
    <row r="39" spans="7:7" ht="20.25" customHeight="1">
      <c r="G39" s="4">
        <v>11136698</v>
      </c>
    </row>
    <row r="40" spans="7:7" ht="20.25" customHeight="1">
      <c r="G40" s="4">
        <v>29294661</v>
      </c>
    </row>
  </sheetData>
  <mergeCells count="2">
    <mergeCell ref="A4:M4"/>
    <mergeCell ref="G10:I10"/>
  </mergeCells>
  <printOptions horizontalCentered="1"/>
  <pageMargins left="0.78740157480314965" right="0.19685039370078741" top="0.9055118110236221" bottom="0.19685039370078741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BS</vt:lpstr>
      <vt:lpstr>PL&amp;CF</vt:lpstr>
      <vt:lpstr>CE</vt:lpstr>
      <vt:lpstr>BS!Print_Area</vt:lpstr>
      <vt:lpstr>CE!Print_Area</vt:lpstr>
      <vt:lpstr>'PL&amp;CF'!Print_Area</vt:lpstr>
      <vt:lpstr>CE!Print_Titles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Corporate Edition</cp:lastModifiedBy>
  <cp:lastPrinted>2020-02-12T04:23:46Z</cp:lastPrinted>
  <dcterms:created xsi:type="dcterms:W3CDTF">2011-01-05T04:00:17Z</dcterms:created>
  <dcterms:modified xsi:type="dcterms:W3CDTF">2020-02-18T10:01:56Z</dcterms:modified>
</cp:coreProperties>
</file>