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0th BOD &amp; 1st ACM 2020\ส่งงบการเงิน+มติ\"/>
    </mc:Choice>
  </mc:AlternateContent>
  <xr:revisionPtr revIDLastSave="0" documentId="8_{225D6299-0305-4BEC-9A54-9FC400A646F6}" xr6:coauthVersionLast="45" xr6:coauthVersionMax="45" xr10:uidLastSave="{00000000-0000-0000-0000-000000000000}"/>
  <bookViews>
    <workbookView xWindow="-120" yWindow="-120" windowWidth="24240" windowHeight="13140" tabRatio="759" activeTab="4" xr2:uid="{00000000-000D-0000-FFFF-FFFF00000000}"/>
  </bookViews>
  <sheets>
    <sheet name="สินทรัพย์" sheetId="1" r:id="rId1"/>
    <sheet name="หนี้สิน" sheetId="8" r:id="rId2"/>
    <sheet name="กำไรขาดทุน" sheetId="5" r:id="rId3"/>
    <sheet name="ส่วนของผู้ถือหุ้น" sheetId="6" r:id="rId4"/>
    <sheet name="กระแสเงินสด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S2DocOpenMode" hidden="1">"AS2DocumentEdit"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" l="1"/>
  <c r="C28" i="1"/>
  <c r="C57" i="7" l="1"/>
  <c r="H22" i="1" l="1"/>
  <c r="H13" i="1"/>
  <c r="H11" i="1" l="1"/>
  <c r="H10" i="1" l="1"/>
  <c r="H20" i="1"/>
  <c r="H21" i="1" l="1"/>
  <c r="H9" i="1"/>
  <c r="I11" i="1" l="1"/>
  <c r="H15" i="8" l="1"/>
  <c r="H10" i="8"/>
  <c r="I17" i="5" l="1"/>
  <c r="H25" i="1" l="1"/>
  <c r="H24" i="1" l="1"/>
  <c r="H23" i="1" l="1"/>
  <c r="C46" i="7" l="1"/>
  <c r="I24" i="5" l="1"/>
  <c r="I20" i="5"/>
  <c r="I19" i="5"/>
  <c r="I18" i="5"/>
  <c r="I16" i="5"/>
  <c r="I12" i="5"/>
  <c r="I11" i="5"/>
  <c r="I10" i="5"/>
  <c r="I9" i="5"/>
  <c r="I8" i="5"/>
  <c r="H17" i="8"/>
  <c r="H16" i="8"/>
  <c r="H9" i="8"/>
  <c r="H27" i="1"/>
  <c r="H26" i="1"/>
  <c r="H16" i="1"/>
  <c r="H15" i="1"/>
  <c r="H14" i="1"/>
  <c r="J27" i="1" l="1"/>
  <c r="H11" i="8"/>
  <c r="I14" i="5"/>
  <c r="L16" i="6"/>
  <c r="H20" i="6" l="1"/>
  <c r="F20" i="6"/>
  <c r="D20" i="6"/>
  <c r="E17" i="7" l="1"/>
  <c r="E30" i="7" s="1"/>
  <c r="E34" i="7" s="1"/>
  <c r="J14" i="6" l="1"/>
  <c r="L10" i="6"/>
  <c r="L19" i="6"/>
  <c r="L12" i="6"/>
  <c r="L13" i="6"/>
  <c r="E55" i="8"/>
  <c r="L14" i="6" l="1"/>
  <c r="D14" i="6"/>
  <c r="F14" i="6"/>
  <c r="H14" i="6"/>
  <c r="I10" i="1" l="1"/>
  <c r="I25" i="1" l="1"/>
  <c r="I13" i="5" l="1"/>
  <c r="A3" i="7" l="1"/>
  <c r="F21" i="5" l="1"/>
  <c r="E18" i="8" l="1"/>
  <c r="C18" i="8"/>
  <c r="E12" i="8"/>
  <c r="C12" i="8"/>
  <c r="C17" i="1" l="1"/>
  <c r="C29" i="1" s="1"/>
  <c r="E17" i="1" l="1"/>
  <c r="E29" i="1" s="1"/>
  <c r="F13" i="5"/>
  <c r="F23" i="5" s="1"/>
  <c r="E54" i="7"/>
  <c r="E46" i="7"/>
  <c r="A38" i="7"/>
  <c r="C54" i="7"/>
  <c r="E56" i="7" l="1"/>
  <c r="E19" i="8"/>
  <c r="E56" i="8" s="1"/>
  <c r="F25" i="5"/>
  <c r="F27" i="5" s="1"/>
  <c r="F29" i="5" l="1"/>
  <c r="E58" i="7"/>
  <c r="C53" i="8"/>
  <c r="D13" i="5" l="1"/>
  <c r="C19" i="8" l="1"/>
  <c r="J18" i="5" l="1"/>
  <c r="J17" i="5"/>
  <c r="I21" i="5" l="1"/>
  <c r="D21" i="5" l="1"/>
  <c r="D23" i="5" l="1"/>
  <c r="C8" i="7" s="1"/>
  <c r="C17" i="7" l="1"/>
  <c r="C30" i="7" s="1"/>
  <c r="C34" i="7" s="1"/>
  <c r="C56" i="7" s="1"/>
  <c r="D25" i="5"/>
  <c r="D27" i="5" s="1"/>
  <c r="C58" i="7" l="1"/>
  <c r="D29" i="5"/>
  <c r="J18" i="6"/>
  <c r="L18" i="6" s="1"/>
  <c r="L20" i="6" s="1"/>
  <c r="J20" i="6" l="1"/>
  <c r="C54" i="8" s="1"/>
  <c r="C55" i="8" s="1"/>
  <c r="C56" i="8" s="1"/>
  <c r="I25" i="5"/>
  <c r="I9" i="1" l="1"/>
  <c r="I13" i="1" s="1"/>
  <c r="C6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Pensri</author>
  </authors>
  <commentList>
    <comment ref="I2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Pensri: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<sst xmlns="http://schemas.openxmlformats.org/spreadsheetml/2006/main" count="173" uniqueCount="133">
  <si>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</si>
  <si>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</si>
  <si>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</si>
  <si>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</si>
  <si>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</si>
  <si>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</si>
  <si>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</si>
  <si>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</si>
  <si>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</si>
  <si>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</si>
  <si>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</si>
  <si>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</si>
  <si>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</si>
  <si>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</si>
  <si>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รายได้จากสัญญาเช่าการเงิน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</si>
  <si>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</si>
  <si>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</si>
  <si>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</si>
  <si>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</si>
  <si>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</si>
  <si>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</si>
  <si>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</si>
  <si>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</si>
  <si>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</si>
  <si>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</si>
  <si>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</si>
  <si>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</si>
  <si>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</si>
  <si>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</si>
  <si>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</si>
  <si>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</si>
  <si>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</si>
  <si>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</si>
  <si>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</si>
  <si>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เงินสดสุทธิใช้ไปในกิจกรรมลงทุน</t>
  </si>
  <si>
    <t>บาท</t>
  </si>
  <si>
    <t>กำไรสะสม</t>
  </si>
  <si>
    <t>เงินสดจ่ายเงินปันผล</t>
  </si>
  <si>
    <t>เงินสดรับจากการขายสินทรัพย์ถาวร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</si>
  <si>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</si>
  <si>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</si>
  <si>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</si>
  <si>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</si>
  <si>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>ลูกหนี้ตามสัญญาเช่าระยะยาวที่ครบกำหนด</t>
  </si>
  <si>
    <t xml:space="preserve">เงินกู้ยืมระยะสั้นจากสถาบันการเงิน </t>
  </si>
  <si>
    <t>ปรับปรุงด้วย</t>
  </si>
  <si>
    <t>ค่าใช้จ่ายดอกเบี้ยจ่าย</t>
  </si>
  <si>
    <t>จ่ายดอกเบี้ย</t>
  </si>
  <si>
    <t>จ่ายภาษีเงินได้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</si>
  <si>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</si>
  <si>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</si>
  <si>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</si>
  <si>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</si>
  <si>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</si>
  <si>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ลูกหนี้ตามสัญญาเช่าระยะยาว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</si>
  <si>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</si>
  <si>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</si>
  <si>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</si>
  <si>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</si>
  <si>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</si>
  <si>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</si>
  <si>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</t>
  </si>
  <si>
    <t>ชำระแล้ว</t>
  </si>
  <si>
    <t>ทุนที่ออกและชำระแล้ว</t>
  </si>
  <si>
    <t>เงินกู้ยืมระยะยาว</t>
  </si>
  <si>
    <t>สินทรัพย์ไม่หมุนเวียนอื่น</t>
  </si>
  <si>
    <t xml:space="preserve">ลูกหนี้อื่น - บริษัทที่เกี่ยวข้องกัน </t>
  </si>
  <si>
    <t xml:space="preserve">ทุนสำรองตามกฎหมาย </t>
  </si>
  <si>
    <t>ทุนสำรอง</t>
  </si>
  <si>
    <t>ตามกฎหมาย</t>
  </si>
  <si>
    <t>ค่าใช้จ่ายผลประโยชน์พนักงาน</t>
  </si>
  <si>
    <t>หนี้สินดำเนินงานเพิ่มขึ้น (ลดลง)</t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</si>
  <si>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</si>
  <si>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</si>
  <si>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ส่วนเกินมูลค่าหุ้น</t>
  </si>
  <si>
    <t>ส่วนเกิน</t>
  </si>
  <si>
    <t>มูลค่าหุ้น</t>
  </si>
  <si>
    <t>กำไรจากการขายสินทรัพย์ถาวร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</si>
  <si>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</si>
  <si>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กำไรสุทธิสำหรับปี</t>
  </si>
  <si>
    <t>เงินสดรับจากเงินกู้ระยะสั้นจากสถาบันการเงิน</t>
  </si>
  <si>
    <t>อาคารและอุปกรณ์</t>
  </si>
  <si>
    <t>อสังหาริมทรัพย์เพื่อการลงทุน</t>
  </si>
  <si>
    <t>ส่วนของผู้ถือหุ้น</t>
  </si>
  <si>
    <t>กำไรเบ็ดเสร็จรวม</t>
  </si>
  <si>
    <t>เงินปันผลจ่าย</t>
  </si>
  <si>
    <t>ลูกหนี้อื่น - บริษัทที่เกี่ยวข้องกัน</t>
  </si>
  <si>
    <t>เงินสดจ่ายคืนเงินกู้ระยะสั้นแก่สถาบันการเงิน</t>
  </si>
  <si>
    <t>เงินสดจ่ายคืนเงินกู้ระยะยาวแก่สถาบันการเงิน</t>
  </si>
  <si>
    <t>เงินสดรับจากเงินกู้ระยะยาวจากสถาบันการเงิน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</si>
  <si>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</si>
  <si>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</si>
  <si>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</si>
  <si>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</si>
  <si>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</si>
  <si>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</si>
  <si>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</si>
  <si>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รายการเปลี่ยนแปลงระหว่างปี</t>
  </si>
  <si>
    <t xml:space="preserve">ลูกหนี้จากสัญญาเช่าซื้อที่ครบกำหนดชำระในหนึ่งปี </t>
  </si>
  <si>
    <t xml:space="preserve">ชำระในหนึ่งปี </t>
  </si>
  <si>
    <t xml:space="preserve">เงินให้กู้ยืมค่าซื้อสินค้า </t>
  </si>
  <si>
    <t>หนี้สินไม่หมุนเวียนอื่น</t>
  </si>
  <si>
    <t>เงินสดจ่ายเพื่อซื้ออาคารและอุปกรณ์</t>
  </si>
  <si>
    <t>เงินสดและรายการเทียบเท่าเงินสดเพิ่มขึ้นสุทธิ</t>
  </si>
  <si>
    <t>หุ้นสามัญ 493,500,000 หุ้น มูลค่าหุ้นละ 1 บาท</t>
  </si>
  <si>
    <t xml:space="preserve">หุ้นสามัญ 493,499,975 หุ้น มูลค่าหุ้นละ 1 บาท  </t>
  </si>
  <si>
    <t>กำไรเบ็ดเสร็จรวมสำหรับปี</t>
  </si>
  <si>
    <t>สินทรัพย์ไม่มีตัวตนอื่น</t>
  </si>
  <si>
    <t>ส่วนเกินมูลค่าหุ้นสามัญ</t>
  </si>
  <si>
    <t>ประมาณการหนี้สินสำหรับผลประโยชน์พนักงาน</t>
  </si>
  <si>
    <t>เงินกู้ยืมระยะยาวที่ถึงกำหนดชำระภายในหนึ่งปี</t>
  </si>
  <si>
    <t>ค่าใช้จ่ายภาษีเงินได้</t>
  </si>
  <si>
    <t>กำไรก่อนค่าใช้จ่ายภาษีเงินได้</t>
  </si>
  <si>
    <t>ยอดคงเหลือต้นปี ณ วันที่ 1 มกราคม 2561</t>
  </si>
  <si>
    <t>ยอดคงเหลือปลายปี ณ วันที่ 31 ธันวาคม 2561</t>
  </si>
  <si>
    <t>ขาดทุนจากการตัดจำหน่ายลูกหนี้</t>
  </si>
  <si>
    <t>เงินสดจ่ายเพื่อซื้อสินทรัพย์ไม่มีตัวตนอื่น</t>
  </si>
  <si>
    <t>ณ วันที่ 31 ธันวาคม 2562</t>
  </si>
  <si>
    <t>สำหรับปีสิ้นสุดวันที่ 31 ธันวาคม 2562</t>
  </si>
  <si>
    <t>ยอดคงเหลือต้นปี ณ วันที่ 1 มกราคม 2562</t>
  </si>
  <si>
    <t>ยอดคงเหลือปลายปี ณ วันที่ 31 ธันวาคม 2562</t>
  </si>
  <si>
    <t>หนี้สงสัยจะสูญ (โอนกลับ)</t>
  </si>
  <si>
    <t>เงินสดรับจากกิจกรรมดำเนินงาน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</si>
  <si>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</si>
  <si>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</si>
  <si>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</si>
  <si>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</si>
  <si>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ขาดทุนจากการตัดจำหน่ายสินทรัพย์ถาวร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</si>
  <si>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</si>
  <si>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</si>
  <si>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งบกำไรขาดทุนเบ็ดเสร็จ</t>
  </si>
  <si>
    <t>กำไรขาดทุนเบ็ดเสร็จอื่น</t>
  </si>
  <si>
    <t>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</si>
</sst>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\-"/>
    <numFmt numFmtId="168" formatCode="#,##0.00_ ;\-#,##0.00\ "/>
    <numFmt numFmtId="169" formatCode="_(* #,##0.0000_);_(* \(#,##0.0000\);_(* &quot;-&quot;????_);_(@_)"/>
    <numFmt numFmtId="170" formatCode="_(* #,##0_);_(* \(#,##0\);_(* &quot;-&quot;??_);_(@_)"/>
    <numFmt numFmtId="171" formatCode="_(* #,##0_);_(* \(#,##0\);_(* &quot;-&quot;????_);_(@_)"/>
    <numFmt numFmtId="172" formatCode="_(* #,##0.000000_);_(* \(#,##0.000000\);_(* &quot;-&quot;??????_);_(@_)"/>
    <numFmt numFmtId="173" formatCode="\(#,##0.00\);\(#,##0.00\)"/>
    <numFmt numFmtId="174" formatCode="_(* #,##0.0000000_);_(* \(#,##0.0000000\);_(* &quot;-&quot;???????_);_(@_)"/>
    <numFmt numFmtId="175" formatCode="_(* #,##0.00000_);_(* \(#,##0.00000\);_(* &quot;-&quot;?????_);_(@_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6"/>
      <color indexed="9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8"/>
      <color indexed="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6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</cellStyleXfs>
  <cellXfs count="149">
    <xf numFmtId="0" fontId="0" fillId="0" borderId="0" xfId="0"/>
    <xf numFmtId="0" fontId="2" fillId="0" borderId="0" xfId="0" applyFont="1" applyAlignment="1">
      <alignment vertical="center"/>
    </xf>
    <xf numFmtId="37" fontId="2" fillId="0" borderId="0" xfId="0" applyNumberFormat="1" applyFont="1" applyBorder="1" applyAlignment="1">
      <alignment vertical="center"/>
    </xf>
    <xf numFmtId="39" fontId="2" fillId="0" borderId="0" xfId="0" applyNumberFormat="1" applyFont="1" applyAlignment="1">
      <alignment vertical="center"/>
    </xf>
    <xf numFmtId="164" fontId="2" fillId="0" borderId="0" xfId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70" fontId="2" fillId="0" borderId="0" xfId="1" applyNumberFormat="1" applyFont="1" applyFill="1" applyBorder="1" applyAlignment="1">
      <alignment vertical="center"/>
    </xf>
    <xf numFmtId="169" fontId="2" fillId="0" borderId="0" xfId="1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6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4"/>
    </xf>
    <xf numFmtId="166" fontId="2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justify" vertical="center"/>
    </xf>
    <xf numFmtId="165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65" fontId="2" fillId="0" borderId="0" xfId="1" quotePrefix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horizontal="left" vertical="center" indent="3"/>
    </xf>
    <xf numFmtId="165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5"/>
    </xf>
    <xf numFmtId="0" fontId="10" fillId="0" borderId="0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65" fontId="2" fillId="0" borderId="0" xfId="5" applyNumberFormat="1" applyFont="1" applyFill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1" fillId="0" borderId="0" xfId="0" applyFont="1" applyFill="1" applyAlignment="1">
      <alignment horizontal="justify" vertical="center"/>
    </xf>
    <xf numFmtId="37" fontId="12" fillId="0" borderId="0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169" fontId="12" fillId="0" borderId="0" xfId="1" applyNumberFormat="1" applyFont="1" applyBorder="1" applyAlignment="1">
      <alignment vertical="center"/>
    </xf>
    <xf numFmtId="0" fontId="11" fillId="0" borderId="0" xfId="3" applyFont="1" applyAlignment="1">
      <alignment horizontal="left" vertical="center"/>
    </xf>
    <xf numFmtId="37" fontId="12" fillId="0" borderId="5" xfId="0" applyNumberFormat="1" applyFont="1" applyBorder="1" applyAlignment="1">
      <alignment vertical="center"/>
    </xf>
    <xf numFmtId="166" fontId="12" fillId="0" borderId="0" xfId="1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3" applyFont="1" applyAlignment="1">
      <alignment horizontal="center" vertical="center" wrapText="1"/>
    </xf>
    <xf numFmtId="37" fontId="2" fillId="0" borderId="4" xfId="0" quotePrefix="1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left" vertical="center" indent="2"/>
    </xf>
    <xf numFmtId="164" fontId="2" fillId="0" borderId="0" xfId="1" applyFont="1" applyFill="1" applyAlignment="1">
      <alignment horizontal="left" vertical="center" indent="2"/>
    </xf>
    <xf numFmtId="0" fontId="12" fillId="0" borderId="0" xfId="6" applyFont="1" applyAlignment="1">
      <alignment horizontal="left" vertical="center" indent="2"/>
    </xf>
    <xf numFmtId="37" fontId="2" fillId="0" borderId="0" xfId="1" quotePrefix="1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170" fontId="2" fillId="0" borderId="4" xfId="1" applyNumberFormat="1" applyFont="1" applyFill="1" applyBorder="1" applyAlignment="1">
      <alignment vertical="center"/>
    </xf>
    <xf numFmtId="171" fontId="12" fillId="0" borderId="0" xfId="1" applyNumberFormat="1" applyFont="1" applyBorder="1" applyAlignment="1">
      <alignment vertical="center"/>
    </xf>
    <xf numFmtId="37" fontId="2" fillId="0" borderId="0" xfId="0" quotePrefix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3"/>
    </xf>
    <xf numFmtId="37" fontId="2" fillId="0" borderId="4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39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166" fontId="2" fillId="0" borderId="0" xfId="1" applyNumberFormat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3" fontId="2" fillId="0" borderId="0" xfId="0" applyNumberFormat="1" applyFont="1" applyFill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66" fontId="2" fillId="0" borderId="0" xfId="1" quotePrefix="1" applyNumberFormat="1" applyFont="1" applyFill="1" applyAlignment="1">
      <alignment horizontal="right" vertical="center"/>
    </xf>
    <xf numFmtId="165" fontId="12" fillId="0" borderId="0" xfId="0" applyNumberFormat="1" applyFont="1" applyBorder="1" applyAlignment="1">
      <alignment vertical="center"/>
    </xf>
    <xf numFmtId="165" fontId="12" fillId="0" borderId="0" xfId="1" applyNumberFormat="1" applyFont="1" applyBorder="1" applyAlignment="1">
      <alignment vertical="center"/>
    </xf>
    <xf numFmtId="37" fontId="12" fillId="0" borderId="3" xfId="0" applyNumberFormat="1" applyFont="1" applyBorder="1" applyAlignment="1">
      <alignment vertical="center"/>
    </xf>
    <xf numFmtId="170" fontId="2" fillId="0" borderId="2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165" fontId="12" fillId="0" borderId="1" xfId="0" applyNumberFormat="1" applyFont="1" applyBorder="1" applyAlignment="1">
      <alignment vertical="center"/>
    </xf>
    <xf numFmtId="165" fontId="12" fillId="0" borderId="1" xfId="1" applyNumberFormat="1" applyFont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173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72" fontId="2" fillId="0" borderId="0" xfId="1" applyNumberFormat="1" applyFont="1" applyFill="1" applyBorder="1" applyAlignment="1">
      <alignment vertical="center"/>
    </xf>
    <xf numFmtId="174" fontId="2" fillId="0" borderId="0" xfId="1" quotePrefix="1" applyNumberFormat="1" applyFont="1" applyFill="1" applyAlignment="1">
      <alignment horizontal="right" vertical="center"/>
    </xf>
    <xf numFmtId="175" fontId="12" fillId="0" borderId="0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 indent="4"/>
    </xf>
    <xf numFmtId="37" fontId="2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170" fontId="2" fillId="0" borderId="0" xfId="5" applyNumberFormat="1" applyFont="1" applyFill="1" applyAlignment="1">
      <alignment vertical="center"/>
    </xf>
    <xf numFmtId="170" fontId="2" fillId="0" borderId="0" xfId="1" quotePrefix="1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center" vertical="center"/>
    </xf>
    <xf numFmtId="170" fontId="2" fillId="0" borderId="0" xfId="1" applyNumberFormat="1" applyFont="1" applyFill="1" applyAlignment="1">
      <alignment vertical="center"/>
    </xf>
    <xf numFmtId="170" fontId="2" fillId="0" borderId="3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172" fontId="2" fillId="0" borderId="0" xfId="1" applyNumberFormat="1" applyFont="1" applyFill="1" applyAlignment="1">
      <alignment horizontal="right" vertical="center"/>
    </xf>
    <xf numFmtId="174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172" fontId="2" fillId="0" borderId="1" xfId="1" applyNumberFormat="1" applyFont="1" applyFill="1" applyBorder="1" applyAlignment="1">
      <alignment vertical="center"/>
    </xf>
    <xf numFmtId="17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</cellXfs>
  <cellStyles count="7">
    <cellStyle name="Comma" xfId="1" builtinId="3"/>
    <cellStyle name="Comma 3" xfId="2" xr:uid="{00000000-0005-0000-0000-000001000000}"/>
    <cellStyle name="Normal" xfId="0" builtinId="0"/>
    <cellStyle name="Normal 3" xfId="3" xr:uid="{00000000-0005-0000-0000-000003000000}"/>
    <cellStyle name="Normal_ASC48H" xfId="4" xr:uid="{00000000-0005-0000-0000-000004000000}"/>
    <cellStyle name="Normal_Worksheet in   AIPT45Y" xfId="5" xr:uid="{00000000-0005-0000-0000-000005000000}"/>
    <cellStyle name="ปกติ_lpnt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Dec\IFS\Working\&#3627;&#3617;&#3634;&#3618;&#3648;&#3627;&#3605;&#3640;&#3611;&#3619;&#3632;&#3585;&#3629;&#3610;&#3591;&#3610;&#3585;&#3634;&#3619;&#3648;&#3591;&#3636;&#3609;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Dec\T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Dec\12_Monthly%20reporting%20packag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Dec\IFS\Working\IFST%20-%20YTD2019%20LT%20Loan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MAR\T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DEC\Finance%20Statement%20Dec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ายเหตุ"/>
      <sheetName val="สินทรัพย์"/>
      <sheetName val="สินทรัพย์ไม่มีตัวตน"/>
      <sheetName val="ภงด.50"/>
      <sheetName val="Operating-lease"/>
      <sheetName val="WH Tax 2010"/>
      <sheetName val="Sheet1"/>
    </sheetNames>
    <sheetDataSet>
      <sheetData sheetId="0">
        <row r="9">
          <cell r="Y9">
            <v>161183</v>
          </cell>
        </row>
        <row r="12">
          <cell r="Y12">
            <v>364123985</v>
          </cell>
        </row>
        <row r="36">
          <cell r="Y36">
            <v>3271358391</v>
          </cell>
        </row>
        <row r="56">
          <cell r="Y56">
            <v>2854404</v>
          </cell>
        </row>
        <row r="57">
          <cell r="Y57">
            <v>0</v>
          </cell>
        </row>
        <row r="78">
          <cell r="Y78">
            <v>90901163</v>
          </cell>
        </row>
        <row r="79">
          <cell r="Y79">
            <v>88669620</v>
          </cell>
        </row>
      </sheetData>
      <sheetData sheetId="1">
        <row r="20">
          <cell r="G20">
            <v>28953002.989999983</v>
          </cell>
        </row>
      </sheetData>
      <sheetData sheetId="2">
        <row r="16">
          <cell r="F16">
            <v>920368.71000000089</v>
          </cell>
        </row>
        <row r="37">
          <cell r="F37">
            <v>1157005.3000000007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/>
      <sheetData sheetId="1">
        <row r="67">
          <cell r="G67">
            <v>160211622.06</v>
          </cell>
        </row>
        <row r="73">
          <cell r="H73">
            <v>3830446.16</v>
          </cell>
        </row>
        <row r="82">
          <cell r="G82">
            <v>385500</v>
          </cell>
        </row>
        <row r="84">
          <cell r="G84">
            <v>0</v>
          </cell>
        </row>
        <row r="93">
          <cell r="G93">
            <v>267469.58</v>
          </cell>
        </row>
        <row r="96">
          <cell r="G96">
            <v>250850</v>
          </cell>
        </row>
        <row r="103">
          <cell r="H103">
            <v>714277.05</v>
          </cell>
        </row>
        <row r="108">
          <cell r="G108">
            <v>34495183.420000002</v>
          </cell>
        </row>
        <row r="111">
          <cell r="G111">
            <v>1176715.76</v>
          </cell>
        </row>
        <row r="120">
          <cell r="G120">
            <v>222540</v>
          </cell>
        </row>
        <row r="151">
          <cell r="G151">
            <v>4571379.45</v>
          </cell>
        </row>
      </sheetData>
      <sheetData sheetId="2">
        <row r="12">
          <cell r="G12">
            <v>67269509.260000005</v>
          </cell>
        </row>
        <row r="14">
          <cell r="G14">
            <v>624680.07999999996</v>
          </cell>
        </row>
        <row r="178">
          <cell r="G178">
            <v>1145644.1500000001</v>
          </cell>
          <cell r="H178">
            <v>50265637.120000005</v>
          </cell>
        </row>
        <row r="186">
          <cell r="G186">
            <v>65057222.519999996</v>
          </cell>
          <cell r="H186">
            <v>835619.36</v>
          </cell>
        </row>
      </sheetData>
      <sheetData sheetId="3">
        <row r="7">
          <cell r="H7">
            <v>0</v>
          </cell>
        </row>
        <row r="20">
          <cell r="H20">
            <v>762750</v>
          </cell>
        </row>
        <row r="25">
          <cell r="H25">
            <v>64817473.450000003</v>
          </cell>
        </row>
        <row r="28">
          <cell r="H28">
            <v>31383167.66</v>
          </cell>
        </row>
        <row r="34">
          <cell r="H34">
            <v>25285234.120000001</v>
          </cell>
        </row>
        <row r="63">
          <cell r="H63">
            <v>2314756.56</v>
          </cell>
        </row>
        <row r="79">
          <cell r="H79">
            <v>2210000000</v>
          </cell>
        </row>
      </sheetData>
      <sheetData sheetId="4">
        <row r="8">
          <cell r="H8">
            <v>104255305.18000001</v>
          </cell>
        </row>
        <row r="11">
          <cell r="H11">
            <v>1314956.78</v>
          </cell>
        </row>
        <row r="12">
          <cell r="H12">
            <v>288191841.77999997</v>
          </cell>
        </row>
        <row r="13">
          <cell r="H13">
            <v>2995155.79</v>
          </cell>
        </row>
        <row r="21">
          <cell r="H21">
            <v>25240394.329999998</v>
          </cell>
        </row>
        <row r="24">
          <cell r="H24">
            <v>82454.42</v>
          </cell>
        </row>
        <row r="30">
          <cell r="H30">
            <v>17504566.199999999</v>
          </cell>
        </row>
        <row r="33">
          <cell r="H33">
            <v>503734.83</v>
          </cell>
        </row>
        <row r="40">
          <cell r="H40">
            <v>2720671.57</v>
          </cell>
        </row>
        <row r="55">
          <cell r="G55">
            <v>0</v>
          </cell>
          <cell r="H55">
            <v>30121058.870000001</v>
          </cell>
        </row>
        <row r="58">
          <cell r="H58">
            <v>0</v>
          </cell>
        </row>
        <row r="64">
          <cell r="H64">
            <v>0</v>
          </cell>
        </row>
      </sheetData>
      <sheetData sheetId="5">
        <row r="39">
          <cell r="E39">
            <v>37706909</v>
          </cell>
        </row>
        <row r="40">
          <cell r="E40">
            <v>21246262.401168827</v>
          </cell>
        </row>
        <row r="41">
          <cell r="E41">
            <v>99725876.948831171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TFST-GAPP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19"/>
      <sheetName val="PPE"/>
      <sheetName val="FA Listing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  <sheetName val="Sheet5"/>
    </sheetNames>
    <sheetDataSet>
      <sheetData sheetId="0"/>
      <sheetData sheetId="1"/>
      <sheetData sheetId="2">
        <row r="91">
          <cell r="AR91">
            <v>295476895.02999997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7">
          <cell r="E137">
            <v>55143052.539999999</v>
          </cell>
        </row>
      </sheetData>
      <sheetData sheetId="14">
        <row r="56">
          <cell r="E56">
            <v>32756365.140000008</v>
          </cell>
        </row>
        <row r="60">
          <cell r="N60">
            <v>67338041.00999999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03">
          <cell r="B103">
            <v>122726311.30200002</v>
          </cell>
        </row>
      </sheetData>
      <sheetData sheetId="26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Sheet2"/>
      <sheetName val="Sheet3"/>
    </sheetNames>
    <sheetDataSet>
      <sheetData sheetId="0">
        <row r="15">
          <cell r="D15">
            <v>146720000</v>
          </cell>
          <cell r="E15">
            <v>120260000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>
        <row r="1">
          <cell r="G1">
            <v>0</v>
          </cell>
        </row>
      </sheetData>
      <sheetData sheetId="1">
        <row r="2">
          <cell r="G2">
            <v>30000</v>
          </cell>
        </row>
      </sheetData>
      <sheetData sheetId="2">
        <row r="2">
          <cell r="G2">
            <v>1536636.99</v>
          </cell>
        </row>
      </sheetData>
      <sheetData sheetId="3">
        <row r="3">
          <cell r="H3">
            <v>970.66</v>
          </cell>
        </row>
      </sheetData>
      <sheetData sheetId="4">
        <row r="2">
          <cell r="H2">
            <v>58919.69</v>
          </cell>
        </row>
        <row r="64">
          <cell r="G64">
            <v>0</v>
          </cell>
        </row>
        <row r="76">
          <cell r="H76">
            <v>0</v>
          </cell>
        </row>
      </sheetData>
      <sheetData sheetId="5">
        <row r="39">
          <cell r="E39">
            <v>8147275</v>
          </cell>
        </row>
      </sheetData>
      <sheetData sheetId="6"/>
      <sheetData sheetId="7"/>
      <sheetData sheetId="8">
        <row r="26">
          <cell r="N26">
            <v>0.94170419984332365</v>
          </cell>
        </row>
      </sheetData>
      <sheetData sheetId="9"/>
      <sheetData sheetId="10"/>
      <sheetData sheetId="11"/>
      <sheetData sheetId="12"/>
      <sheetData sheetId="13">
        <row r="8">
          <cell r="G8">
            <v>16180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PLMTH"/>
      <sheetName val="PLYTD"/>
      <sheetName val="GA"/>
      <sheetName val="Misc (Others)"/>
      <sheetName val="Employee Benefit"/>
      <sheetName val="Bonus movement"/>
      <sheetName val="BS"/>
      <sheetName val="LCBG"/>
      <sheetName val="Group BS"/>
      <sheetName val="Notes To BS18"/>
      <sheetName val="PPE"/>
      <sheetName val="Notes BS17"/>
      <sheetName val="Sheet2"/>
      <sheetName val="Sheet1"/>
      <sheetName val="Sheet3"/>
      <sheetName val="Finance Statement Dec'18"/>
    </sheetNames>
    <sheetDataSet>
      <sheetData sheetId="0">
        <row r="13">
          <cell r="B13">
            <v>4.1599999999999998E-2</v>
          </cell>
        </row>
      </sheetData>
      <sheetData sheetId="1"/>
      <sheetData sheetId="2">
        <row r="6">
          <cell r="H6" t="str">
            <v>Inc/(Dec)</v>
          </cell>
        </row>
        <row r="87">
          <cell r="E87">
            <v>166225049.85000002</v>
          </cell>
        </row>
      </sheetData>
      <sheetData sheetId="3"/>
      <sheetData sheetId="4"/>
      <sheetData sheetId="5"/>
      <sheetData sheetId="6"/>
      <sheetData sheetId="7">
        <row r="11">
          <cell r="E11">
            <v>55881413.859999985</v>
          </cell>
        </row>
      </sheetData>
      <sheetData sheetId="8"/>
      <sheetData sheetId="9"/>
      <sheetData sheetId="10">
        <row r="9">
          <cell r="C9">
            <v>2913280276.46</v>
          </cell>
        </row>
      </sheetData>
      <sheetData sheetId="11">
        <row r="44">
          <cell r="G44">
            <v>0</v>
          </cell>
        </row>
      </sheetData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34"/>
  <sheetViews>
    <sheetView zoomScaleNormal="100" zoomScaleSheetLayoutView="90" workbookViewId="0">
      <selection activeCell="A70" sqref="A70"/>
    </sheetView>
  </sheetViews>
  <sheetFormatPr defaultColWidth="9.140625" defaultRowHeight="24" customHeight="1" x14ac:dyDescent="0.5"/>
  <cols>
    <col min="1" max="1" width="56.5703125" style="6" customWidth="1"/>
    <col min="2" max="2" width="9.5703125" style="6" customWidth="1"/>
    <col min="3" max="3" width="16.85546875" style="6" customWidth="1"/>
    <col min="4" max="4" width="1.7109375" style="6" customWidth="1"/>
    <col min="5" max="5" width="16.85546875" style="6" customWidth="1"/>
    <col min="6" max="6" width="14.85546875" style="6" bestFit="1" customWidth="1"/>
    <col min="7" max="7" width="14.85546875" style="6" customWidth="1"/>
    <col min="8" max="8" width="18.42578125" style="6" hidden="1" customWidth="1"/>
    <col min="9" max="9" width="13.85546875" style="6" hidden="1" customWidth="1"/>
    <col min="10" max="10" width="12.140625" style="6" hidden="1" customWidth="1"/>
    <col min="11" max="12" width="9.140625" style="6" customWidth="1"/>
    <col min="13" max="13" width="17.140625" style="6" customWidth="1"/>
    <col min="14" max="15" width="9.140625" style="6" customWidth="1"/>
    <col min="16" max="16" width="13.140625" style="6" customWidth="1"/>
    <col min="17" max="16384" width="9.140625" style="6"/>
  </cols>
  <sheetData>
    <row r="1" spans="1:16" s="16" customFormat="1" ht="24" customHeight="1" x14ac:dyDescent="0.5">
      <c r="A1" s="144" t="s">
        <v>40</v>
      </c>
      <c r="B1" s="144"/>
      <c r="C1" s="144"/>
      <c r="D1" s="144"/>
      <c r="E1" s="144"/>
    </row>
    <row r="2" spans="1:16" s="16" customFormat="1" ht="24" customHeight="1" x14ac:dyDescent="0.5">
      <c r="A2" s="144" t="s">
        <v>72</v>
      </c>
      <c r="B2" s="144"/>
      <c r="C2" s="144"/>
      <c r="D2" s="144"/>
      <c r="E2" s="144"/>
      <c r="M2" s="97"/>
    </row>
    <row r="3" spans="1:16" s="16" customFormat="1" ht="24" customHeight="1" x14ac:dyDescent="0.5">
      <c r="A3" s="144" t="s">
        <v>117</v>
      </c>
      <c r="B3" s="144"/>
      <c r="C3" s="144"/>
      <c r="D3" s="144"/>
      <c r="E3" s="144"/>
      <c r="M3" s="97"/>
    </row>
    <row r="4" spans="1:16" ht="24" customHeight="1" x14ac:dyDescent="0.5">
      <c r="A4" s="145" t="s">
        <v>27</v>
      </c>
      <c r="B4" s="145"/>
      <c r="C4" s="145"/>
      <c r="D4" s="145"/>
      <c r="E4" s="145"/>
      <c r="M4" s="19"/>
    </row>
    <row r="5" spans="1:16" ht="9" customHeight="1" x14ac:dyDescent="0.5"/>
    <row r="6" spans="1:16" ht="24" customHeight="1" x14ac:dyDescent="0.5">
      <c r="B6" s="24" t="s">
        <v>41</v>
      </c>
      <c r="C6" s="24">
        <v>2562</v>
      </c>
      <c r="E6" s="24">
        <v>2561</v>
      </c>
      <c r="H6" s="82"/>
      <c r="M6" s="19"/>
    </row>
    <row r="7" spans="1:16" ht="24" customHeight="1" x14ac:dyDescent="0.5">
      <c r="A7" s="24" t="s">
        <v>0</v>
      </c>
      <c r="B7" s="24"/>
      <c r="E7" s="25"/>
      <c r="H7" s="82"/>
    </row>
    <row r="8" spans="1:16" ht="24" customHeight="1" x14ac:dyDescent="0.5">
      <c r="A8" s="6" t="s">
        <v>1</v>
      </c>
      <c r="H8" s="19"/>
      <c r="P8" s="19"/>
    </row>
    <row r="9" spans="1:16" ht="24" customHeight="1" x14ac:dyDescent="0.5">
      <c r="A9" s="18" t="s">
        <v>39</v>
      </c>
      <c r="B9" s="8">
        <v>4.2</v>
      </c>
      <c r="C9" s="31">
        <v>364123985</v>
      </c>
      <c r="D9" s="19"/>
      <c r="E9" s="31">
        <v>362988332</v>
      </c>
      <c r="G9" s="21"/>
      <c r="H9" s="106">
        <f>+[1]หมายเหตุ!$Y$12</f>
        <v>364123985</v>
      </c>
      <c r="I9" s="21">
        <f>+C9+C15+C16+C20+C23+C24+C25+C26+C27</f>
        <v>502866220</v>
      </c>
      <c r="J9" s="19"/>
      <c r="M9" s="56"/>
      <c r="P9" s="19"/>
    </row>
    <row r="10" spans="1:16" ht="24" customHeight="1" x14ac:dyDescent="0.5">
      <c r="A10" s="18" t="s">
        <v>52</v>
      </c>
      <c r="B10" s="8">
        <v>5</v>
      </c>
      <c r="C10" s="31">
        <v>3271358391</v>
      </c>
      <c r="D10" s="19"/>
      <c r="E10" s="31">
        <v>3411563939</v>
      </c>
      <c r="F10" s="39"/>
      <c r="G10" s="21"/>
      <c r="H10" s="106">
        <f>+[1]หมายเหตุ!$Y$36</f>
        <v>3271358391</v>
      </c>
      <c r="I10" s="19">
        <f>+C10+C14</f>
        <v>3427739567</v>
      </c>
      <c r="J10" s="19"/>
      <c r="M10" s="56"/>
      <c r="P10" s="19"/>
    </row>
    <row r="11" spans="1:16" ht="24" customHeight="1" x14ac:dyDescent="0.5">
      <c r="A11" s="18" t="s">
        <v>98</v>
      </c>
      <c r="B11" s="8">
        <v>6</v>
      </c>
      <c r="C11" s="31">
        <v>2854404</v>
      </c>
      <c r="D11" s="19"/>
      <c r="E11" s="31">
        <v>7829491</v>
      </c>
      <c r="G11" s="21"/>
      <c r="H11" s="106">
        <f>+[1]หมายเหตุ!$Y$56</f>
        <v>2854404</v>
      </c>
      <c r="I11" s="19">
        <f>+C11+C21+C13+C22</f>
        <v>182425187</v>
      </c>
      <c r="J11" s="19"/>
      <c r="M11" s="56"/>
      <c r="P11" s="19"/>
    </row>
    <row r="12" spans="1:16" ht="24" customHeight="1" x14ac:dyDescent="0.5">
      <c r="A12" s="18" t="s">
        <v>43</v>
      </c>
      <c r="B12" s="8"/>
      <c r="C12" s="31"/>
      <c r="D12" s="19"/>
      <c r="E12" s="31"/>
      <c r="G12" s="21"/>
      <c r="H12" s="106"/>
      <c r="I12" s="19"/>
      <c r="J12" s="19"/>
      <c r="P12" s="19"/>
    </row>
    <row r="13" spans="1:16" ht="24" customHeight="1" x14ac:dyDescent="0.5">
      <c r="A13" s="98" t="s">
        <v>99</v>
      </c>
      <c r="B13" s="8">
        <v>7</v>
      </c>
      <c r="C13" s="31">
        <v>90901162</v>
      </c>
      <c r="D13" s="19"/>
      <c r="E13" s="31">
        <v>96011331</v>
      </c>
      <c r="G13" s="21"/>
      <c r="H13" s="106">
        <f>+[1]หมายเหตุ!$Y$78-1</f>
        <v>90901162</v>
      </c>
      <c r="I13" s="21">
        <f>SUM(I9:I12)</f>
        <v>4113030974</v>
      </c>
      <c r="M13" s="56"/>
      <c r="P13" s="19"/>
    </row>
    <row r="14" spans="1:16" ht="24" customHeight="1" x14ac:dyDescent="0.5">
      <c r="A14" s="18" t="s">
        <v>100</v>
      </c>
      <c r="B14" s="8">
        <v>8</v>
      </c>
      <c r="C14" s="31">
        <v>156381176</v>
      </c>
      <c r="D14" s="19"/>
      <c r="E14" s="31">
        <v>151149729</v>
      </c>
      <c r="G14" s="21"/>
      <c r="H14" s="106">
        <f>+[2]Assets!$G$67-[2]Assets!$H$73</f>
        <v>156381175.90000001</v>
      </c>
      <c r="M14" s="56"/>
    </row>
    <row r="15" spans="1:16" ht="24" customHeight="1" x14ac:dyDescent="0.5">
      <c r="A15" s="18" t="s">
        <v>66</v>
      </c>
      <c r="B15" s="8">
        <v>23</v>
      </c>
      <c r="C15" s="120">
        <v>0</v>
      </c>
      <c r="D15" s="19"/>
      <c r="E15" s="31">
        <v>19550</v>
      </c>
      <c r="G15" s="21"/>
      <c r="H15" s="106">
        <f>+[2]Assets!$G$84</f>
        <v>0</v>
      </c>
      <c r="I15" s="34"/>
      <c r="M15" s="56"/>
    </row>
    <row r="16" spans="1:16" ht="24" customHeight="1" x14ac:dyDescent="0.5">
      <c r="A16" s="18" t="s">
        <v>2</v>
      </c>
      <c r="C16" s="31">
        <v>6401066</v>
      </c>
      <c r="D16" s="38"/>
      <c r="E16" s="31">
        <v>2785202</v>
      </c>
      <c r="G16" s="21"/>
      <c r="H16" s="106">
        <f>+[2]Assets!$G$82+[2]Assets!$G$93-[2]Assets!$G$84+[2]Assets!$G$111+[2]Assets!$G$151</f>
        <v>6401064.79</v>
      </c>
      <c r="I16" s="39"/>
      <c r="M16" s="56"/>
    </row>
    <row r="17" spans="1:13" ht="24" customHeight="1" x14ac:dyDescent="0.5">
      <c r="A17" s="20" t="s">
        <v>3</v>
      </c>
      <c r="B17" s="8"/>
      <c r="C17" s="35">
        <f>SUM(C9:C16)</f>
        <v>3892020184</v>
      </c>
      <c r="D17" s="38"/>
      <c r="E17" s="99">
        <f>SUM(E9:E16)</f>
        <v>4032347574</v>
      </c>
      <c r="G17" s="21"/>
      <c r="H17" s="106"/>
      <c r="I17" s="39"/>
      <c r="M17" s="56"/>
    </row>
    <row r="18" spans="1:13" ht="23.25" x14ac:dyDescent="0.5">
      <c r="B18" s="8"/>
      <c r="C18" s="89"/>
      <c r="D18" s="38"/>
      <c r="E18" s="89"/>
      <c r="G18" s="21"/>
      <c r="H18" s="106"/>
      <c r="M18" s="56"/>
    </row>
    <row r="19" spans="1:13" ht="24" customHeight="1" x14ac:dyDescent="0.5">
      <c r="A19" s="6" t="s">
        <v>28</v>
      </c>
      <c r="B19" s="8"/>
      <c r="C19" s="89"/>
      <c r="D19" s="38"/>
      <c r="E19" s="89"/>
      <c r="G19" s="21"/>
    </row>
    <row r="20" spans="1:13" ht="24" customHeight="1" x14ac:dyDescent="0.5">
      <c r="A20" s="18" t="s">
        <v>42</v>
      </c>
      <c r="B20" s="8">
        <v>9</v>
      </c>
      <c r="C20" s="31">
        <v>161183</v>
      </c>
      <c r="D20" s="38"/>
      <c r="E20" s="27">
        <v>159447</v>
      </c>
      <c r="G20" s="21"/>
      <c r="H20" s="106">
        <f>+[1]หมายเหตุ!$Y$9</f>
        <v>161183</v>
      </c>
      <c r="M20" s="56"/>
    </row>
    <row r="21" spans="1:13" ht="24" customHeight="1" x14ac:dyDescent="0.5">
      <c r="A21" s="18" t="s">
        <v>53</v>
      </c>
      <c r="B21" s="8">
        <v>6</v>
      </c>
      <c r="C21" s="120">
        <v>0</v>
      </c>
      <c r="D21" s="19"/>
      <c r="E21" s="27">
        <v>562475</v>
      </c>
      <c r="F21" s="39"/>
      <c r="G21" s="21"/>
      <c r="H21" s="106">
        <f>+[1]หมายเหตุ!$Y$57</f>
        <v>0</v>
      </c>
      <c r="M21" s="56"/>
    </row>
    <row r="22" spans="1:13" ht="24" customHeight="1" x14ac:dyDescent="0.5">
      <c r="A22" s="18" t="s">
        <v>54</v>
      </c>
      <c r="B22" s="8">
        <v>7</v>
      </c>
      <c r="C22" s="31">
        <v>88669621</v>
      </c>
      <c r="D22" s="19"/>
      <c r="E22" s="27">
        <v>93409635</v>
      </c>
      <c r="F22" s="39"/>
      <c r="G22" s="21"/>
      <c r="H22" s="106">
        <f>+[1]หมายเหตุ!$Y$79+1</f>
        <v>88669621</v>
      </c>
      <c r="M22" s="56"/>
    </row>
    <row r="23" spans="1:13" ht="24" customHeight="1" x14ac:dyDescent="0.5">
      <c r="A23" s="18" t="s">
        <v>81</v>
      </c>
      <c r="B23" s="8">
        <v>10</v>
      </c>
      <c r="C23" s="31">
        <v>28953003</v>
      </c>
      <c r="D23" s="19"/>
      <c r="E23" s="27">
        <v>55881414</v>
      </c>
      <c r="G23" s="21"/>
      <c r="H23" s="106">
        <f>+[1]สินทรัพย์!$G$20</f>
        <v>28953002.989999983</v>
      </c>
      <c r="M23" s="56"/>
    </row>
    <row r="24" spans="1:13" ht="24" customHeight="1" x14ac:dyDescent="0.5">
      <c r="A24" s="18" t="s">
        <v>82</v>
      </c>
      <c r="B24" s="8">
        <v>11</v>
      </c>
      <c r="C24" s="31">
        <v>67338041</v>
      </c>
      <c r="D24" s="19"/>
      <c r="E24" s="27">
        <v>49848686</v>
      </c>
      <c r="G24" s="21"/>
      <c r="H24" s="106">
        <f>+[3]PPE!$N$60</f>
        <v>67338041.00999999</v>
      </c>
      <c r="M24" s="56"/>
    </row>
    <row r="25" spans="1:13" ht="24" customHeight="1" x14ac:dyDescent="0.5">
      <c r="A25" s="18" t="s">
        <v>107</v>
      </c>
      <c r="B25" s="8">
        <v>12</v>
      </c>
      <c r="C25" s="31">
        <v>920369</v>
      </c>
      <c r="D25" s="19"/>
      <c r="E25" s="27">
        <v>1157006</v>
      </c>
      <c r="G25" s="21"/>
      <c r="H25" s="106">
        <f>+[1]สินทรัพย์ไม่มีตัวตน!$F$16</f>
        <v>920368.71000000089</v>
      </c>
      <c r="I25" s="107">
        <f>+[1]สินทรัพย์ไม่มีตัวตน!$F$37</f>
        <v>1157005.3000000007</v>
      </c>
      <c r="M25" s="56"/>
    </row>
    <row r="26" spans="1:13" ht="24" customHeight="1" x14ac:dyDescent="0.5">
      <c r="A26" s="18" t="s">
        <v>123</v>
      </c>
      <c r="B26" s="8">
        <v>13</v>
      </c>
      <c r="C26" s="31">
        <v>34495183</v>
      </c>
      <c r="D26" s="19"/>
      <c r="E26" s="27">
        <v>50281026</v>
      </c>
      <c r="G26" s="21"/>
      <c r="H26" s="106">
        <f>+[2]Assets!$G$108</f>
        <v>34495183.420000002</v>
      </c>
      <c r="M26" s="56"/>
    </row>
    <row r="27" spans="1:13" ht="24" customHeight="1" x14ac:dyDescent="0.5">
      <c r="A27" s="18" t="s">
        <v>124</v>
      </c>
      <c r="B27" s="18"/>
      <c r="C27" s="17">
        <v>473390</v>
      </c>
      <c r="D27" s="19"/>
      <c r="E27" s="137">
        <v>805875</v>
      </c>
      <c r="G27" s="106"/>
      <c r="H27" s="106">
        <f>+[2]Assets!$G$96+[2]Assets!$G$120</f>
        <v>473390</v>
      </c>
      <c r="I27" s="6">
        <v>893287</v>
      </c>
      <c r="J27" s="21">
        <f>+I27-C27</f>
        <v>419897</v>
      </c>
      <c r="M27" s="56"/>
    </row>
    <row r="28" spans="1:13" ht="24" customHeight="1" x14ac:dyDescent="0.5">
      <c r="A28" s="20" t="s">
        <v>125</v>
      </c>
      <c r="B28" s="20"/>
      <c r="C28" s="22">
        <f>SUM(C20:C27)</f>
        <v>221010790</v>
      </c>
      <c r="D28" s="19"/>
      <c r="E28" s="89">
        <f>SUM(E20:E27)</f>
        <v>252105564</v>
      </c>
      <c r="H28" s="22"/>
    </row>
    <row r="29" spans="1:13" ht="24" customHeight="1" thickBot="1" x14ac:dyDescent="0.55000000000000004">
      <c r="A29" s="25" t="s">
        <v>126</v>
      </c>
      <c r="B29" s="25"/>
      <c r="C29" s="23">
        <f>+C28+C17</f>
        <v>4113030974</v>
      </c>
      <c r="D29" s="19"/>
      <c r="E29" s="90">
        <f>+E28+E17</f>
        <v>4284453138</v>
      </c>
    </row>
    <row r="30" spans="1:13" ht="24" customHeight="1" thickTop="1" x14ac:dyDescent="0.5"/>
    <row r="34" spans="1:1" ht="24" customHeight="1" x14ac:dyDescent="0.5">
      <c r="A34" s="6" t="s">
        <v>4</v>
      </c>
    </row>
  </sheetData>
  <mergeCells count="4">
    <mergeCell ref="A1:E1"/>
    <mergeCell ref="A4:E4"/>
    <mergeCell ref="A2:E2"/>
    <mergeCell ref="A3:E3"/>
  </mergeCells>
  <phoneticPr fontId="0" type="noConversion"/>
  <pageMargins left="0.8" right="0.4" top="0.8" bottom="0.5" header="0.5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8"/>
  <sheetViews>
    <sheetView zoomScaleNormal="100" zoomScaleSheetLayoutView="100" workbookViewId="0">
      <selection activeCell="A70" sqref="A70"/>
    </sheetView>
  </sheetViews>
  <sheetFormatPr defaultColWidth="9.140625" defaultRowHeight="24" customHeight="1" x14ac:dyDescent="0.5"/>
  <cols>
    <col min="1" max="1" width="54.5703125" style="6" customWidth="1"/>
    <col min="2" max="2" width="12.85546875" style="6" customWidth="1"/>
    <col min="3" max="3" width="15.85546875" style="6" customWidth="1"/>
    <col min="4" max="4" width="1.7109375" style="6" customWidth="1"/>
    <col min="5" max="5" width="15.140625" style="6" customWidth="1"/>
    <col min="6" max="6" width="9.5703125" style="6" customWidth="1"/>
    <col min="7" max="7" width="19" style="6" customWidth="1"/>
    <col min="8" max="8" width="18.5703125" style="6" hidden="1" customWidth="1"/>
    <col min="9" max="10" width="9.140625" style="6"/>
    <col min="11" max="11" width="17.7109375" style="6" customWidth="1"/>
    <col min="12" max="12" width="9.140625" style="6" customWidth="1"/>
    <col min="13" max="13" width="14.85546875" style="6" customWidth="1"/>
    <col min="14" max="16384" width="9.140625" style="6"/>
  </cols>
  <sheetData>
    <row r="1" spans="1:13" ht="24" customHeight="1" x14ac:dyDescent="0.5">
      <c r="A1" s="144" t="s">
        <v>40</v>
      </c>
      <c r="B1" s="144"/>
      <c r="C1" s="144"/>
      <c r="D1" s="144"/>
      <c r="E1" s="144"/>
      <c r="F1" s="24"/>
      <c r="G1" s="24"/>
    </row>
    <row r="2" spans="1:13" ht="24" customHeight="1" x14ac:dyDescent="0.5">
      <c r="A2" s="144" t="s">
        <v>73</v>
      </c>
      <c r="B2" s="144"/>
      <c r="C2" s="144"/>
      <c r="D2" s="144"/>
      <c r="E2" s="144"/>
    </row>
    <row r="3" spans="1:13" ht="24" customHeight="1" x14ac:dyDescent="0.5">
      <c r="A3" s="144" t="s">
        <v>117</v>
      </c>
      <c r="B3" s="144"/>
      <c r="C3" s="144"/>
      <c r="D3" s="144"/>
      <c r="E3" s="144"/>
    </row>
    <row r="4" spans="1:13" ht="24" customHeight="1" x14ac:dyDescent="0.5">
      <c r="A4" s="145" t="s">
        <v>27</v>
      </c>
      <c r="B4" s="145"/>
      <c r="C4" s="145"/>
      <c r="D4" s="145"/>
      <c r="E4" s="145"/>
    </row>
    <row r="5" spans="1:13" ht="9" customHeight="1" x14ac:dyDescent="0.5"/>
    <row r="6" spans="1:13" ht="24" customHeight="1" x14ac:dyDescent="0.5">
      <c r="B6" s="24" t="s">
        <v>41</v>
      </c>
      <c r="C6" s="24">
        <v>2562</v>
      </c>
      <c r="E6" s="24">
        <v>2561</v>
      </c>
    </row>
    <row r="7" spans="1:13" ht="24" customHeight="1" x14ac:dyDescent="0.5">
      <c r="A7" s="24" t="s">
        <v>90</v>
      </c>
      <c r="B7" s="24"/>
      <c r="E7" s="25"/>
    </row>
    <row r="8" spans="1:13" ht="24" customHeight="1" x14ac:dyDescent="0.5">
      <c r="A8" s="6" t="s">
        <v>5</v>
      </c>
    </row>
    <row r="9" spans="1:13" ht="24" customHeight="1" x14ac:dyDescent="0.5">
      <c r="A9" s="18" t="s">
        <v>44</v>
      </c>
      <c r="B9" s="8">
        <v>14</v>
      </c>
      <c r="C9" s="22">
        <v>2210000000</v>
      </c>
      <c r="D9" s="19"/>
      <c r="E9" s="22">
        <v>2585000000</v>
      </c>
      <c r="G9" s="84"/>
      <c r="H9" s="106">
        <f>+[2]Liabilities!$H$79</f>
        <v>2210000000</v>
      </c>
      <c r="K9" s="56"/>
    </row>
    <row r="10" spans="1:13" ht="24" customHeight="1" x14ac:dyDescent="0.5">
      <c r="A10" s="18" t="s">
        <v>110</v>
      </c>
      <c r="B10" s="8">
        <v>15</v>
      </c>
      <c r="C10" s="22">
        <v>146720000</v>
      </c>
      <c r="D10" s="19"/>
      <c r="E10" s="22">
        <v>116000000</v>
      </c>
      <c r="G10" s="84"/>
      <c r="H10" s="84">
        <f>+[4]LT!$D$15</f>
        <v>146720000</v>
      </c>
      <c r="K10" s="56"/>
      <c r="M10" s="95"/>
    </row>
    <row r="11" spans="1:13" ht="24" customHeight="1" x14ac:dyDescent="0.5">
      <c r="A11" s="18" t="s">
        <v>6</v>
      </c>
      <c r="C11" s="22">
        <v>92049299</v>
      </c>
      <c r="D11" s="19"/>
      <c r="E11" s="22">
        <v>90360679</v>
      </c>
      <c r="G11" s="84"/>
      <c r="H11" s="106">
        <f>+[2]Liabilities!$H$25-[2]Liabilities!$H$7+[2]Liabilities!$H$63+[2]Liabilities!$H$34+[2]Assets!$H$103-H17</f>
        <v>92368991.180000007</v>
      </c>
      <c r="K11" s="56"/>
    </row>
    <row r="12" spans="1:13" ht="24" customHeight="1" x14ac:dyDescent="0.5">
      <c r="A12" s="20" t="s">
        <v>7</v>
      </c>
      <c r="B12" s="20"/>
      <c r="C12" s="35">
        <f>SUM(C9:C11)</f>
        <v>2448769299</v>
      </c>
      <c r="D12" s="19"/>
      <c r="E12" s="35">
        <f>SUM(E9:E11)</f>
        <v>2791360679</v>
      </c>
      <c r="G12" s="20"/>
      <c r="H12" s="56"/>
    </row>
    <row r="13" spans="1:13" ht="24" customHeight="1" x14ac:dyDescent="0.5">
      <c r="A13" s="20"/>
      <c r="B13" s="20"/>
      <c r="C13" s="31"/>
      <c r="D13" s="19"/>
      <c r="E13" s="31"/>
      <c r="G13" s="20"/>
      <c r="H13" s="56"/>
      <c r="K13" s="56"/>
    </row>
    <row r="14" spans="1:13" ht="24" customHeight="1" x14ac:dyDescent="0.5">
      <c r="A14" s="6" t="s">
        <v>29</v>
      </c>
      <c r="C14" s="31"/>
      <c r="D14" s="19"/>
      <c r="E14" s="31"/>
      <c r="H14" s="56"/>
      <c r="K14" s="56"/>
    </row>
    <row r="15" spans="1:13" ht="24" customHeight="1" x14ac:dyDescent="0.5">
      <c r="A15" s="18" t="s">
        <v>64</v>
      </c>
      <c r="B15" s="8">
        <v>15</v>
      </c>
      <c r="C15" s="22">
        <v>120260000</v>
      </c>
      <c r="D15" s="19"/>
      <c r="E15" s="22">
        <v>92000000</v>
      </c>
      <c r="G15" s="84"/>
      <c r="H15" s="106">
        <f>+[4]LT!$E$15</f>
        <v>120260000</v>
      </c>
      <c r="K15" s="56"/>
    </row>
    <row r="16" spans="1:13" ht="24" customHeight="1" x14ac:dyDescent="0.5">
      <c r="A16" s="18" t="s">
        <v>109</v>
      </c>
      <c r="B16" s="8">
        <v>17</v>
      </c>
      <c r="C16" s="22">
        <v>31383168</v>
      </c>
      <c r="D16" s="19"/>
      <c r="E16" s="22">
        <v>36153940</v>
      </c>
      <c r="G16" s="84"/>
      <c r="H16" s="85">
        <f>+[2]Liabilities!$H$28</f>
        <v>31383167.66</v>
      </c>
      <c r="K16" s="56"/>
    </row>
    <row r="17" spans="1:11" ht="24" customHeight="1" x14ac:dyDescent="0.5">
      <c r="A17" s="18" t="s">
        <v>101</v>
      </c>
      <c r="B17" s="18"/>
      <c r="C17" s="22">
        <v>762750</v>
      </c>
      <c r="D17" s="19"/>
      <c r="E17" s="64">
        <v>762750</v>
      </c>
      <c r="G17" s="84"/>
      <c r="H17" s="106">
        <f>+[2]Liabilities!$H$20</f>
        <v>762750</v>
      </c>
      <c r="I17" s="21"/>
      <c r="K17" s="56"/>
    </row>
    <row r="18" spans="1:11" ht="24" customHeight="1" x14ac:dyDescent="0.5">
      <c r="A18" s="20" t="s">
        <v>30</v>
      </c>
      <c r="B18" s="20"/>
      <c r="C18" s="35">
        <f>SUM(C15:C17)</f>
        <v>152405918</v>
      </c>
      <c r="D18" s="19"/>
      <c r="E18" s="35">
        <f>SUM(E15:E17)</f>
        <v>128916690</v>
      </c>
      <c r="H18" s="56"/>
      <c r="K18" s="56"/>
    </row>
    <row r="19" spans="1:11" ht="24" customHeight="1" x14ac:dyDescent="0.5">
      <c r="A19" s="18" t="s">
        <v>8</v>
      </c>
      <c r="B19" s="18"/>
      <c r="C19" s="35">
        <f>+C18+C12</f>
        <v>2601175217</v>
      </c>
      <c r="D19" s="19"/>
      <c r="E19" s="35">
        <f>+E18+E12</f>
        <v>2920277369</v>
      </c>
      <c r="H19" s="56"/>
    </row>
    <row r="20" spans="1:11" ht="24" customHeight="1" x14ac:dyDescent="0.5">
      <c r="A20" s="18"/>
      <c r="B20" s="18"/>
      <c r="C20" s="31"/>
      <c r="D20" s="19"/>
      <c r="E20" s="31"/>
      <c r="H20" s="56"/>
    </row>
    <row r="21" spans="1:11" ht="24" customHeight="1" x14ac:dyDescent="0.5">
      <c r="A21" s="18"/>
      <c r="B21" s="18"/>
      <c r="C21" s="31"/>
      <c r="D21" s="19"/>
      <c r="E21" s="38"/>
      <c r="H21" s="56"/>
    </row>
    <row r="22" spans="1:11" ht="24" customHeight="1" x14ac:dyDescent="0.5">
      <c r="A22" s="18"/>
      <c r="B22" s="18"/>
      <c r="C22" s="31"/>
      <c r="D22" s="19"/>
      <c r="E22" s="38"/>
      <c r="H22" s="56"/>
    </row>
    <row r="23" spans="1:11" ht="24" customHeight="1" x14ac:dyDescent="0.5">
      <c r="A23" s="18"/>
      <c r="B23" s="18"/>
      <c r="C23" s="31"/>
      <c r="D23" s="19"/>
      <c r="E23" s="31"/>
      <c r="H23" s="56"/>
    </row>
    <row r="24" spans="1:11" ht="24" customHeight="1" x14ac:dyDescent="0.5">
      <c r="A24" s="18"/>
      <c r="B24" s="18"/>
      <c r="C24" s="31"/>
      <c r="D24" s="19"/>
      <c r="E24" s="38"/>
      <c r="H24" s="56"/>
    </row>
    <row r="25" spans="1:11" ht="24" customHeight="1" x14ac:dyDescent="0.5">
      <c r="A25" s="18"/>
      <c r="B25" s="18"/>
      <c r="C25" s="31"/>
      <c r="D25" s="19"/>
      <c r="E25" s="38"/>
      <c r="H25" s="22"/>
    </row>
    <row r="26" spans="1:11" s="123" customFormat="1" ht="24" customHeight="1" x14ac:dyDescent="0.5">
      <c r="C26" s="31"/>
      <c r="D26" s="38"/>
      <c r="E26" s="31"/>
      <c r="H26" s="31"/>
    </row>
    <row r="27" spans="1:11" s="123" customFormat="1" ht="24" customHeight="1" x14ac:dyDescent="0.5">
      <c r="B27" s="124"/>
      <c r="C27" s="31"/>
      <c r="D27" s="38"/>
      <c r="E27" s="31"/>
      <c r="H27" s="31"/>
    </row>
    <row r="28" spans="1:11" s="123" customFormat="1" ht="24" customHeight="1" x14ac:dyDescent="0.5">
      <c r="A28" s="125"/>
      <c r="B28" s="124"/>
      <c r="C28" s="31"/>
      <c r="D28" s="38"/>
      <c r="E28" s="31"/>
    </row>
    <row r="29" spans="1:11" s="123" customFormat="1" ht="24" customHeight="1" x14ac:dyDescent="0.5">
      <c r="A29" s="126"/>
      <c r="B29" s="124"/>
      <c r="C29" s="31"/>
      <c r="D29" s="38"/>
      <c r="E29" s="31"/>
    </row>
    <row r="30" spans="1:11" s="123" customFormat="1" ht="24" customHeight="1" x14ac:dyDescent="0.5">
      <c r="A30" s="125"/>
      <c r="B30" s="124"/>
      <c r="C30" s="31"/>
      <c r="D30" s="38"/>
      <c r="E30" s="31"/>
    </row>
    <row r="31" spans="1:11" s="123" customFormat="1" ht="24" customHeight="1" x14ac:dyDescent="0.5">
      <c r="A31" s="126"/>
      <c r="B31" s="126"/>
      <c r="C31" s="127"/>
      <c r="D31" s="127"/>
      <c r="E31" s="127"/>
    </row>
    <row r="32" spans="1:11" s="42" customFormat="1" ht="24" customHeight="1" x14ac:dyDescent="0.5">
      <c r="A32" s="123"/>
      <c r="B32" s="124"/>
      <c r="C32" s="27"/>
      <c r="D32" s="123"/>
      <c r="E32" s="31"/>
      <c r="F32" s="128"/>
      <c r="G32" s="128"/>
    </row>
    <row r="33" spans="1:7" s="42" customFormat="1" ht="24" customHeight="1" x14ac:dyDescent="0.5">
      <c r="A33" s="123"/>
      <c r="B33" s="124"/>
      <c r="C33" s="27"/>
      <c r="D33" s="123"/>
      <c r="E33" s="31"/>
      <c r="F33" s="128"/>
      <c r="G33" s="128"/>
    </row>
    <row r="34" spans="1:7" s="42" customFormat="1" ht="24" customHeight="1" x14ac:dyDescent="0.5">
      <c r="A34" s="123"/>
      <c r="B34" s="124"/>
      <c r="C34" s="27"/>
      <c r="D34" s="123"/>
      <c r="E34" s="31"/>
      <c r="F34" s="128"/>
      <c r="G34" s="128"/>
    </row>
    <row r="35" spans="1:7" s="16" customFormat="1" ht="24" customHeight="1" x14ac:dyDescent="0.5">
      <c r="A35" s="144" t="s">
        <v>40</v>
      </c>
      <c r="B35" s="144"/>
      <c r="C35" s="144"/>
      <c r="D35" s="144"/>
      <c r="E35" s="144"/>
      <c r="F35" s="96"/>
      <c r="G35" s="96"/>
    </row>
    <row r="36" spans="1:7" s="16" customFormat="1" ht="24" customHeight="1" x14ac:dyDescent="0.5">
      <c r="A36" s="144" t="s">
        <v>73</v>
      </c>
      <c r="B36" s="144"/>
      <c r="C36" s="144"/>
      <c r="D36" s="144"/>
      <c r="E36" s="144"/>
    </row>
    <row r="37" spans="1:7" s="16" customFormat="1" ht="24" customHeight="1" x14ac:dyDescent="0.5">
      <c r="A37" s="144" t="s">
        <v>117</v>
      </c>
      <c r="B37" s="144"/>
      <c r="C37" s="144"/>
      <c r="D37" s="144"/>
      <c r="E37" s="144"/>
    </row>
    <row r="38" spans="1:7" ht="24" customHeight="1" x14ac:dyDescent="0.5">
      <c r="A38" s="145" t="s">
        <v>27</v>
      </c>
      <c r="B38" s="145"/>
      <c r="C38" s="145"/>
      <c r="D38" s="145"/>
      <c r="E38" s="145"/>
    </row>
    <row r="39" spans="1:7" ht="9" customHeight="1" x14ac:dyDescent="0.5"/>
    <row r="40" spans="1:7" ht="24" customHeight="1" x14ac:dyDescent="0.5">
      <c r="B40" s="24" t="s">
        <v>41</v>
      </c>
      <c r="C40" s="24">
        <v>2562</v>
      </c>
      <c r="E40" s="24">
        <v>2561</v>
      </c>
    </row>
    <row r="41" spans="1:7" ht="24" customHeight="1" x14ac:dyDescent="0.5">
      <c r="A41" s="24" t="s">
        <v>91</v>
      </c>
      <c r="B41" s="24"/>
      <c r="C41" s="38"/>
      <c r="D41" s="19"/>
      <c r="E41" s="38"/>
    </row>
    <row r="42" spans="1:7" ht="24" customHeight="1" x14ac:dyDescent="0.5">
      <c r="A42" s="6" t="s">
        <v>83</v>
      </c>
      <c r="C42" s="22"/>
      <c r="D42" s="19"/>
      <c r="E42" s="22"/>
    </row>
    <row r="43" spans="1:7" ht="24" customHeight="1" x14ac:dyDescent="0.5">
      <c r="A43" s="6" t="s">
        <v>49</v>
      </c>
      <c r="B43" s="8"/>
      <c r="C43" s="22"/>
      <c r="D43" s="19"/>
      <c r="E43" s="22"/>
      <c r="G43" s="8"/>
    </row>
    <row r="44" spans="1:7" ht="24" customHeight="1" x14ac:dyDescent="0.5">
      <c r="A44" s="18" t="s">
        <v>9</v>
      </c>
      <c r="B44" s="8"/>
      <c r="C44" s="22"/>
      <c r="D44" s="19"/>
      <c r="E44" s="22"/>
      <c r="G44" s="8"/>
    </row>
    <row r="45" spans="1:7" ht="24" customHeight="1" thickBot="1" x14ac:dyDescent="0.55000000000000004">
      <c r="A45" s="20" t="s">
        <v>104</v>
      </c>
      <c r="B45" s="8"/>
      <c r="C45" s="57">
        <v>493500000</v>
      </c>
      <c r="D45" s="19"/>
      <c r="E45" s="57">
        <v>493500000</v>
      </c>
      <c r="G45" s="8"/>
    </row>
    <row r="46" spans="1:7" ht="24" customHeight="1" thickTop="1" x14ac:dyDescent="0.5">
      <c r="A46" s="18" t="s">
        <v>63</v>
      </c>
      <c r="B46" s="8"/>
      <c r="C46" s="31"/>
      <c r="D46" s="19"/>
      <c r="E46" s="31"/>
      <c r="G46" s="8"/>
    </row>
    <row r="47" spans="1:7" ht="24" customHeight="1" x14ac:dyDescent="0.5">
      <c r="A47" s="20" t="s">
        <v>105</v>
      </c>
      <c r="B47" s="20"/>
      <c r="C47" s="58">
        <v>493499975</v>
      </c>
      <c r="D47" s="58"/>
      <c r="E47" s="58">
        <v>493499975</v>
      </c>
      <c r="G47" s="8"/>
    </row>
    <row r="48" spans="1:7" ht="24" customHeight="1" x14ac:dyDescent="0.5">
      <c r="C48" s="19"/>
    </row>
    <row r="49" spans="1:8" ht="24" customHeight="1" x14ac:dyDescent="0.5">
      <c r="A49" s="6" t="s">
        <v>74</v>
      </c>
      <c r="B49" s="8"/>
      <c r="C49" s="89"/>
      <c r="E49" s="22"/>
      <c r="G49" s="8"/>
    </row>
    <row r="50" spans="1:8" ht="24" customHeight="1" x14ac:dyDescent="0.5">
      <c r="A50" s="18" t="s">
        <v>108</v>
      </c>
      <c r="B50" s="8">
        <v>18</v>
      </c>
      <c r="C50" s="89">
        <v>31746399</v>
      </c>
      <c r="E50" s="22">
        <v>31746399</v>
      </c>
      <c r="G50" s="8"/>
    </row>
    <row r="51" spans="1:8" ht="24" customHeight="1" x14ac:dyDescent="0.5">
      <c r="A51" s="6" t="s">
        <v>36</v>
      </c>
      <c r="B51" s="8"/>
      <c r="C51" s="89"/>
      <c r="D51" s="19"/>
      <c r="E51" s="56"/>
      <c r="G51" s="8"/>
    </row>
    <row r="52" spans="1:8" ht="24" customHeight="1" x14ac:dyDescent="0.5">
      <c r="A52" s="18" t="s">
        <v>10</v>
      </c>
      <c r="B52" s="8"/>
      <c r="C52" s="89"/>
      <c r="D52" s="19"/>
      <c r="E52" s="56"/>
      <c r="G52" s="8"/>
    </row>
    <row r="53" spans="1:8" ht="24" customHeight="1" x14ac:dyDescent="0.5">
      <c r="A53" s="20" t="s">
        <v>67</v>
      </c>
      <c r="B53" s="8">
        <v>20</v>
      </c>
      <c r="C53" s="89">
        <f>+ส่วนของผู้ถือหุ้น!H20</f>
        <v>49350000</v>
      </c>
      <c r="D53" s="19"/>
      <c r="E53" s="22">
        <v>49350000</v>
      </c>
      <c r="G53" s="8"/>
    </row>
    <row r="54" spans="1:8" ht="24" customHeight="1" x14ac:dyDescent="0.5">
      <c r="A54" s="18" t="s">
        <v>33</v>
      </c>
      <c r="B54" s="18"/>
      <c r="C54" s="89">
        <f>+ส่วนของผู้ถือหุ้น!J20</f>
        <v>937259383</v>
      </c>
      <c r="D54" s="19"/>
      <c r="E54" s="22">
        <v>789579394.79999995</v>
      </c>
      <c r="G54" s="18"/>
      <c r="H54" s="19"/>
    </row>
    <row r="55" spans="1:8" ht="24" customHeight="1" x14ac:dyDescent="0.5">
      <c r="A55" s="18" t="s">
        <v>92</v>
      </c>
      <c r="B55" s="18"/>
      <c r="C55" s="99">
        <f>SUM(C47:C54)</f>
        <v>1511855757</v>
      </c>
      <c r="D55" s="19"/>
      <c r="E55" s="35">
        <f>SUM(E47:E54)</f>
        <v>1364175768.8</v>
      </c>
      <c r="G55" s="19"/>
    </row>
    <row r="56" spans="1:8" ht="24" customHeight="1" thickBot="1" x14ac:dyDescent="0.55000000000000004">
      <c r="A56" s="25" t="s">
        <v>93</v>
      </c>
      <c r="B56" s="25"/>
      <c r="C56" s="90">
        <f>+C55+C19</f>
        <v>4113030974</v>
      </c>
      <c r="D56" s="19"/>
      <c r="E56" s="23">
        <f>+E55+E19</f>
        <v>4284453137.8000002</v>
      </c>
    </row>
    <row r="57" spans="1:8" ht="24" customHeight="1" thickTop="1" x14ac:dyDescent="0.5">
      <c r="C57" s="33"/>
      <c r="E57" s="22"/>
    </row>
    <row r="58" spans="1:8" ht="24" customHeight="1" x14ac:dyDescent="0.5">
      <c r="C58" s="34"/>
      <c r="E58" s="22"/>
    </row>
    <row r="59" spans="1:8" ht="24" customHeight="1" x14ac:dyDescent="0.5">
      <c r="C59" s="22"/>
      <c r="E59" s="22"/>
    </row>
    <row r="60" spans="1:8" ht="24" customHeight="1" x14ac:dyDescent="0.5">
      <c r="C60" s="59"/>
      <c r="D60" s="60"/>
      <c r="E60" s="61"/>
    </row>
    <row r="61" spans="1:8" ht="24" customHeight="1" x14ac:dyDescent="0.5">
      <c r="C61" s="59"/>
      <c r="D61" s="60"/>
      <c r="E61" s="61"/>
    </row>
    <row r="62" spans="1:8" ht="24" customHeight="1" x14ac:dyDescent="0.5">
      <c r="C62" s="62">
        <f>+C56-สินทรัพย์!C29</f>
        <v>0</v>
      </c>
      <c r="D62" s="63"/>
      <c r="E62" s="63"/>
    </row>
    <row r="68" spans="1:1" ht="24" customHeight="1" x14ac:dyDescent="0.5">
      <c r="A68" s="6" t="s">
        <v>4</v>
      </c>
    </row>
  </sheetData>
  <mergeCells count="8">
    <mergeCell ref="A4:E4"/>
    <mergeCell ref="A3:E3"/>
    <mergeCell ref="A1:E1"/>
    <mergeCell ref="A2:E2"/>
    <mergeCell ref="A38:E38"/>
    <mergeCell ref="A35:E35"/>
    <mergeCell ref="A36:E36"/>
    <mergeCell ref="A37:E37"/>
  </mergeCells>
  <phoneticPr fontId="0" type="noConversion"/>
  <pageMargins left="0.8" right="0.4" top="0.8" bottom="0.5" header="0.5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5"/>
  <sheetViews>
    <sheetView topLeftCell="A37" zoomScaleNormal="100" zoomScaleSheetLayoutView="100" workbookViewId="0">
      <selection activeCell="A70" sqref="A70"/>
    </sheetView>
  </sheetViews>
  <sheetFormatPr defaultColWidth="9.140625" defaultRowHeight="24" customHeight="1" x14ac:dyDescent="0.5"/>
  <cols>
    <col min="1" max="1" width="50.7109375" style="6" customWidth="1"/>
    <col min="2" max="2" width="9.5703125" style="6" customWidth="1"/>
    <col min="3" max="3" width="4.85546875" style="6" customWidth="1"/>
    <col min="4" max="4" width="16.5703125" style="6" bestFit="1" customWidth="1"/>
    <col min="5" max="5" width="2.140625" style="6" customWidth="1"/>
    <col min="6" max="6" width="16.140625" style="6" customWidth="1"/>
    <col min="7" max="7" width="15.140625" style="6" customWidth="1"/>
    <col min="8" max="8" width="14.85546875" style="6" bestFit="1" customWidth="1"/>
    <col min="9" max="9" width="18" style="6" hidden="1" customWidth="1"/>
    <col min="10" max="10" width="18.140625" style="6" hidden="1" customWidth="1"/>
    <col min="11" max="11" width="12.7109375" style="6" bestFit="1" customWidth="1"/>
    <col min="12" max="12" width="14.140625" style="6" bestFit="1" customWidth="1"/>
    <col min="13" max="16384" width="9.140625" style="6"/>
  </cols>
  <sheetData>
    <row r="1" spans="1:12" s="16" customFormat="1" ht="24" customHeight="1" x14ac:dyDescent="0.5">
      <c r="A1" s="144" t="s">
        <v>40</v>
      </c>
      <c r="B1" s="144"/>
      <c r="C1" s="144"/>
      <c r="D1" s="144"/>
      <c r="E1" s="144"/>
      <c r="F1" s="144"/>
      <c r="G1" s="96"/>
    </row>
    <row r="2" spans="1:12" s="16" customFormat="1" ht="24" customHeight="1" x14ac:dyDescent="0.5">
      <c r="A2" s="144" t="s">
        <v>130</v>
      </c>
      <c r="B2" s="144"/>
      <c r="C2" s="144"/>
      <c r="D2" s="144"/>
      <c r="E2" s="144"/>
      <c r="F2" s="144"/>
      <c r="G2" s="96"/>
    </row>
    <row r="3" spans="1:12" s="16" customFormat="1" ht="24" customHeight="1" x14ac:dyDescent="0.5">
      <c r="A3" s="144" t="s">
        <v>118</v>
      </c>
      <c r="B3" s="144"/>
      <c r="C3" s="144"/>
      <c r="D3" s="144"/>
      <c r="E3" s="144"/>
      <c r="F3" s="144"/>
      <c r="G3" s="96"/>
    </row>
    <row r="4" spans="1:12" ht="24" customHeight="1" x14ac:dyDescent="0.5">
      <c r="A4" s="145" t="s">
        <v>27</v>
      </c>
      <c r="B4" s="145"/>
      <c r="C4" s="145"/>
      <c r="D4" s="145"/>
      <c r="E4" s="145"/>
      <c r="F4" s="145"/>
      <c r="G4" s="32"/>
    </row>
    <row r="5" spans="1:12" ht="9" customHeight="1" x14ac:dyDescent="0.5"/>
    <row r="6" spans="1:12" ht="24" customHeight="1" x14ac:dyDescent="0.5">
      <c r="B6" s="24" t="s">
        <v>41</v>
      </c>
      <c r="D6" s="24">
        <v>2562</v>
      </c>
      <c r="F6" s="24">
        <v>2561</v>
      </c>
      <c r="G6" s="24"/>
    </row>
    <row r="7" spans="1:12" ht="24" customHeight="1" x14ac:dyDescent="0.5">
      <c r="A7" s="6" t="s">
        <v>11</v>
      </c>
      <c r="H7" s="33"/>
      <c r="J7" s="39"/>
    </row>
    <row r="8" spans="1:12" ht="24" customHeight="1" x14ac:dyDescent="0.5">
      <c r="A8" s="18" t="s">
        <v>12</v>
      </c>
      <c r="B8" s="18"/>
      <c r="D8" s="9">
        <v>289506799</v>
      </c>
      <c r="E8" s="19"/>
      <c r="F8" s="9">
        <v>286888098</v>
      </c>
      <c r="G8" s="22"/>
      <c r="H8" s="34"/>
      <c r="I8" s="104">
        <f>+[2]Income!$H$11+[2]Income!$H$12</f>
        <v>289506798.55999994</v>
      </c>
      <c r="J8" s="100"/>
    </row>
    <row r="9" spans="1:12" ht="24" customHeight="1" x14ac:dyDescent="0.5">
      <c r="A9" s="18" t="s">
        <v>13</v>
      </c>
      <c r="B9" s="18"/>
      <c r="D9" s="9">
        <v>503735</v>
      </c>
      <c r="E9" s="19"/>
      <c r="F9" s="9">
        <v>1299743</v>
      </c>
      <c r="G9" s="22"/>
      <c r="H9" s="33"/>
      <c r="I9" s="104">
        <f>+[2]Income!$H$33</f>
        <v>503734.83</v>
      </c>
      <c r="J9" s="100"/>
    </row>
    <row r="10" spans="1:12" ht="24" customHeight="1" x14ac:dyDescent="0.5">
      <c r="A10" s="18" t="s">
        <v>14</v>
      </c>
      <c r="B10" s="18"/>
      <c r="D10" s="9">
        <v>17504566</v>
      </c>
      <c r="E10" s="19"/>
      <c r="F10" s="9">
        <v>19294598</v>
      </c>
      <c r="G10" s="22"/>
      <c r="H10" s="34"/>
      <c r="I10" s="104">
        <f>+[2]Income!$H$30</f>
        <v>17504566.199999999</v>
      </c>
      <c r="J10" s="100"/>
    </row>
    <row r="11" spans="1:12" ht="24" customHeight="1" x14ac:dyDescent="0.5">
      <c r="A11" s="18" t="s">
        <v>15</v>
      </c>
      <c r="B11" s="18"/>
      <c r="D11" s="9">
        <v>104255305</v>
      </c>
      <c r="E11" s="19"/>
      <c r="F11" s="9">
        <v>99976612</v>
      </c>
      <c r="H11" s="22"/>
      <c r="I11" s="104">
        <f>+[2]Income!$H$8</f>
        <v>104255305.18000001</v>
      </c>
      <c r="J11" s="100"/>
    </row>
    <row r="12" spans="1:12" ht="24" customHeight="1" x14ac:dyDescent="0.5">
      <c r="A12" s="18" t="s">
        <v>16</v>
      </c>
      <c r="B12" s="8">
        <v>5</v>
      </c>
      <c r="D12" s="9">
        <v>61159735</v>
      </c>
      <c r="E12" s="19"/>
      <c r="F12" s="9">
        <v>44025516</v>
      </c>
      <c r="G12" s="22"/>
      <c r="H12" s="33"/>
      <c r="I12" s="104">
        <f>+[2]Income!$H$13+[2]Income!$H$21+[2]Income!$H$24+[2]Income!$H$40+[2]Income!$H$55+[2]Income!$H$58+[2]Income!$H$64+[5]Income!$H$76-[5]Income!$G$64-[2]Income!$G$55</f>
        <v>61159734.980000004</v>
      </c>
      <c r="J12" s="100"/>
    </row>
    <row r="13" spans="1:12" ht="24" customHeight="1" x14ac:dyDescent="0.5">
      <c r="A13" s="20" t="s">
        <v>17</v>
      </c>
      <c r="B13" s="20"/>
      <c r="D13" s="91">
        <f>SUM(D8:D12)</f>
        <v>472930140</v>
      </c>
      <c r="E13" s="19"/>
      <c r="F13" s="35">
        <f>SUM(F8:F12)</f>
        <v>451484567</v>
      </c>
      <c r="G13" s="31"/>
      <c r="H13" s="34"/>
      <c r="I13" s="104">
        <f>SUM(I8:I12)</f>
        <v>472930139.74999994</v>
      </c>
      <c r="J13" s="100"/>
      <c r="K13" s="39"/>
      <c r="L13" s="39"/>
    </row>
    <row r="14" spans="1:12" ht="9.9499999999999993" customHeight="1" x14ac:dyDescent="0.5">
      <c r="A14" s="20"/>
      <c r="B14" s="20"/>
      <c r="D14" s="31"/>
      <c r="E14" s="19"/>
      <c r="F14" s="31"/>
      <c r="G14" s="31"/>
      <c r="H14" s="36"/>
      <c r="I14" s="105">
        <f>SUM(I8:I12)</f>
        <v>472930139.74999994</v>
      </c>
      <c r="J14" s="31"/>
    </row>
    <row r="15" spans="1:12" ht="24" customHeight="1" x14ac:dyDescent="0.5">
      <c r="A15" s="6" t="s">
        <v>18</v>
      </c>
      <c r="D15" s="22"/>
      <c r="E15" s="19"/>
      <c r="F15" s="22"/>
      <c r="G15" s="22"/>
      <c r="I15" s="104"/>
      <c r="J15" s="31"/>
    </row>
    <row r="16" spans="1:12" ht="24" customHeight="1" x14ac:dyDescent="0.5">
      <c r="A16" s="18" t="s">
        <v>58</v>
      </c>
      <c r="B16" s="18"/>
      <c r="D16" s="9">
        <v>20868171</v>
      </c>
      <c r="E16" s="19"/>
      <c r="F16" s="9">
        <v>22368194</v>
      </c>
      <c r="G16" s="22"/>
      <c r="H16" s="37"/>
      <c r="I16" s="104">
        <f>+[2]ค่าใช้จ่ายพนักงาน!$E$40</f>
        <v>21246262.401168827</v>
      </c>
      <c r="J16" s="83"/>
    </row>
    <row r="17" spans="1:12" ht="24" customHeight="1" x14ac:dyDescent="0.5">
      <c r="A17" s="18" t="s">
        <v>59</v>
      </c>
      <c r="B17" s="18"/>
      <c r="D17" s="9">
        <v>98391439</v>
      </c>
      <c r="E17" s="19"/>
      <c r="F17" s="9">
        <v>97673413</v>
      </c>
      <c r="G17" s="22"/>
      <c r="H17" s="34"/>
      <c r="I17" s="104">
        <f>+[2]ค่าใช้จ่ายพนักงาน!$E$41+1</f>
        <v>99725877.948831171</v>
      </c>
      <c r="J17" s="83">
        <f>+D17-F17</f>
        <v>718026</v>
      </c>
    </row>
    <row r="18" spans="1:12" ht="24" customHeight="1" x14ac:dyDescent="0.5">
      <c r="A18" s="18" t="s">
        <v>57</v>
      </c>
      <c r="B18" s="8">
        <v>23</v>
      </c>
      <c r="D18" s="9">
        <v>39019824</v>
      </c>
      <c r="E18" s="19"/>
      <c r="F18" s="9">
        <v>39877816</v>
      </c>
      <c r="G18" s="22"/>
      <c r="H18" s="34"/>
      <c r="I18" s="104">
        <f>+[2]ค่าใช้จ่ายพนักงาน!$E$39</f>
        <v>37706909</v>
      </c>
      <c r="J18" s="83">
        <f>+D18-F18</f>
        <v>-857992</v>
      </c>
      <c r="L18" s="82"/>
    </row>
    <row r="19" spans="1:12" ht="24" customHeight="1" x14ac:dyDescent="0.5">
      <c r="A19" s="18" t="s">
        <v>121</v>
      </c>
      <c r="B19" s="8">
        <v>5</v>
      </c>
      <c r="D19" s="9">
        <v>-49119993</v>
      </c>
      <c r="E19" s="19"/>
      <c r="F19" s="9">
        <v>5414183</v>
      </c>
      <c r="G19" s="22"/>
      <c r="H19" s="33"/>
      <c r="I19" s="104">
        <f>+[2]Expenses!$G$178-[2]Expenses!$H$178</f>
        <v>-49119992.970000006</v>
      </c>
      <c r="J19" s="83"/>
    </row>
    <row r="20" spans="1:12" ht="24" customHeight="1" x14ac:dyDescent="0.5">
      <c r="A20" s="18" t="s">
        <v>60</v>
      </c>
      <c r="B20" s="8"/>
      <c r="D20" s="9">
        <v>67894189</v>
      </c>
      <c r="E20" s="38"/>
      <c r="F20" s="9">
        <v>73925796</v>
      </c>
      <c r="G20" s="38"/>
      <c r="H20" s="36"/>
      <c r="I20" s="104">
        <f>+[2]Expenses!$G$12+[2]Expenses!$G$14</f>
        <v>67894189.340000004</v>
      </c>
      <c r="J20" s="101"/>
    </row>
    <row r="21" spans="1:12" ht="24" customHeight="1" x14ac:dyDescent="0.5">
      <c r="A21" s="20" t="s">
        <v>19</v>
      </c>
      <c r="B21" s="8"/>
      <c r="D21" s="35">
        <f>SUM(D16:D20)</f>
        <v>177053630</v>
      </c>
      <c r="E21" s="19"/>
      <c r="F21" s="35">
        <f>SUM(F16:F20)</f>
        <v>239259402</v>
      </c>
      <c r="G21" s="31"/>
      <c r="I21" s="104">
        <f>SUM(I16:I20)</f>
        <v>177453245.72</v>
      </c>
      <c r="J21" s="100"/>
    </row>
    <row r="22" spans="1:12" ht="9.9499999999999993" customHeight="1" x14ac:dyDescent="0.5">
      <c r="B22" s="8"/>
      <c r="D22" s="108"/>
      <c r="E22" s="38"/>
      <c r="F22" s="9"/>
      <c r="G22" s="38"/>
      <c r="H22" s="36"/>
      <c r="I22" s="105"/>
      <c r="J22" s="101"/>
    </row>
    <row r="23" spans="1:12" ht="24" customHeight="1" x14ac:dyDescent="0.5">
      <c r="A23" s="6" t="s">
        <v>112</v>
      </c>
      <c r="B23" s="8"/>
      <c r="D23" s="31">
        <f>D13-D21</f>
        <v>295876510</v>
      </c>
      <c r="E23" s="38"/>
      <c r="F23" s="31">
        <f>F13-F21</f>
        <v>212225165</v>
      </c>
      <c r="G23" s="38"/>
      <c r="H23" s="33"/>
      <c r="J23" s="38"/>
    </row>
    <row r="24" spans="1:12" ht="24" customHeight="1" x14ac:dyDescent="0.5">
      <c r="A24" s="6" t="s">
        <v>111</v>
      </c>
      <c r="B24" s="8">
        <v>22</v>
      </c>
      <c r="D24" s="9">
        <v>64301526</v>
      </c>
      <c r="E24" s="38"/>
      <c r="F24" s="9">
        <v>46000115</v>
      </c>
      <c r="G24" s="38"/>
      <c r="H24" s="39"/>
      <c r="I24" s="105">
        <f>+[2]Expenses!$G$186-[2]Expenses!$H$186</f>
        <v>64221603.159999996</v>
      </c>
      <c r="J24" s="101"/>
    </row>
    <row r="25" spans="1:12" ht="24" customHeight="1" x14ac:dyDescent="0.5">
      <c r="A25" s="25" t="s">
        <v>79</v>
      </c>
      <c r="B25" s="25"/>
      <c r="C25" s="40"/>
      <c r="D25" s="35">
        <f>D23-D24</f>
        <v>231574984</v>
      </c>
      <c r="E25" s="19"/>
      <c r="F25" s="35">
        <f>F23-F24</f>
        <v>166225050</v>
      </c>
      <c r="G25" s="38"/>
      <c r="H25" s="19"/>
      <c r="I25" s="105">
        <f>+[6]PLYTD!$E$87-D25</f>
        <v>-65349934.149999976</v>
      </c>
      <c r="J25" s="101"/>
      <c r="K25" s="33"/>
    </row>
    <row r="26" spans="1:12" s="123" customFormat="1" ht="24" customHeight="1" x14ac:dyDescent="0.5">
      <c r="A26" s="123" t="s">
        <v>131</v>
      </c>
      <c r="B26" s="129"/>
      <c r="C26" s="32"/>
      <c r="D26" s="143">
        <v>0</v>
      </c>
      <c r="E26" s="38"/>
      <c r="F26" s="142">
        <v>0</v>
      </c>
      <c r="G26" s="38"/>
      <c r="H26" s="38"/>
      <c r="I26" s="105"/>
      <c r="J26" s="101"/>
      <c r="K26" s="101"/>
    </row>
    <row r="27" spans="1:12" s="123" customFormat="1" ht="24" customHeight="1" thickBot="1" x14ac:dyDescent="0.55000000000000004">
      <c r="A27" s="129" t="s">
        <v>106</v>
      </c>
      <c r="B27" s="129"/>
      <c r="C27" s="32"/>
      <c r="D27" s="141">
        <f>SUM(D25:D26)</f>
        <v>231574984</v>
      </c>
      <c r="E27" s="38"/>
      <c r="F27" s="141">
        <f>SUM(F25:F26)</f>
        <v>166225050</v>
      </c>
      <c r="G27" s="38"/>
      <c r="H27" s="38"/>
      <c r="I27" s="130"/>
      <c r="J27" s="101"/>
      <c r="K27" s="101"/>
    </row>
    <row r="28" spans="1:12" s="123" customFormat="1" ht="9.9499999999999993" customHeight="1" thickTop="1" x14ac:dyDescent="0.5">
      <c r="A28" s="125"/>
      <c r="B28" s="129"/>
      <c r="C28" s="32"/>
      <c r="D28" s="38"/>
      <c r="E28" s="38"/>
      <c r="F28" s="31"/>
      <c r="G28" s="38"/>
      <c r="H28" s="38"/>
      <c r="J28" s="101"/>
      <c r="K28" s="101"/>
    </row>
    <row r="29" spans="1:12" ht="24" customHeight="1" x14ac:dyDescent="0.5">
      <c r="A29" s="25" t="s">
        <v>31</v>
      </c>
      <c r="B29" s="8"/>
      <c r="C29" s="41" t="s">
        <v>35</v>
      </c>
      <c r="D29" s="33">
        <f>+D25/D31</f>
        <v>0.46925024464286952</v>
      </c>
      <c r="E29" s="33"/>
      <c r="F29" s="33">
        <f>+F25/F31</f>
        <v>0.3368288924432063</v>
      </c>
      <c r="G29" s="33"/>
      <c r="H29" s="34"/>
      <c r="J29" s="38"/>
    </row>
    <row r="30" spans="1:12" ht="9.9499999999999993" customHeight="1" x14ac:dyDescent="0.5">
      <c r="C30" s="41"/>
      <c r="D30" s="19"/>
      <c r="E30" s="19"/>
      <c r="F30" s="19"/>
      <c r="G30" s="19"/>
      <c r="J30" s="38"/>
    </row>
    <row r="31" spans="1:12" ht="24" customHeight="1" x14ac:dyDescent="0.5">
      <c r="A31" s="25" t="s">
        <v>50</v>
      </c>
      <c r="B31" s="8"/>
      <c r="C31" s="41" t="s">
        <v>20</v>
      </c>
      <c r="D31" s="19">
        <v>493499975</v>
      </c>
      <c r="E31" s="19"/>
      <c r="F31" s="19">
        <v>493499975</v>
      </c>
      <c r="G31" s="22"/>
      <c r="J31" s="38"/>
    </row>
    <row r="32" spans="1:12" ht="24" customHeight="1" x14ac:dyDescent="0.5">
      <c r="B32" s="25"/>
      <c r="C32" s="40"/>
      <c r="D32" s="38"/>
      <c r="E32" s="19"/>
      <c r="F32" s="38"/>
      <c r="G32" s="38"/>
      <c r="H32" s="19"/>
      <c r="J32" s="38"/>
    </row>
    <row r="33" spans="1:10" ht="24" customHeight="1" x14ac:dyDescent="0.5">
      <c r="J33" s="42"/>
    </row>
    <row r="34" spans="1:10" ht="24" customHeight="1" x14ac:dyDescent="0.5">
      <c r="H34" s="39"/>
      <c r="J34" s="42"/>
    </row>
    <row r="36" spans="1:10" ht="24" customHeight="1" x14ac:dyDescent="0.5">
      <c r="A36" s="6" t="s">
        <v>4</v>
      </c>
    </row>
    <row r="45" spans="1:10" ht="24" customHeight="1" x14ac:dyDescent="0.5">
      <c r="D45" s="21"/>
    </row>
  </sheetData>
  <mergeCells count="4">
    <mergeCell ref="A1:F1"/>
    <mergeCell ref="A2:F2"/>
    <mergeCell ref="A3:F3"/>
    <mergeCell ref="A4:F4"/>
  </mergeCells>
  <phoneticPr fontId="0" type="noConversion"/>
  <pageMargins left="0.8" right="0.4" top="0.8" bottom="0.5" header="0.5" footer="0.3"/>
  <pageSetup paperSize="9" scale="95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40"/>
  <sheetViews>
    <sheetView zoomScaleNormal="100" zoomScaleSheetLayoutView="100" workbookViewId="0">
      <selection activeCell="A70" sqref="A70"/>
    </sheetView>
  </sheetViews>
  <sheetFormatPr defaultColWidth="9.140625" defaultRowHeight="24" customHeight="1" x14ac:dyDescent="0.5"/>
  <cols>
    <col min="1" max="1" width="33.7109375" style="1" customWidth="1"/>
    <col min="2" max="2" width="9.28515625" style="1" customWidth="1"/>
    <col min="3" max="3" width="0.5703125" style="1" customWidth="1"/>
    <col min="4" max="4" width="10.85546875" style="1" customWidth="1"/>
    <col min="5" max="5" width="0.5703125" style="1" customWidth="1"/>
    <col min="6" max="6" width="9.140625" style="1" bestFit="1" customWidth="1"/>
    <col min="7" max="7" width="0.5703125" style="1" customWidth="1"/>
    <col min="8" max="8" width="10.85546875" style="1" customWidth="1"/>
    <col min="9" max="9" width="0.5703125" style="1" customWidth="1"/>
    <col min="10" max="10" width="11.140625" style="1" customWidth="1"/>
    <col min="11" max="11" width="0.5703125" style="1" customWidth="1"/>
    <col min="12" max="12" width="12.85546875" style="1" customWidth="1"/>
    <col min="13" max="13" width="16.140625" style="1" bestFit="1" customWidth="1"/>
    <col min="14" max="14" width="14.85546875" style="1" bestFit="1" customWidth="1"/>
    <col min="15" max="18" width="9.140625" style="1"/>
    <col min="19" max="19" width="9.140625" style="1" customWidth="1"/>
    <col min="20" max="22" width="9.140625" style="1"/>
    <col min="23" max="23" width="9.140625" style="1" customWidth="1"/>
    <col min="24" max="16384" width="9.140625" style="1"/>
  </cols>
  <sheetData>
    <row r="1" spans="1:14" s="15" customFormat="1" ht="24" customHeight="1" x14ac:dyDescent="0.5">
      <c r="A1" s="146" t="s">
        <v>40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4" s="15" customFormat="1" ht="24" customHeight="1" x14ac:dyDescent="0.5">
      <c r="A2" s="146" t="s">
        <v>94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4" s="15" customFormat="1" ht="24" customHeight="1" x14ac:dyDescent="0.5">
      <c r="A3" s="146" t="s">
        <v>118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4" ht="24" customHeight="1" x14ac:dyDescent="0.5">
      <c r="A4" s="148" t="s">
        <v>27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4" ht="9" customHeight="1" x14ac:dyDescent="0.5"/>
    <row r="6" spans="1:14" ht="24" customHeight="1" x14ac:dyDescent="0.5">
      <c r="A6" s="26"/>
      <c r="B6" s="77" t="s">
        <v>41</v>
      </c>
      <c r="C6" s="77"/>
      <c r="D6" s="78" t="s">
        <v>61</v>
      </c>
      <c r="E6" s="76"/>
      <c r="F6" s="78" t="s">
        <v>75</v>
      </c>
      <c r="G6" s="79"/>
      <c r="H6" s="147" t="s">
        <v>36</v>
      </c>
      <c r="I6" s="147"/>
      <c r="J6" s="147"/>
      <c r="K6" s="78"/>
      <c r="L6" s="78" t="s">
        <v>32</v>
      </c>
    </row>
    <row r="7" spans="1:14" ht="24" customHeight="1" x14ac:dyDescent="0.5">
      <c r="A7" s="26"/>
      <c r="B7" s="76"/>
      <c r="C7" s="76"/>
      <c r="D7" s="78" t="s">
        <v>62</v>
      </c>
      <c r="E7" s="76"/>
      <c r="F7" s="78" t="s">
        <v>76</v>
      </c>
      <c r="G7" s="77"/>
      <c r="H7" s="78" t="s">
        <v>21</v>
      </c>
      <c r="I7" s="78"/>
      <c r="J7" s="78" t="s">
        <v>33</v>
      </c>
      <c r="K7" s="78"/>
      <c r="L7" s="80" t="s">
        <v>83</v>
      </c>
    </row>
    <row r="8" spans="1:14" ht="24" customHeight="1" x14ac:dyDescent="0.5">
      <c r="A8" s="26"/>
      <c r="B8" s="76"/>
      <c r="C8" s="76"/>
      <c r="D8" s="78"/>
      <c r="E8" s="78"/>
      <c r="F8" s="78"/>
      <c r="G8" s="77"/>
      <c r="H8" s="78" t="s">
        <v>68</v>
      </c>
      <c r="I8" s="78"/>
      <c r="J8" s="76"/>
      <c r="K8" s="78"/>
      <c r="L8" s="77"/>
    </row>
    <row r="9" spans="1:14" ht="24" customHeight="1" x14ac:dyDescent="0.5">
      <c r="A9" s="26"/>
      <c r="B9" s="76"/>
      <c r="C9" s="76"/>
      <c r="D9" s="78"/>
      <c r="E9" s="78"/>
      <c r="F9" s="78"/>
      <c r="G9" s="76"/>
      <c r="H9" s="78" t="s">
        <v>69</v>
      </c>
      <c r="I9" s="78"/>
      <c r="J9" s="78"/>
      <c r="K9" s="78"/>
      <c r="L9" s="76"/>
    </row>
    <row r="10" spans="1:14" ht="24" customHeight="1" x14ac:dyDescent="0.5">
      <c r="A10" s="73" t="s">
        <v>113</v>
      </c>
      <c r="B10" s="67"/>
      <c r="C10" s="67"/>
      <c r="D10" s="68">
        <v>493499975</v>
      </c>
      <c r="E10" s="72"/>
      <c r="F10" s="68">
        <v>31746399</v>
      </c>
      <c r="G10" s="68"/>
      <c r="H10" s="68">
        <v>49350000</v>
      </c>
      <c r="I10" s="68"/>
      <c r="J10" s="68">
        <v>698366340.79999995</v>
      </c>
      <c r="K10" s="68"/>
      <c r="L10" s="68">
        <f>SUM(D10:J10)</f>
        <v>1272962714.8</v>
      </c>
      <c r="M10" s="3"/>
    </row>
    <row r="11" spans="1:14" ht="24" customHeight="1" x14ac:dyDescent="0.5">
      <c r="A11" s="70" t="s">
        <v>97</v>
      </c>
      <c r="B11" s="67"/>
      <c r="C11" s="67"/>
      <c r="D11" s="68"/>
      <c r="E11" s="68"/>
      <c r="F11" s="68"/>
      <c r="G11" s="68"/>
      <c r="H11" s="68"/>
      <c r="I11" s="68"/>
      <c r="J11" s="68"/>
      <c r="K11" s="69"/>
      <c r="L11" s="68"/>
      <c r="M11" s="3"/>
    </row>
    <row r="12" spans="1:14" ht="24" customHeight="1" x14ac:dyDescent="0.5">
      <c r="A12" s="86" t="s">
        <v>84</v>
      </c>
      <c r="B12" s="71"/>
      <c r="C12" s="71"/>
      <c r="D12" s="122">
        <v>0</v>
      </c>
      <c r="E12" s="122">
        <v>0</v>
      </c>
      <c r="F12" s="122">
        <v>0</v>
      </c>
      <c r="G12" s="122">
        <v>0</v>
      </c>
      <c r="H12" s="122">
        <v>0</v>
      </c>
      <c r="I12" s="66"/>
      <c r="J12" s="92">
        <v>166225050</v>
      </c>
      <c r="K12" s="75"/>
      <c r="L12" s="75">
        <f>SUM(D12:J12)</f>
        <v>166225050</v>
      </c>
      <c r="M12" s="4"/>
    </row>
    <row r="13" spans="1:14" ht="24" customHeight="1" x14ac:dyDescent="0.5">
      <c r="A13" s="86" t="s">
        <v>85</v>
      </c>
      <c r="B13" s="71">
        <v>19</v>
      </c>
      <c r="C13" s="71"/>
      <c r="D13" s="122">
        <v>0</v>
      </c>
      <c r="E13" s="122">
        <v>0</v>
      </c>
      <c r="F13" s="122">
        <v>0</v>
      </c>
      <c r="G13" s="122">
        <v>0</v>
      </c>
      <c r="H13" s="122">
        <v>0</v>
      </c>
      <c r="I13" s="68"/>
      <c r="J13" s="110">
        <v>-75011996</v>
      </c>
      <c r="K13" s="69"/>
      <c r="L13" s="111">
        <f>SUM(D13:J13)</f>
        <v>-75011996</v>
      </c>
      <c r="M13" s="4"/>
    </row>
    <row r="14" spans="1:14" ht="24" customHeight="1" thickBot="1" x14ac:dyDescent="0.55000000000000004">
      <c r="A14" s="73" t="s">
        <v>114</v>
      </c>
      <c r="B14" s="65"/>
      <c r="C14" s="65"/>
      <c r="D14" s="112">
        <f>SUM(D10:D13)</f>
        <v>493499975</v>
      </c>
      <c r="E14" s="69"/>
      <c r="F14" s="112">
        <f>SUM(F10:F13)</f>
        <v>31746399</v>
      </c>
      <c r="G14" s="69"/>
      <c r="H14" s="112">
        <f>SUM(H10:H13)</f>
        <v>49350000</v>
      </c>
      <c r="I14" s="68"/>
      <c r="J14" s="112">
        <f>SUM(J10:J13)</f>
        <v>789579394.79999995</v>
      </c>
      <c r="K14" s="75"/>
      <c r="L14" s="112">
        <f>SUM(L10:L13)</f>
        <v>1364175768.8</v>
      </c>
      <c r="M14" s="5"/>
      <c r="N14" s="5"/>
    </row>
    <row r="15" spans="1:14" ht="24" customHeight="1" thickTop="1" x14ac:dyDescent="0.5">
      <c r="A15" s="66"/>
      <c r="B15" s="65"/>
      <c r="C15" s="65"/>
      <c r="D15" s="66"/>
      <c r="E15" s="66"/>
      <c r="F15" s="66"/>
      <c r="G15" s="66"/>
      <c r="H15" s="66"/>
      <c r="I15" s="66"/>
      <c r="J15" s="72"/>
      <c r="K15" s="66"/>
      <c r="L15" s="66"/>
      <c r="M15" s="3"/>
    </row>
    <row r="16" spans="1:14" ht="24" customHeight="1" x14ac:dyDescent="0.5">
      <c r="A16" s="73" t="s">
        <v>119</v>
      </c>
      <c r="B16" s="67"/>
      <c r="C16" s="67"/>
      <c r="D16" s="68">
        <v>493499975</v>
      </c>
      <c r="E16" s="72"/>
      <c r="F16" s="68">
        <v>31746399</v>
      </c>
      <c r="G16" s="68"/>
      <c r="H16" s="68">
        <v>49350000</v>
      </c>
      <c r="I16" s="68"/>
      <c r="J16" s="68">
        <v>789579395</v>
      </c>
      <c r="K16" s="68"/>
      <c r="L16" s="68">
        <f>SUM(D16:J16)</f>
        <v>1364175769</v>
      </c>
      <c r="M16" s="3"/>
    </row>
    <row r="17" spans="1:14" ht="24" customHeight="1" x14ac:dyDescent="0.5">
      <c r="A17" s="70" t="s">
        <v>97</v>
      </c>
      <c r="B17" s="67"/>
      <c r="C17" s="67"/>
      <c r="D17" s="68"/>
      <c r="E17" s="68"/>
      <c r="F17" s="68"/>
      <c r="G17" s="68"/>
      <c r="H17" s="68"/>
      <c r="I17" s="68"/>
      <c r="J17" s="68"/>
      <c r="K17" s="69"/>
      <c r="L17" s="68"/>
      <c r="M17" s="3"/>
    </row>
    <row r="18" spans="1:14" ht="24" customHeight="1" x14ac:dyDescent="0.5">
      <c r="A18" s="86" t="s">
        <v>84</v>
      </c>
      <c r="B18" s="71"/>
      <c r="C18" s="71"/>
      <c r="D18" s="122">
        <v>0</v>
      </c>
      <c r="E18" s="122"/>
      <c r="F18" s="122">
        <v>0</v>
      </c>
      <c r="G18" s="122">
        <v>0</v>
      </c>
      <c r="H18" s="122">
        <v>0</v>
      </c>
      <c r="I18" s="66"/>
      <c r="J18" s="92">
        <f>+กำไรขาดทุน!D25</f>
        <v>231574984</v>
      </c>
      <c r="K18" s="75"/>
      <c r="L18" s="75">
        <f>SUM(D18:J18)</f>
        <v>231574984</v>
      </c>
      <c r="M18" s="4"/>
    </row>
    <row r="19" spans="1:14" ht="24" customHeight="1" x14ac:dyDescent="0.5">
      <c r="A19" s="86" t="s">
        <v>85</v>
      </c>
      <c r="B19" s="71">
        <v>19</v>
      </c>
      <c r="C19" s="71"/>
      <c r="D19" s="122">
        <v>0</v>
      </c>
      <c r="E19" s="122"/>
      <c r="F19" s="122">
        <v>0</v>
      </c>
      <c r="G19" s="122">
        <v>0</v>
      </c>
      <c r="H19" s="122">
        <v>0</v>
      </c>
      <c r="I19" s="68"/>
      <c r="J19" s="115">
        <v>-83894996</v>
      </c>
      <c r="K19" s="69"/>
      <c r="L19" s="116">
        <f>SUM(D19:J19)</f>
        <v>-83894996</v>
      </c>
      <c r="M19" s="4"/>
    </row>
    <row r="20" spans="1:14" ht="24" customHeight="1" thickBot="1" x14ac:dyDescent="0.55000000000000004">
      <c r="A20" s="73" t="s">
        <v>120</v>
      </c>
      <c r="B20" s="65"/>
      <c r="C20" s="65"/>
      <c r="D20" s="112">
        <f>SUM(D16:D19)</f>
        <v>493499975</v>
      </c>
      <c r="E20" s="69"/>
      <c r="F20" s="112">
        <f>SUM(F16:F19)</f>
        <v>31746399</v>
      </c>
      <c r="G20" s="69"/>
      <c r="H20" s="112">
        <f>SUM(H16:H19)</f>
        <v>49350000</v>
      </c>
      <c r="I20" s="68"/>
      <c r="J20" s="74">
        <f>SUM(J16:J19)</f>
        <v>937259383</v>
      </c>
      <c r="K20" s="75"/>
      <c r="L20" s="74">
        <f>SUM(L16:L19)</f>
        <v>1511855757</v>
      </c>
      <c r="M20" s="5"/>
      <c r="N20" s="5"/>
    </row>
    <row r="21" spans="1:14" ht="24" customHeight="1" thickTop="1" x14ac:dyDescent="0.5">
      <c r="A21" s="26"/>
      <c r="B21" s="28"/>
      <c r="C21" s="28"/>
      <c r="D21" s="26"/>
      <c r="E21" s="26"/>
      <c r="F21" s="26"/>
      <c r="G21" s="26"/>
      <c r="H21" s="26"/>
      <c r="I21" s="26"/>
      <c r="J21" s="26"/>
      <c r="K21" s="26"/>
      <c r="L21" s="26"/>
      <c r="M21" s="3"/>
    </row>
    <row r="22" spans="1:14" ht="24" customHeight="1" x14ac:dyDescent="0.5">
      <c r="A22" s="26"/>
      <c r="B22" s="28"/>
      <c r="C22" s="28"/>
      <c r="D22" s="26"/>
      <c r="E22" s="26"/>
      <c r="F22" s="26"/>
      <c r="G22" s="26"/>
      <c r="H22" s="26"/>
      <c r="I22" s="26"/>
      <c r="J22" s="26"/>
      <c r="K22" s="26"/>
      <c r="L22" s="26"/>
      <c r="M22" s="3"/>
    </row>
    <row r="23" spans="1:14" ht="24" customHeight="1" x14ac:dyDescent="0.5">
      <c r="A23" s="26"/>
      <c r="B23" s="28"/>
      <c r="C23" s="28"/>
      <c r="D23" s="26"/>
      <c r="E23" s="26"/>
      <c r="F23" s="26"/>
      <c r="G23" s="26"/>
      <c r="H23" s="26"/>
      <c r="I23" s="26"/>
      <c r="J23" s="26"/>
      <c r="K23" s="26"/>
      <c r="L23" s="26"/>
      <c r="M23" s="3"/>
    </row>
    <row r="24" spans="1:14" ht="24" customHeight="1" x14ac:dyDescent="0.5">
      <c r="A24" s="26"/>
      <c r="B24" s="28"/>
      <c r="C24" s="28"/>
      <c r="D24" s="26"/>
      <c r="E24" s="26"/>
      <c r="F24" s="26"/>
      <c r="G24" s="26"/>
      <c r="H24" s="26"/>
      <c r="I24" s="26"/>
      <c r="J24" s="26"/>
      <c r="K24" s="26"/>
      <c r="L24" s="26"/>
      <c r="M24" s="3"/>
    </row>
    <row r="25" spans="1:14" ht="24" customHeight="1" x14ac:dyDescent="0.5">
      <c r="A25" s="26"/>
      <c r="B25" s="28"/>
      <c r="C25" s="28"/>
      <c r="D25" s="26"/>
      <c r="E25" s="26"/>
      <c r="F25" s="26"/>
      <c r="G25" s="26"/>
      <c r="H25" s="26"/>
      <c r="I25" s="26"/>
      <c r="J25" s="26"/>
      <c r="K25" s="26"/>
      <c r="L25" s="26"/>
      <c r="M25" s="3"/>
    </row>
    <row r="26" spans="1:14" ht="24" customHeight="1" x14ac:dyDescent="0.5">
      <c r="A26" s="12"/>
      <c r="B26" s="7"/>
      <c r="C26" s="7"/>
      <c r="D26" s="10"/>
      <c r="E26" s="10"/>
      <c r="F26" s="26"/>
      <c r="G26" s="26"/>
      <c r="H26" s="26"/>
      <c r="I26" s="26"/>
      <c r="J26" s="26"/>
      <c r="K26" s="26"/>
      <c r="L26" s="26"/>
      <c r="M26" s="3"/>
    </row>
    <row r="27" spans="1:14" ht="24" customHeight="1" x14ac:dyDescent="0.5">
      <c r="A27" s="11"/>
      <c r="B27" s="14"/>
      <c r="C27" s="14"/>
      <c r="D27" s="2"/>
      <c r="E27" s="2"/>
      <c r="F27" s="26"/>
      <c r="G27" s="26"/>
      <c r="H27" s="26"/>
      <c r="I27" s="26"/>
      <c r="J27" s="26"/>
      <c r="K27" s="26"/>
      <c r="L27" s="26"/>
      <c r="M27" s="3"/>
    </row>
    <row r="28" spans="1:14" ht="24" customHeight="1" x14ac:dyDescent="0.5">
      <c r="A28" s="7"/>
      <c r="B28" s="7"/>
      <c r="C28" s="7"/>
      <c r="D28" s="7"/>
      <c r="E28" s="7"/>
      <c r="F28" s="26"/>
      <c r="G28" s="26"/>
      <c r="H28" s="26"/>
      <c r="I28" s="26"/>
      <c r="J28" s="26"/>
      <c r="K28" s="26"/>
      <c r="L28" s="26"/>
      <c r="M28" s="3"/>
    </row>
    <row r="29" spans="1:14" ht="24" customHeight="1" x14ac:dyDescent="0.5">
      <c r="F29" s="26"/>
      <c r="G29" s="26"/>
      <c r="H29" s="26"/>
      <c r="I29" s="26"/>
      <c r="J29" s="26"/>
      <c r="K29" s="26"/>
      <c r="L29" s="26"/>
      <c r="M29" s="3"/>
    </row>
    <row r="30" spans="1:14" ht="24" customHeight="1" x14ac:dyDescent="0.5">
      <c r="F30" s="26"/>
      <c r="G30" s="26"/>
      <c r="H30" s="26"/>
      <c r="I30" s="26"/>
      <c r="J30" s="26"/>
      <c r="K30" s="26"/>
      <c r="L30" s="26"/>
      <c r="M30" s="3"/>
    </row>
    <row r="31" spans="1:14" ht="24" customHeight="1" x14ac:dyDescent="0.5">
      <c r="F31" s="26"/>
      <c r="G31" s="26"/>
      <c r="H31" s="26"/>
      <c r="I31" s="26"/>
      <c r="J31" s="26"/>
      <c r="K31" s="26"/>
      <c r="L31" s="26"/>
      <c r="M31" s="3"/>
    </row>
    <row r="32" spans="1:14" ht="24" customHeight="1" x14ac:dyDescent="0.5">
      <c r="B32" s="14"/>
      <c r="C32" s="14"/>
      <c r="D32" s="2"/>
      <c r="E32" s="2"/>
      <c r="F32" s="2"/>
      <c r="G32" s="2"/>
      <c r="H32" s="2"/>
      <c r="I32" s="2"/>
      <c r="J32" s="2"/>
      <c r="K32" s="2"/>
      <c r="L32" s="2"/>
      <c r="M32" s="7"/>
    </row>
    <row r="33" spans="1:13" ht="24" customHeight="1" x14ac:dyDescent="0.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ht="24" customHeight="1" x14ac:dyDescent="0.5">
      <c r="A34" s="6" t="s">
        <v>4</v>
      </c>
      <c r="B34" s="14"/>
      <c r="C34" s="14"/>
      <c r="D34" s="2"/>
      <c r="E34" s="2"/>
      <c r="F34" s="2"/>
      <c r="G34" s="2"/>
      <c r="H34" s="2"/>
      <c r="I34" s="2"/>
      <c r="J34" s="2"/>
      <c r="K34" s="2"/>
      <c r="L34" s="2"/>
      <c r="M34" s="7"/>
    </row>
    <row r="35" spans="1:13" ht="24" customHeight="1" x14ac:dyDescent="0.5">
      <c r="A35" s="12"/>
      <c r="B35" s="13"/>
      <c r="C35" s="13"/>
      <c r="D35" s="10"/>
      <c r="E35" s="10"/>
      <c r="F35" s="10"/>
      <c r="G35" s="2"/>
      <c r="H35" s="10"/>
      <c r="I35" s="2"/>
      <c r="J35" s="2"/>
      <c r="K35" s="2"/>
      <c r="L35" s="2"/>
      <c r="M35" s="7"/>
    </row>
    <row r="36" spans="1:13" ht="24" customHeight="1" x14ac:dyDescent="0.5">
      <c r="A36" s="12"/>
      <c r="B36" s="13"/>
      <c r="C36" s="13"/>
      <c r="D36" s="10"/>
      <c r="E36" s="10"/>
      <c r="F36" s="10"/>
      <c r="G36" s="2"/>
      <c r="H36" s="10"/>
      <c r="I36" s="2"/>
      <c r="J36" s="2"/>
      <c r="K36" s="2"/>
      <c r="L36" s="2"/>
      <c r="M36" s="7"/>
    </row>
    <row r="37" spans="1:13" ht="24" customHeight="1" x14ac:dyDescent="0.5">
      <c r="A37" s="12"/>
      <c r="B37" s="13"/>
      <c r="C37" s="13"/>
      <c r="D37" s="10"/>
      <c r="E37" s="10"/>
      <c r="F37" s="10"/>
      <c r="G37" s="2"/>
      <c r="H37" s="2"/>
      <c r="I37" s="2"/>
      <c r="J37" s="2"/>
      <c r="K37" s="2"/>
      <c r="L37" s="10"/>
      <c r="M37" s="7"/>
    </row>
    <row r="38" spans="1:13" ht="24" customHeight="1" x14ac:dyDescent="0.5">
      <c r="A38" s="12"/>
      <c r="B38" s="7"/>
      <c r="C38" s="7"/>
      <c r="D38" s="10"/>
      <c r="E38" s="10"/>
      <c r="F38" s="10"/>
      <c r="G38" s="2"/>
      <c r="H38" s="10"/>
      <c r="I38" s="2"/>
      <c r="J38" s="10"/>
      <c r="K38" s="2"/>
      <c r="L38" s="2"/>
      <c r="M38" s="7"/>
    </row>
    <row r="39" spans="1:13" ht="24" customHeight="1" x14ac:dyDescent="0.5">
      <c r="A39" s="11"/>
      <c r="B39" s="14"/>
      <c r="C39" s="14"/>
      <c r="D39" s="2"/>
      <c r="E39" s="2"/>
      <c r="F39" s="2"/>
      <c r="G39" s="2"/>
      <c r="H39" s="2"/>
      <c r="I39" s="2"/>
      <c r="J39" s="2"/>
      <c r="K39" s="2"/>
      <c r="L39" s="2"/>
      <c r="M39" s="7"/>
    </row>
    <row r="40" spans="1:13" ht="24" customHeight="1" x14ac:dyDescent="0.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</sheetData>
  <mergeCells count="5">
    <mergeCell ref="A1:L1"/>
    <mergeCell ref="A2:L2"/>
    <mergeCell ref="A3:L3"/>
    <mergeCell ref="H6:J6"/>
    <mergeCell ref="A4:L4"/>
  </mergeCells>
  <phoneticPr fontId="0" type="noConversion"/>
  <pageMargins left="0.8" right="0.4" top="0.8" bottom="0.5" header="0.5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71"/>
  <sheetViews>
    <sheetView tabSelected="1" topLeftCell="A28" zoomScaleNormal="100" zoomScaleSheetLayoutView="100" workbookViewId="0">
      <selection activeCell="C15" sqref="C15"/>
    </sheetView>
  </sheetViews>
  <sheetFormatPr defaultColWidth="9.140625" defaultRowHeight="24" customHeight="1" x14ac:dyDescent="0.5"/>
  <cols>
    <col min="1" max="1" width="52.85546875" style="6" customWidth="1"/>
    <col min="2" max="2" width="10.140625" style="6" bestFit="1" customWidth="1"/>
    <col min="3" max="3" width="18.7109375" style="6" customWidth="1"/>
    <col min="4" max="4" width="1.85546875" style="6" customWidth="1"/>
    <col min="5" max="5" width="17.140625" style="6" bestFit="1" customWidth="1"/>
    <col min="6" max="6" width="25" style="6" customWidth="1"/>
    <col min="7" max="7" width="14.140625" style="6" customWidth="1"/>
    <col min="8" max="8" width="12.5703125" style="6" customWidth="1"/>
    <col min="9" max="9" width="10.140625" style="6" bestFit="1" customWidth="1"/>
    <col min="10" max="16384" width="9.140625" style="6"/>
  </cols>
  <sheetData>
    <row r="1" spans="1:7" s="16" customFormat="1" ht="24" customHeight="1" x14ac:dyDescent="0.5">
      <c r="A1" s="144" t="s">
        <v>40</v>
      </c>
      <c r="B1" s="144"/>
      <c r="C1" s="144"/>
      <c r="D1" s="144"/>
      <c r="E1" s="144"/>
    </row>
    <row r="2" spans="1:7" s="16" customFormat="1" ht="24" customHeight="1" x14ac:dyDescent="0.5">
      <c r="A2" s="144" t="s">
        <v>22</v>
      </c>
      <c r="B2" s="144"/>
      <c r="C2" s="144"/>
      <c r="D2" s="144"/>
      <c r="E2" s="144"/>
    </row>
    <row r="3" spans="1:7" s="16" customFormat="1" ht="24" customHeight="1" x14ac:dyDescent="0.5">
      <c r="A3" s="144" t="str">
        <f>กำไรขาดทุน!A3</f>
        <v>สำหรับปีสิ้นสุดวันที่ 31 ธันวาคม 2562</v>
      </c>
      <c r="B3" s="144"/>
      <c r="C3" s="144"/>
      <c r="D3" s="144"/>
      <c r="E3" s="144"/>
    </row>
    <row r="4" spans="1:7" ht="24" customHeight="1" x14ac:dyDescent="0.5">
      <c r="A4" s="145" t="s">
        <v>27</v>
      </c>
      <c r="B4" s="145"/>
      <c r="C4" s="145"/>
      <c r="D4" s="145"/>
      <c r="E4" s="145"/>
    </row>
    <row r="5" spans="1:7" ht="7.35" customHeight="1" x14ac:dyDescent="0.5"/>
    <row r="6" spans="1:7" ht="24" customHeight="1" x14ac:dyDescent="0.5">
      <c r="B6" s="24" t="s">
        <v>41</v>
      </c>
      <c r="C6" s="24">
        <v>2562</v>
      </c>
      <c r="E6" s="24">
        <v>2561</v>
      </c>
      <c r="F6" s="24"/>
    </row>
    <row r="7" spans="1:7" ht="24" customHeight="1" x14ac:dyDescent="0.5">
      <c r="A7" s="25" t="s">
        <v>23</v>
      </c>
      <c r="B7" s="25"/>
    </row>
    <row r="8" spans="1:7" ht="24" customHeight="1" x14ac:dyDescent="0.5">
      <c r="A8" s="18" t="s">
        <v>112</v>
      </c>
      <c r="B8" s="18"/>
      <c r="C8" s="22">
        <f>+กำไรขาดทุน!D23</f>
        <v>295876510</v>
      </c>
      <c r="D8" s="19"/>
      <c r="E8" s="22">
        <v>212225165</v>
      </c>
      <c r="F8" s="43"/>
    </row>
    <row r="9" spans="1:7" ht="24" customHeight="1" x14ac:dyDescent="0.5">
      <c r="A9" s="18" t="s">
        <v>45</v>
      </c>
      <c r="B9" s="18"/>
      <c r="C9" s="22"/>
      <c r="D9" s="19"/>
      <c r="E9" s="22"/>
      <c r="F9" s="43"/>
    </row>
    <row r="10" spans="1:7" ht="24" customHeight="1" x14ac:dyDescent="0.5">
      <c r="A10" s="20" t="s">
        <v>121</v>
      </c>
      <c r="B10" s="20"/>
      <c r="C10" s="29">
        <v>-71897433</v>
      </c>
      <c r="D10" s="19"/>
      <c r="E10" s="22">
        <v>4338754</v>
      </c>
      <c r="G10" s="33"/>
    </row>
    <row r="11" spans="1:7" ht="24" customHeight="1" x14ac:dyDescent="0.5">
      <c r="A11" s="20" t="s">
        <v>115</v>
      </c>
      <c r="B11" s="20"/>
      <c r="C11" s="22">
        <v>22777440</v>
      </c>
      <c r="D11" s="19"/>
      <c r="E11" s="22">
        <v>1075429</v>
      </c>
      <c r="F11" s="34"/>
      <c r="G11" s="33"/>
    </row>
    <row r="12" spans="1:7" ht="24" customHeight="1" x14ac:dyDescent="0.5">
      <c r="A12" s="20" t="s">
        <v>77</v>
      </c>
      <c r="B12" s="20"/>
      <c r="C12" s="139">
        <v>0</v>
      </c>
      <c r="D12" s="19"/>
      <c r="E12" s="94">
        <v>-1223201</v>
      </c>
      <c r="F12" s="45"/>
      <c r="G12" s="19"/>
    </row>
    <row r="13" spans="1:7" ht="24" customHeight="1" x14ac:dyDescent="0.5">
      <c r="A13" s="20" t="s">
        <v>127</v>
      </c>
      <c r="B13" s="20"/>
      <c r="C13" s="119">
        <v>1</v>
      </c>
      <c r="D13" s="19"/>
      <c r="E13" s="138">
        <v>0</v>
      </c>
      <c r="F13" s="45"/>
      <c r="G13" s="19"/>
    </row>
    <row r="14" spans="1:7" ht="24" customHeight="1" x14ac:dyDescent="0.5">
      <c r="A14" s="20" t="s">
        <v>46</v>
      </c>
      <c r="B14" s="20"/>
      <c r="C14" s="22">
        <v>67269509</v>
      </c>
      <c r="D14" s="19"/>
      <c r="E14" s="22">
        <v>73464803</v>
      </c>
      <c r="F14" s="43"/>
      <c r="G14" s="33"/>
    </row>
    <row r="15" spans="1:7" ht="24" customHeight="1" x14ac:dyDescent="0.5">
      <c r="A15" s="20" t="s">
        <v>70</v>
      </c>
      <c r="B15" s="20"/>
      <c r="C15" s="22">
        <v>3825954</v>
      </c>
      <c r="D15" s="19"/>
      <c r="E15" s="22">
        <v>9549639</v>
      </c>
      <c r="F15" s="43"/>
      <c r="G15" s="33"/>
    </row>
    <row r="16" spans="1:7" ht="24" customHeight="1" x14ac:dyDescent="0.5">
      <c r="A16" s="20" t="s">
        <v>56</v>
      </c>
      <c r="B16" s="20"/>
      <c r="C16" s="17">
        <v>11502136</v>
      </c>
      <c r="D16" s="38"/>
      <c r="E16" s="17">
        <v>13266158</v>
      </c>
      <c r="F16" s="45"/>
      <c r="G16" s="36"/>
    </row>
    <row r="17" spans="1:9" ht="24" customHeight="1" x14ac:dyDescent="0.5">
      <c r="A17" s="18"/>
      <c r="B17" s="18"/>
      <c r="C17" s="31">
        <f>SUM(C8:C16)</f>
        <v>329354117</v>
      </c>
      <c r="D17" s="19"/>
      <c r="E17" s="31">
        <f>SUM(E8:E16)</f>
        <v>312696747</v>
      </c>
      <c r="F17" s="43"/>
    </row>
    <row r="18" spans="1:9" ht="24" customHeight="1" x14ac:dyDescent="0.5">
      <c r="A18" s="18" t="s">
        <v>24</v>
      </c>
      <c r="B18" s="18"/>
      <c r="C18" s="22"/>
      <c r="D18" s="19"/>
      <c r="E18" s="22"/>
      <c r="F18" s="43"/>
    </row>
    <row r="19" spans="1:9" ht="24" customHeight="1" x14ac:dyDescent="0.5">
      <c r="A19" s="20" t="s">
        <v>52</v>
      </c>
      <c r="B19" s="20"/>
      <c r="C19" s="109">
        <v>180907193</v>
      </c>
      <c r="D19" s="46"/>
      <c r="E19" s="44">
        <v>-134467628</v>
      </c>
      <c r="F19" s="43"/>
      <c r="G19" s="33"/>
    </row>
    <row r="20" spans="1:9" ht="24" customHeight="1" x14ac:dyDescent="0.5">
      <c r="A20" s="20" t="s">
        <v>53</v>
      </c>
      <c r="B20" s="20"/>
      <c r="C20" s="22">
        <v>5546099</v>
      </c>
      <c r="D20" s="19"/>
      <c r="E20" s="22">
        <v>11105924</v>
      </c>
      <c r="F20" s="43"/>
      <c r="G20" s="33"/>
    </row>
    <row r="21" spans="1:9" ht="24" customHeight="1" x14ac:dyDescent="0.5">
      <c r="A21" s="20" t="s">
        <v>54</v>
      </c>
      <c r="B21" s="20"/>
      <c r="C21" s="22">
        <v>8749044</v>
      </c>
      <c r="D21" s="19"/>
      <c r="E21" s="22">
        <v>21809969</v>
      </c>
      <c r="F21" s="43"/>
      <c r="G21" s="33"/>
    </row>
    <row r="22" spans="1:9" ht="24" customHeight="1" x14ac:dyDescent="0.5">
      <c r="A22" s="20" t="s">
        <v>51</v>
      </c>
      <c r="B22" s="20"/>
      <c r="C22" s="109">
        <v>4279503</v>
      </c>
      <c r="D22" s="19"/>
      <c r="E22" s="44">
        <v>-9943389</v>
      </c>
      <c r="F22" s="45"/>
      <c r="G22" s="33"/>
    </row>
    <row r="23" spans="1:9" ht="24" customHeight="1" x14ac:dyDescent="0.5">
      <c r="A23" s="20" t="s">
        <v>86</v>
      </c>
      <c r="B23" s="20"/>
      <c r="C23" s="22">
        <v>19550</v>
      </c>
      <c r="D23" s="19"/>
      <c r="E23" s="22">
        <v>1350</v>
      </c>
      <c r="F23" s="47"/>
      <c r="G23" s="33"/>
    </row>
    <row r="24" spans="1:9" ht="24" customHeight="1" x14ac:dyDescent="0.5">
      <c r="A24" s="20" t="s">
        <v>2</v>
      </c>
      <c r="B24" s="20"/>
      <c r="C24" s="29">
        <v>-3615864</v>
      </c>
      <c r="D24" s="19"/>
      <c r="E24" s="22">
        <v>324905</v>
      </c>
      <c r="F24" s="47"/>
      <c r="G24" s="33"/>
      <c r="H24" s="19"/>
      <c r="I24" s="19"/>
    </row>
    <row r="25" spans="1:9" ht="24" customHeight="1" x14ac:dyDescent="0.5">
      <c r="A25" s="20" t="s">
        <v>55</v>
      </c>
      <c r="B25" s="20"/>
      <c r="C25" s="29">
        <v>-1736</v>
      </c>
      <c r="D25" s="19"/>
      <c r="E25" s="29">
        <v>-1718</v>
      </c>
      <c r="F25" s="20"/>
      <c r="G25" s="33"/>
    </row>
    <row r="26" spans="1:9" ht="24" customHeight="1" x14ac:dyDescent="0.5">
      <c r="A26" s="20" t="s">
        <v>65</v>
      </c>
      <c r="B26" s="20"/>
      <c r="C26" s="22">
        <v>332485</v>
      </c>
      <c r="D26" s="19"/>
      <c r="E26" s="29">
        <v>-180275</v>
      </c>
      <c r="F26" s="47"/>
      <c r="G26" s="33"/>
    </row>
    <row r="27" spans="1:9" ht="24" customHeight="1" x14ac:dyDescent="0.5">
      <c r="A27" s="18" t="s">
        <v>71</v>
      </c>
      <c r="B27" s="18"/>
      <c r="C27" s="30"/>
      <c r="D27" s="19"/>
      <c r="E27" s="30"/>
      <c r="F27" s="20"/>
      <c r="G27" s="33"/>
    </row>
    <row r="28" spans="1:9" ht="24" customHeight="1" x14ac:dyDescent="0.5">
      <c r="A28" s="20" t="s">
        <v>6</v>
      </c>
      <c r="B28" s="20"/>
      <c r="C28" s="29">
        <v>-1287466</v>
      </c>
      <c r="D28" s="19"/>
      <c r="E28" s="22">
        <v>29030172</v>
      </c>
      <c r="F28" s="20"/>
      <c r="G28" s="33"/>
    </row>
    <row r="29" spans="1:9" ht="24" customHeight="1" x14ac:dyDescent="0.5">
      <c r="A29" s="20" t="s">
        <v>101</v>
      </c>
      <c r="B29" s="20"/>
      <c r="C29" s="30">
        <v>0</v>
      </c>
      <c r="D29" s="19"/>
      <c r="E29" s="102">
        <v>762750</v>
      </c>
      <c r="F29" s="20"/>
      <c r="G29" s="33"/>
    </row>
    <row r="30" spans="1:9" ht="24" customHeight="1" x14ac:dyDescent="0.5">
      <c r="A30" s="20" t="s">
        <v>122</v>
      </c>
      <c r="B30" s="20"/>
      <c r="C30" s="131">
        <f>SUM(C17:C29)</f>
        <v>524282925</v>
      </c>
      <c r="D30" s="19"/>
      <c r="E30" s="113">
        <f>SUM(E17:E29)</f>
        <v>231138807</v>
      </c>
      <c r="F30" s="20"/>
      <c r="G30" s="33"/>
    </row>
    <row r="31" spans="1:9" ht="24" customHeight="1" x14ac:dyDescent="0.5">
      <c r="A31" s="18" t="s">
        <v>47</v>
      </c>
      <c r="B31" s="20"/>
      <c r="C31" s="29">
        <v>-68154318</v>
      </c>
      <c r="D31" s="19"/>
      <c r="E31" s="103">
        <v>-73189318</v>
      </c>
      <c r="F31" s="20"/>
      <c r="G31" s="33"/>
    </row>
    <row r="32" spans="1:9" ht="24" customHeight="1" x14ac:dyDescent="0.5">
      <c r="A32" s="18" t="s">
        <v>132</v>
      </c>
      <c r="B32" s="20"/>
      <c r="C32" s="29">
        <v>-8596726</v>
      </c>
      <c r="D32" s="19"/>
      <c r="E32" s="138">
        <v>0</v>
      </c>
      <c r="F32" s="20"/>
      <c r="G32" s="33"/>
    </row>
    <row r="33" spans="1:7" ht="24" customHeight="1" x14ac:dyDescent="0.5">
      <c r="A33" s="18" t="s">
        <v>48</v>
      </c>
      <c r="B33" s="20"/>
      <c r="C33" s="29">
        <v>-44654788</v>
      </c>
      <c r="D33" s="19"/>
      <c r="E33" s="29">
        <v>-42302463</v>
      </c>
      <c r="F33" s="20"/>
      <c r="G33" s="33"/>
    </row>
    <row r="34" spans="1:7" ht="24" customHeight="1" x14ac:dyDescent="0.5">
      <c r="A34" s="48" t="s">
        <v>128</v>
      </c>
      <c r="B34" s="20"/>
      <c r="C34" s="114">
        <f>SUM(C31:C33,C30)</f>
        <v>402877093</v>
      </c>
      <c r="D34" s="19"/>
      <c r="E34" s="114">
        <f>SUM(E31:E33,E30)</f>
        <v>115647026</v>
      </c>
      <c r="F34" s="20"/>
      <c r="G34" s="33"/>
    </row>
    <row r="35" spans="1:7" ht="24" customHeight="1" x14ac:dyDescent="0.5">
      <c r="A35" s="48"/>
      <c r="B35" s="20"/>
      <c r="C35" s="140"/>
      <c r="D35" s="19"/>
      <c r="E35" s="140"/>
      <c r="F35" s="20"/>
      <c r="G35" s="33"/>
    </row>
    <row r="36" spans="1:7" s="16" customFormat="1" ht="24" customHeight="1" x14ac:dyDescent="0.5">
      <c r="A36" s="144" t="s">
        <v>40</v>
      </c>
      <c r="B36" s="144"/>
      <c r="C36" s="144"/>
      <c r="D36" s="144"/>
      <c r="E36" s="144"/>
      <c r="F36" s="49"/>
    </row>
    <row r="37" spans="1:7" s="16" customFormat="1" ht="24" customHeight="1" x14ac:dyDescent="0.5">
      <c r="A37" s="144" t="s">
        <v>78</v>
      </c>
      <c r="B37" s="144"/>
      <c r="C37" s="144"/>
      <c r="D37" s="144"/>
      <c r="E37" s="144"/>
      <c r="F37" s="50"/>
    </row>
    <row r="38" spans="1:7" s="16" customFormat="1" ht="24" customHeight="1" x14ac:dyDescent="0.5">
      <c r="A38" s="144" t="str">
        <f>กำไรขาดทุน!A3</f>
        <v>สำหรับปีสิ้นสุดวันที่ 31 ธันวาคม 2562</v>
      </c>
      <c r="B38" s="144"/>
      <c r="C38" s="144"/>
      <c r="D38" s="144"/>
      <c r="E38" s="144"/>
      <c r="F38" s="51"/>
    </row>
    <row r="39" spans="1:7" ht="24" customHeight="1" x14ac:dyDescent="0.5">
      <c r="A39" s="145" t="s">
        <v>27</v>
      </c>
      <c r="B39" s="145"/>
      <c r="C39" s="145"/>
      <c r="D39" s="145"/>
      <c r="E39" s="145"/>
    </row>
    <row r="40" spans="1:7" ht="6.6" customHeight="1" x14ac:dyDescent="0.5">
      <c r="F40" s="24"/>
    </row>
    <row r="41" spans="1:7" ht="22.35" customHeight="1" x14ac:dyDescent="0.5">
      <c r="B41" s="24" t="s">
        <v>41</v>
      </c>
      <c r="C41" s="24">
        <v>2562</v>
      </c>
      <c r="E41" s="24">
        <v>2561</v>
      </c>
      <c r="F41" s="24"/>
    </row>
    <row r="42" spans="1:7" ht="21" customHeight="1" x14ac:dyDescent="0.5">
      <c r="A42" s="25" t="s">
        <v>25</v>
      </c>
      <c r="B42" s="25"/>
      <c r="C42" s="117"/>
      <c r="F42" s="46"/>
    </row>
    <row r="43" spans="1:7" ht="23.1" customHeight="1" x14ac:dyDescent="0.5">
      <c r="A43" s="18" t="s">
        <v>102</v>
      </c>
      <c r="B43" s="18">
        <v>4.0999999999999996</v>
      </c>
      <c r="C43" s="132">
        <v>-1303535</v>
      </c>
      <c r="D43" s="46"/>
      <c r="E43" s="52">
        <v>-3772100</v>
      </c>
      <c r="F43" s="46"/>
    </row>
    <row r="44" spans="1:7" ht="23.1" customHeight="1" x14ac:dyDescent="0.5">
      <c r="A44" s="18" t="s">
        <v>116</v>
      </c>
      <c r="B44" s="18"/>
      <c r="C44" s="132">
        <v>-522909</v>
      </c>
      <c r="D44" s="46"/>
      <c r="E44" s="52">
        <v>-395419</v>
      </c>
      <c r="F44" s="46"/>
    </row>
    <row r="45" spans="1:7" ht="23.1" customHeight="1" x14ac:dyDescent="0.5">
      <c r="A45" s="18" t="s">
        <v>38</v>
      </c>
      <c r="B45" s="18"/>
      <c r="C45" s="121">
        <v>0</v>
      </c>
      <c r="D45" s="19"/>
      <c r="E45" s="93">
        <v>1230374</v>
      </c>
      <c r="F45" s="46"/>
    </row>
    <row r="46" spans="1:7" ht="23.1" customHeight="1" x14ac:dyDescent="0.5">
      <c r="A46" s="20" t="s">
        <v>34</v>
      </c>
      <c r="B46" s="20"/>
      <c r="C46" s="91">
        <f>SUM(C43:C45)</f>
        <v>-1826444</v>
      </c>
      <c r="D46" s="19"/>
      <c r="E46" s="53">
        <f>SUM(E43:E45)</f>
        <v>-2937145</v>
      </c>
      <c r="F46" s="46"/>
    </row>
    <row r="47" spans="1:7" ht="9.9499999999999993" customHeight="1" x14ac:dyDescent="0.5">
      <c r="B47" s="24"/>
      <c r="C47" s="134"/>
      <c r="E47" s="24"/>
      <c r="F47" s="24"/>
    </row>
    <row r="48" spans="1:7" ht="23.45" customHeight="1" x14ac:dyDescent="0.5">
      <c r="A48" s="25" t="s">
        <v>26</v>
      </c>
      <c r="B48" s="25"/>
      <c r="C48" s="135"/>
      <c r="D48" s="19"/>
      <c r="E48" s="22"/>
      <c r="F48" s="46"/>
    </row>
    <row r="49" spans="1:7" ht="23.45" customHeight="1" x14ac:dyDescent="0.5">
      <c r="A49" s="18" t="s">
        <v>87</v>
      </c>
      <c r="B49" s="18">
        <v>4.3</v>
      </c>
      <c r="C49" s="133">
        <v>-18860000000</v>
      </c>
      <c r="D49" s="19"/>
      <c r="E49" s="87">
        <v>-13280000000</v>
      </c>
      <c r="F49" s="46"/>
      <c r="G49" s="22"/>
    </row>
    <row r="50" spans="1:7" ht="23.45" customHeight="1" x14ac:dyDescent="0.5">
      <c r="A50" s="18" t="s">
        <v>80</v>
      </c>
      <c r="B50" s="18">
        <v>4.3</v>
      </c>
      <c r="C50" s="133">
        <v>18485000000</v>
      </c>
      <c r="D50" s="19"/>
      <c r="E50" s="87">
        <v>13320000000</v>
      </c>
      <c r="F50" s="19"/>
      <c r="G50" s="44"/>
    </row>
    <row r="51" spans="1:7" ht="23.45" customHeight="1" x14ac:dyDescent="0.5">
      <c r="A51" s="18" t="s">
        <v>88</v>
      </c>
      <c r="B51" s="18">
        <v>4.3</v>
      </c>
      <c r="C51" s="133">
        <v>-141020000</v>
      </c>
      <c r="D51" s="19"/>
      <c r="E51" s="87">
        <v>-120000000</v>
      </c>
      <c r="F51" s="19"/>
      <c r="G51" s="54"/>
    </row>
    <row r="52" spans="1:7" ht="23.45" customHeight="1" x14ac:dyDescent="0.5">
      <c r="A52" s="18" t="s">
        <v>89</v>
      </c>
      <c r="B52" s="18">
        <v>4.3</v>
      </c>
      <c r="C52" s="133">
        <v>200000000</v>
      </c>
      <c r="D52" s="19"/>
      <c r="E52" s="87">
        <v>100000000</v>
      </c>
      <c r="F52" s="19"/>
      <c r="G52" s="55"/>
    </row>
    <row r="53" spans="1:7" ht="23.45" customHeight="1" x14ac:dyDescent="0.5">
      <c r="A53" s="18" t="s">
        <v>37</v>
      </c>
      <c r="B53" s="18">
        <v>4.3</v>
      </c>
      <c r="C53" s="133">
        <v>-83894996</v>
      </c>
      <c r="D53" s="19"/>
      <c r="E53" s="87">
        <v>-75011996</v>
      </c>
      <c r="F53" s="19"/>
    </row>
    <row r="54" spans="1:7" ht="23.45" customHeight="1" x14ac:dyDescent="0.5">
      <c r="A54" s="20" t="s">
        <v>129</v>
      </c>
      <c r="B54" s="20"/>
      <c r="C54" s="91">
        <f>SUM(C49:C53)</f>
        <v>-399914996</v>
      </c>
      <c r="D54" s="19"/>
      <c r="E54" s="81">
        <f>SUM(E49:E53)</f>
        <v>-55011996</v>
      </c>
      <c r="F54" s="19"/>
    </row>
    <row r="55" spans="1:7" ht="9.9499999999999993" customHeight="1" x14ac:dyDescent="0.5">
      <c r="B55" s="24"/>
      <c r="C55" s="134"/>
      <c r="E55" s="88"/>
      <c r="F55" s="24"/>
    </row>
    <row r="56" spans="1:7" ht="23.1" customHeight="1" x14ac:dyDescent="0.5">
      <c r="A56" s="6" t="s">
        <v>103</v>
      </c>
      <c r="C56" s="135">
        <f>+C54+C46+C34</f>
        <v>1135653</v>
      </c>
      <c r="D56" s="19"/>
      <c r="E56" s="89">
        <f>+E54+E46+E34</f>
        <v>57697885</v>
      </c>
      <c r="F56" s="89"/>
    </row>
    <row r="57" spans="1:7" ht="23.1" customHeight="1" x14ac:dyDescent="0.5">
      <c r="A57" s="6" t="s">
        <v>95</v>
      </c>
      <c r="C57" s="135">
        <f>+สินทรัพย์!E9</f>
        <v>362988332</v>
      </c>
      <c r="D57" s="19"/>
      <c r="E57" s="89">
        <v>305290447</v>
      </c>
      <c r="F57" s="19"/>
    </row>
    <row r="58" spans="1:7" ht="23.1" customHeight="1" thickBot="1" x14ac:dyDescent="0.55000000000000004">
      <c r="A58" s="25" t="s">
        <v>96</v>
      </c>
      <c r="B58" s="18">
        <v>4.2</v>
      </c>
      <c r="C58" s="136">
        <f>+C56+C57</f>
        <v>364123985</v>
      </c>
      <c r="D58" s="19"/>
      <c r="E58" s="90">
        <f>+E56+E57</f>
        <v>362988332</v>
      </c>
      <c r="F58" s="19"/>
    </row>
    <row r="59" spans="1:7" ht="23.1" customHeight="1" thickTop="1" x14ac:dyDescent="0.5">
      <c r="A59" s="25"/>
      <c r="B59" s="18"/>
      <c r="C59" s="118"/>
      <c r="D59" s="19"/>
      <c r="E59" s="27"/>
      <c r="F59" s="19"/>
    </row>
    <row r="60" spans="1:7" ht="24" customHeight="1" x14ac:dyDescent="0.5">
      <c r="C60" s="117"/>
    </row>
    <row r="61" spans="1:7" ht="24" customHeight="1" x14ac:dyDescent="0.5">
      <c r="C61" s="117"/>
    </row>
    <row r="62" spans="1:7" ht="24" customHeight="1" x14ac:dyDescent="0.5">
      <c r="C62" s="117"/>
    </row>
    <row r="63" spans="1:7" ht="24" customHeight="1" x14ac:dyDescent="0.5">
      <c r="C63" s="117"/>
    </row>
    <row r="71" spans="1:1" ht="24" customHeight="1" x14ac:dyDescent="0.5">
      <c r="A71" s="6" t="s">
        <v>4</v>
      </c>
    </row>
  </sheetData>
  <mergeCells count="8">
    <mergeCell ref="A1:E1"/>
    <mergeCell ref="A36:E36"/>
    <mergeCell ref="A39:E39"/>
    <mergeCell ref="A2:E2"/>
    <mergeCell ref="A3:E3"/>
    <mergeCell ref="A4:E4"/>
    <mergeCell ref="A37:E37"/>
    <mergeCell ref="A38:E38"/>
  </mergeCells>
  <phoneticPr fontId="0" type="noConversion"/>
  <pageMargins left="0.8" right="0.4" top="0.8" bottom="0.5" header="0.5" footer="0.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กำไรขาดทุน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2020-02-17T08:46:25Z</cp:lastPrinted>
  <dcterms:created xsi:type="dcterms:W3CDTF">2001-10-01T09:27:46Z</dcterms:created>
  <dcterms:modified xsi:type="dcterms:W3CDTF">2020-02-18T11:45:25Z</dcterms:modified>
</cp:coreProperties>
</file>