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Tubtim_backup_JUN2019\RAY\Tubtim_work\001_BOD Meeting_MJG\2020\Elcid - Major Cineplex Group_Dec19\"/>
    </mc:Choice>
  </mc:AlternateContent>
  <bookViews>
    <workbookView xWindow="-105" yWindow="-105" windowWidth="23250" windowHeight="12570" tabRatio="513" activeTab="1"/>
  </bookViews>
  <sheets>
    <sheet name="6-8" sheetId="15" r:id="rId1"/>
    <sheet name="9-10" sheetId="1" r:id="rId2"/>
    <sheet name="11" sheetId="13" r:id="rId3"/>
    <sheet name="12" sheetId="14" r:id="rId4"/>
    <sheet name="13-14" sheetId="16" r:id="rId5"/>
  </sheets>
  <externalReferences>
    <externalReference r:id="rId6"/>
  </externalReferences>
  <definedNames>
    <definedName name="_213___214100_214401_2151___231___233___2191___232100" localSheetId="0">#REF!</definedName>
    <definedName name="a" localSheetId="0">#REF!</definedName>
    <definedName name="ASSET" localSheetId="0">#REF!</definedName>
    <definedName name="CapexTotals" localSheetId="0">#REF!</definedName>
    <definedName name="income" localSheetId="0">#REF!</definedName>
    <definedName name="liab" localSheetId="0">#REF!</definedName>
    <definedName name="LoanTotals" localSheetId="0">#REF!</definedName>
    <definedName name="Monthnum" localSheetId="0">#REF!</definedName>
    <definedName name="_xlnm.Print_Area" localSheetId="3">'12'!$A$1:$Q$32</definedName>
    <definedName name="_xlnm.Print_Area" localSheetId="0">'6-8'!$A$1:$K$144</definedName>
    <definedName name="_xlnm.Print_Area" localSheetId="1">'9-10'!$A$1:$K$101</definedName>
    <definedName name="PrintArea" localSheetId="0">#REF!</definedName>
    <definedName name="Report" localSheetId="0">#REF!</definedName>
    <definedName name="spec" localSheetId="0">#REF!</definedName>
    <definedName name="table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6" i="16" l="1"/>
  <c r="E40" i="15" l="1"/>
  <c r="E21" i="15"/>
  <c r="E84" i="15"/>
  <c r="G74" i="15"/>
  <c r="E74" i="15"/>
  <c r="E86" i="15" l="1"/>
  <c r="E79" i="1"/>
  <c r="G79" i="1"/>
  <c r="E66" i="1"/>
  <c r="K65" i="15"/>
  <c r="I65" i="15"/>
  <c r="E134" i="15" l="1"/>
  <c r="E95" i="1"/>
  <c r="E72" i="1"/>
  <c r="E87" i="1" s="1"/>
  <c r="E89" i="1" s="1"/>
  <c r="I36" i="15" l="1"/>
  <c r="I26" i="15"/>
  <c r="K23" i="14" l="1"/>
  <c r="O20" i="14" l="1"/>
  <c r="Q20" i="14" s="1"/>
  <c r="M18" i="14"/>
  <c r="K18" i="14"/>
  <c r="I18" i="14"/>
  <c r="G18" i="14"/>
  <c r="E18" i="14"/>
  <c r="C18" i="14"/>
  <c r="O16" i="14"/>
  <c r="O15" i="14"/>
  <c r="O12" i="14" l="1"/>
  <c r="Q16" i="14"/>
  <c r="Q15" i="14"/>
  <c r="O23" i="14"/>
  <c r="Q12" i="14" l="1"/>
  <c r="Q18" i="14" s="1"/>
  <c r="O18" i="14"/>
  <c r="Q23" i="14"/>
  <c r="O24" i="14" l="1"/>
  <c r="A32" i="14" l="1"/>
  <c r="C26" i="14" l="1"/>
  <c r="E26" i="14"/>
  <c r="G26" i="14"/>
  <c r="I26" i="14"/>
  <c r="M26" i="14"/>
  <c r="O26" i="14" l="1"/>
  <c r="K24" i="14" l="1"/>
  <c r="Q24" i="14" s="1"/>
  <c r="Q26" i="14" s="1"/>
  <c r="K26" i="14" l="1"/>
</calcChain>
</file>

<file path=xl/sharedStrings.xml><?xml version="1.0" encoding="utf-8"?>
<sst xmlns="http://schemas.openxmlformats.org/spreadsheetml/2006/main" count="371" uniqueCount="218">
  <si>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</si>
  <si>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</si>
  <si>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</si>
  <si>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</si>
  <si>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</si>
  <si>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</si>
  <si>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</si>
  <si>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</si>
  <si>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</si>
  <si>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</si>
  <si>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</si>
  <si>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</si>
  <si>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</si>
  <si>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</si>
  <si>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ภาษีเงินได้</t>
  </si>
  <si>
    <t>ภาษีเงินได้ค้างจ่าย</t>
  </si>
  <si>
    <t>รวมหนี้สิน</t>
  </si>
  <si>
    <t>กำไรต่อหุ้นขั้นพื้นฐาน</t>
  </si>
  <si>
    <t>รวม</t>
  </si>
  <si>
    <t>กระแสเงินสดจากกิจกรรมดำเนินงาน</t>
  </si>
  <si>
    <t>กระแสเงินสดจากกิจกรรมจัดหาเงิน</t>
  </si>
  <si>
    <t>ส่วนเกิน</t>
  </si>
  <si>
    <t>มูลค่าหุ้น</t>
  </si>
  <si>
    <t>หนี้สินไม่หมุนเวียนอื่น</t>
  </si>
  <si>
    <t>รายการที่ไม่ใช่เงินสด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</si>
  <si>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</si>
  <si>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</si>
  <si>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</si>
  <si>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จากสถาบันการเงิน</t>
  </si>
  <si>
    <t>รวมหนี้สินหมุนเวียน</t>
  </si>
  <si>
    <t xml:space="preserve">ยังไม่ได้จัดสรร </t>
  </si>
  <si>
    <t>ทุนที่ออกและ</t>
  </si>
  <si>
    <t>กระแสเงินสดจากกิจกรรมลงทุน</t>
  </si>
  <si>
    <t>จ่ายคืนเงินกู้ยืมระยะยาว</t>
  </si>
  <si>
    <t>รวมรายได้</t>
  </si>
  <si>
    <t>รายได้</t>
  </si>
  <si>
    <t>บริษัท เมเจอร์ ซีนีเพล็กซ์ กรุ้ป จำกัด (มหาชน)</t>
  </si>
  <si>
    <t>ทุนจดทะเบียน</t>
  </si>
  <si>
    <t>เงินสดรับจากการจำหน่ายเงินลงทุนในบริษัทร่วม</t>
  </si>
  <si>
    <t>เรียกชำระแล้ว</t>
  </si>
  <si>
    <t>จ่ายคืนหนี้สินตามสัญญาเช่าการเงิน</t>
  </si>
  <si>
    <t xml:space="preserve">บริษัท เมเจอร์ ซีนีเพล็กซ์ กรุ้ป จำกัด (มหาชน)                                                                                                                                   </t>
  </si>
  <si>
    <t>งบกระแสเงินสด</t>
  </si>
  <si>
    <t>หน่วย : บาท</t>
  </si>
  <si>
    <t>ทุนที่ออกและชำระแล้วเต็มมูลค่า</t>
  </si>
  <si>
    <t>กรรมการ  ____________________________________       กรรมการ  ___________________________________________</t>
  </si>
  <si>
    <t>เงินสดและรายการเทียบเท่าเงินสด</t>
  </si>
  <si>
    <t>เงินเบิกเกินบัญชีธนาคารและเงินกู้ยืมระยะสั้น</t>
  </si>
  <si>
    <t>รายได้จากการให้บริการ</t>
  </si>
  <si>
    <t>รายได้จากการขาย</t>
  </si>
  <si>
    <t>ต้นทุนการให้บริการ</t>
  </si>
  <si>
    <t>ต้นทุนขาย</t>
  </si>
  <si>
    <t>จ่ายดอกเบี้ย</t>
  </si>
  <si>
    <t>จ่ายภาษีเงินได้</t>
  </si>
  <si>
    <t>เงินให้กู้ยืมระยะยาวแก่บุคคล</t>
  </si>
  <si>
    <t>หรือกิจการที่เกี่ยวข้องกัน</t>
  </si>
  <si>
    <t>เงินสดได้มาจากกิจกรรมดำเนินงาน</t>
  </si>
  <si>
    <t>เงินสดสุทธิได้มาจากกิจกรรมดำเนินงาน</t>
  </si>
  <si>
    <t>จัดสรรแล้ว</t>
  </si>
  <si>
    <t>หุ้นทุนซื้อคืน</t>
  </si>
  <si>
    <t>รายการที่ไม่ใช่เงินสดที่มีสาระสำคัญ มีดังนี้</t>
  </si>
  <si>
    <t>ภาพยนตร์ระหว่างผลิต</t>
  </si>
  <si>
    <t>ค่าเช่าจ่ายล่วงหน้าที่ถึงกำหนดภายในหนึ่งปี</t>
  </si>
  <si>
    <t>ค่าเช่าจ่ายล่วงหน้าระยะยาว</t>
  </si>
  <si>
    <t>ค่าใช้จ่ายในการขาย</t>
  </si>
  <si>
    <t>ค่าใช้จ่ายในการบริหาร</t>
  </si>
  <si>
    <t>กำไรก่อนภาษีเงินได้</t>
  </si>
  <si>
    <t>ตามกฏหมาย</t>
  </si>
  <si>
    <t>ยังไม่ได้จัดสรร</t>
  </si>
  <si>
    <t>เงินสดจ่ายเพื่อลงทุนในบริษัทร่วม</t>
  </si>
  <si>
    <t>การแบ่งปันกำไร</t>
  </si>
  <si>
    <t>ลูกหนี้ตามสัญญาเช่าการเงิน</t>
  </si>
  <si>
    <t>รวมต้นทุน</t>
  </si>
  <si>
    <t>กำไรขั้นต้น</t>
  </si>
  <si>
    <t>ต้นทุนทางการเงิน</t>
  </si>
  <si>
    <t>สินทรัพย์ไม่หมุนเวียนอื่น</t>
  </si>
  <si>
    <t>ดอกเบี้ยรับ</t>
  </si>
  <si>
    <t>เงินสดรับจากเงินกู้ยืมระยะสั้นจากกิจการที่เกี่ยวข้องกัน</t>
  </si>
  <si>
    <t>จ่ายคืนเงินกู้ยืมระยะสั้นจากกิจการที่เกี่ยวข้องกัน</t>
  </si>
  <si>
    <t>เงินให้กู้ยืมระยะยาวแก่บุคคลหรือกิจการที่เกี่ยวข้องกัน</t>
  </si>
  <si>
    <t>ต้นทุน</t>
  </si>
  <si>
    <t>งบแสดงฐานะการเงิน</t>
  </si>
  <si>
    <t>ลูกหนี้การค้าและลูกหนี้อื่น</t>
  </si>
  <si>
    <t>เจ้าหนี้การค้าและเจ้าหนี้อื่น</t>
  </si>
  <si>
    <t>ภาระผูกพันผลประโยชน์พนักงาน</t>
  </si>
  <si>
    <t>ส่วนได้เสียที่ไม่มีอำนาจควบคุม</t>
  </si>
  <si>
    <t>กำไรสำหรับปี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</si>
  <si>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</si>
  <si>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</si>
  <si>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</si>
  <si>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การปันส่วนของกำไรเบ็ดเสร็จรวม</t>
  </si>
  <si>
    <t>ส่วนเกินทุน -</t>
  </si>
  <si>
    <t>รวมส่วนของ</t>
  </si>
  <si>
    <t>บริษัทใหญ่</t>
  </si>
  <si>
    <t>องค์ประกอบอื่น</t>
  </si>
  <si>
    <t>รวมส่วนของบริษัทใหญ่</t>
  </si>
  <si>
    <t>เงินให้กู้ยืมระยะสั้นแก่กิจการที่เกี่ยวข้องกัน</t>
  </si>
  <si>
    <t>งบกำไรขาดทุน</t>
  </si>
  <si>
    <t>งบกำไรขาดทุนเบ็ดเสร็จ</t>
  </si>
  <si>
    <t>กำไรเบ็ดเสร็จรวมสำหรับปี</t>
  </si>
  <si>
    <t xml:space="preserve">ภายในหนึ่งปี  </t>
  </si>
  <si>
    <t>เงินกู้ยืมระยะยาวจากสถาบันการเงิน</t>
  </si>
  <si>
    <t>ใบสำคัญแสดงสิทธิซื้อหุ้นสามัญ</t>
  </si>
  <si>
    <t>กำไร(ขาดทุน)เบ็ดเสร็จอื่น</t>
  </si>
  <si>
    <t xml:space="preserve">เงินสดรับจากเงินกู้ยืมระยะสั้นจากสถาบันการเงิน </t>
  </si>
  <si>
    <t xml:space="preserve">เงินสดจ่ายชำระเงินกู้ยืมระยะสั้นจากสถาบันการเงิน </t>
  </si>
  <si>
    <t>เงินปันผลจ่ายให้แก่ผู้ถือหุ้น</t>
  </si>
  <si>
    <t>ส่วนของเงินกู้ยืมระยะยาวที่ถึงกำหนดชำระ</t>
  </si>
  <si>
    <t>ทุนสำรอง</t>
  </si>
  <si>
    <t>เงินกู้ยืมระยะสั้นจากบุคคลหรือกิจการ</t>
  </si>
  <si>
    <t>ที่เกี่ยวข้องกัน</t>
  </si>
  <si>
    <t>สินทรัพย์ภาษีเงินได้รอการตัดบัญชี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</si>
  <si>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</si>
  <si>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</si>
  <si>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</si>
  <si>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</si>
  <si>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ของส่วนของ</t>
  </si>
  <si>
    <t>เงินลงทุนในบริษัทร่วม</t>
  </si>
  <si>
    <t xml:space="preserve">เงินสดรับจากการจำหน่ายที่ดิน อาคารและอุปกรณ์ </t>
  </si>
  <si>
    <t>เงินสดจ่ายเพื่อซื้อที่ดิน อาคารและอุปกรณ์</t>
  </si>
  <si>
    <t>ใบสำคัญ</t>
  </si>
  <si>
    <t>ซื้อหุ้นสามัญ</t>
  </si>
  <si>
    <t>แสดงสิทธิ</t>
  </si>
  <si>
    <t>ส่วนได้เสีย</t>
  </si>
  <si>
    <t>ควบคุม</t>
  </si>
  <si>
    <t>ที่ไม่มีอำนาจ</t>
  </si>
  <si>
    <t>การแปลงค่า</t>
  </si>
  <si>
    <t>งบการเงิน</t>
  </si>
  <si>
    <t>เงินสดรับจากการจำหน่ายเงินลงทุนเผื่อขาย</t>
  </si>
  <si>
    <t>สินค้าคงเหลือ</t>
  </si>
  <si>
    <t>เงินลงทุนในบริษัทย่อย</t>
  </si>
  <si>
    <t>ค่าความนิยม</t>
  </si>
  <si>
    <t xml:space="preserve">สินทรัพย์ไม่มีตัวตน </t>
  </si>
  <si>
    <t>ไปยังกำไรหรือขาดทุนในภายหลัง</t>
  </si>
  <si>
    <t>รายการที่จะจัดประเภทรายการใหม่</t>
  </si>
  <si>
    <t>เบ็ดเสร็จอื่น</t>
  </si>
  <si>
    <t>กำไร(ขาดทุน)</t>
  </si>
  <si>
    <t>เงินสดและรายการเทียบเท่าเงินสดวันต้นปี</t>
  </si>
  <si>
    <t>เงินปันผลรับจากบริษัทย่อย บริษัทร่วมและการร่วมค้า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</si>
  <si>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</si>
  <si>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</si>
  <si>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</si>
  <si>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</si>
  <si>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</si>
  <si>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ส่วนของผู้เป็นเจ้าของของบริษัทใหญ่</t>
  </si>
  <si>
    <t>เจ้าของ</t>
  </si>
  <si>
    <t>ผู้เป็นเจ้าของ</t>
  </si>
  <si>
    <t>การเปลี่ยนแปลงในส่วนของเจ้าของสำหรับปี</t>
  </si>
  <si>
    <t>งบการเงินเฉพาะกิจการ</t>
  </si>
  <si>
    <t>ส่วนเกินมูลค่าหุ้นจากการขายหุ้นทุนซื้อคืน</t>
  </si>
  <si>
    <t>เงินสดสุทธิ(ใช้ไปใน)ได้มาจากกิจกรรมลงทุน</t>
  </si>
  <si>
    <t>เงินสดและรายการเทียบเท่าเงินสดวันสิ้นปี</t>
  </si>
  <si>
    <t>เงินสดสุทธิใช้ไปในกิจกรรมจัดหาเงิน</t>
  </si>
  <si>
    <t>ส่วนได้เสียในการร่วมค้า</t>
  </si>
  <si>
    <t>เงินปันผลค้างรับ</t>
  </si>
  <si>
    <t xml:space="preserve">ที่ดิน อาคารและอุปกรณ์ </t>
  </si>
  <si>
    <t xml:space="preserve">      มูลค่าที่ตราไว้หุ้นละ 1 บาท</t>
  </si>
  <si>
    <t xml:space="preserve">      มูลค่าที่ชำระแล้วหุ้นละ 1 บาท</t>
  </si>
  <si>
    <t>จัดสรรแล้ว - ทุนสำรองตามกฎหมาย</t>
  </si>
  <si>
    <t>-</t>
  </si>
  <si>
    <t xml:space="preserve">   หุ้นสามัญจำนวน 894,667,502 หุ้น </t>
  </si>
  <si>
    <t>รายการที่จะไม่จัดประเภทรายการใหม่</t>
  </si>
  <si>
    <t>ส่วนแบ่งกำไรจากเงินลงทุนในบริษัทร่วม</t>
  </si>
  <si>
    <t>และการร่วมค้า</t>
  </si>
  <si>
    <t>ภาษีเงินได้ที่เกี่ยวกับรายการข้างต้น</t>
  </si>
  <si>
    <t>รวมกำไรเบ็ดเสร็จอื่นสำหรับปี - สุทธิจากภาษี</t>
  </si>
  <si>
    <t>เงินสดจ่ายเพื่อซื้อสินทรัพย์ไม่มีตัวตน</t>
  </si>
  <si>
    <t>เงินสดและรายการเทียบเท่าเงินสดเพิ่มขึ้นสุทธิ</t>
  </si>
  <si>
    <t>เงินสดจ่ายคืนเงินเบิกเกินบัญชีธนาคาร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</si>
  <si>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</si>
  <si>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ยอดคงเหลือ ณ สิ้นปี วันที่ 31 ธันวาคม พ.ศ. 2561</t>
  </si>
  <si>
    <t>ยอดยกมา ณ ต้นปี วันที่ 1 มกราคม พ.ศ. 2561</t>
  </si>
  <si>
    <t>พ.ศ. 2561</t>
  </si>
  <si>
    <t>เงินสดจ่ายเพื่อลงทุนในบริษัทย่อย</t>
  </si>
  <si>
    <t>เงินสดรับจากการลดทุนในบริษัทย่อย</t>
  </si>
  <si>
    <t>ซื้ออุปกรณ์โดยยังมิได้ชำระเงิน</t>
  </si>
  <si>
    <t>ส่วนได้เสียที่ไม่มีอำนาจควบคุมจากการลงทุน</t>
  </si>
  <si>
    <t>เงินลงทุน</t>
  </si>
  <si>
    <t>เผื่อขาย</t>
  </si>
  <si>
    <t>เงินสดจ่ายเพื่อลงทุนในการร่วมค้า</t>
  </si>
  <si>
    <t>การจำหน่ายอุปกรณ์โดยยังมิได้รับชำระ</t>
  </si>
  <si>
    <t>ณ วันที่ 31 ธันวาคม พ.ศ. 2562</t>
  </si>
  <si>
    <t>พ.ศ. 2562</t>
  </si>
  <si>
    <t>สำหรับปีสิ้นสุดวันที่ 31 ธันวาคม พ.ศ. 2562</t>
  </si>
  <si>
    <t>ยอดยกมา ณ ต้นปี วันที่ 1 มกราคม พ.ศ. 2562</t>
  </si>
  <si>
    <t>ยอดคงเหลือ ณ สิ้นปี วันที่ 31 ธันวาคม พ.ศ. 2562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</si>
  <si>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</si>
  <si>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</si>
  <si>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</si>
  <si>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เงินรับคืนจากเงินให้กู้ยืมระยะยาวแก่กิจการที่เกี่ยวข้องกัน</t>
  </si>
  <si>
    <t>เงินรับคืนจากเงินให้กู้ยืมระยะสั้นแก่กิจการที่เกี่ยวข้องกัน</t>
  </si>
  <si>
    <t>ผลต่างของอัตราแลกเปลี่ยนจากการ</t>
  </si>
  <si>
    <t xml:space="preserve">  แปลงค่างบการเงิน</t>
  </si>
  <si>
    <t>การเปลี่ยนแปลงสัดส่วนของผู้ถือหุ้นใหญ่</t>
  </si>
  <si>
    <t>การลงทุนในบริษัทร่วมโดยยังมิได้ชำระเงิน</t>
  </si>
  <si>
    <t>เงินสดรับคืนจากการลงทุนในบริษัทร่วม</t>
  </si>
  <si>
    <t>เงินสดรับจากการจำหน่ายบริษัทย่อยสุทธิจากเงินสด</t>
  </si>
  <si>
    <t>หนี้สินภาษีเงินได้รอการตัดบัญชี</t>
  </si>
  <si>
    <t xml:space="preserve">   (พ.ศ. 2561: หุ้นสามัญจำนวน </t>
  </si>
  <si>
    <t xml:space="preserve">      896,266,347 หุ้น มูลค่าที่ตราไว้</t>
  </si>
  <si>
    <t>การวัดมูลค่าใหม่ของภาระผูกพัน</t>
  </si>
  <si>
    <t xml:space="preserve">   ผลประโยชน์พนักงาน</t>
  </si>
  <si>
    <t>การเปลี่ยนแปลงในมูลค่าของ</t>
  </si>
  <si>
    <t xml:space="preserve">   เงินลงทุนเผื่อขาย 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</si>
  <si>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</t>
    </r>
  </si>
  <si>
    <t>เงินสดรับจากส่วนได้เสียที่ไม่มีอำนาจควบคุม</t>
  </si>
  <si>
    <t>จากการลงทุนในบริษัทย่อย</t>
  </si>
  <si>
    <t>ในบริษัทย่อย (หมายเหตุ 28)</t>
  </si>
  <si>
    <t>เงินปันผลจ่าย (หมายเหตุ 35)</t>
  </si>
  <si>
    <t>การจำหน่ายเงินลงทุนในบริษัทย่อย (หมายเหตุ 28)</t>
  </si>
  <si>
    <t>หนี้สินที่เกิดจากสัญญา</t>
  </si>
  <si>
    <t xml:space="preserve">   บริษัทร่วมและการร่วมค้าตามวิธี</t>
  </si>
  <si>
    <t xml:space="preserve">   ส่วนได้เสีย</t>
  </si>
  <si>
    <t xml:space="preserve">      หุ้นละ 1 บาท)</t>
  </si>
  <si>
    <t>ส่วนแบ่งกำไร(ขาดทุน)เบ็ดเสร็จอื่นของ</t>
  </si>
  <si>
    <t xml:space="preserve">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</si>
  <si>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</si>
  <si>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กำไรต่อหุ้นปรับลด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</si>
</sst>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(* #,##0.00_);_(* \(#,##0.00\);_(* &quot;-&quot;??_);_(@_)"/>
    <numFmt numFmtId="164" formatCode="_-* #,##0.00_-;\-* #,##0.00_-;_-* &quot;-&quot;??_-;_-@_-"/>
    <numFmt numFmtId="165" formatCode="\t&quot;฿&quot;#,##0.00_);[Red]\(\t&quot;฿&quot;#,##0.00\)"/>
    <numFmt numFmtId="166" formatCode="_(* #,##0_);_(* \(#,##0\);_(* &quot;-&quot;??_);_(@_)"/>
    <numFmt numFmtId="167" formatCode="#,##0;\(#,##0\)"/>
    <numFmt numFmtId="168" formatCode="#,##0;\(#,##0\);&quot;-&quot;;@"/>
    <numFmt numFmtId="169" formatCode="#,##0.00;\(#,##0.00\);&quot;-&quot;;@"/>
    <numFmt numFmtId="170" formatCode="#,##0.00\ &quot;F&quot;;\-#,##0.00\ &quot;F&quot;"/>
    <numFmt numFmtId="171" formatCode="dd\-mmm\-yy_)"/>
    <numFmt numFmtId="172" formatCode="0.0%"/>
    <numFmt numFmtId="173" formatCode="#,##0.00;\(#,##0.00\)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" fillId="0" borderId="0"/>
    <xf numFmtId="37" fontId="3" fillId="0" borderId="0" applyFill="0" applyBorder="0" applyAlignment="0" applyProtection="0"/>
    <xf numFmtId="171" fontId="4" fillId="0" borderId="0"/>
    <xf numFmtId="172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0" fontId="7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8" fillId="0" borderId="0">
      <alignment vertical="top"/>
    </xf>
    <xf numFmtId="0" fontId="9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4">
    <xf numFmtId="0" fontId="0" fillId="0" borderId="0" xfId="0"/>
    <xf numFmtId="0" fontId="13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8" fontId="14" fillId="0" borderId="0" xfId="1" applyNumberFormat="1" applyFont="1" applyFill="1" applyAlignment="1">
      <alignment horizontal="right" vertical="center"/>
    </xf>
    <xf numFmtId="167" fontId="14" fillId="0" borderId="0" xfId="1" applyNumberFormat="1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Continuous" vertical="center"/>
    </xf>
    <xf numFmtId="167" fontId="14" fillId="0" borderId="0" xfId="1" applyNumberFormat="1" applyFont="1" applyFill="1" applyBorder="1" applyAlignment="1">
      <alignment horizontal="right" vertical="center"/>
    </xf>
    <xf numFmtId="168" fontId="14" fillId="0" borderId="0" xfId="1" applyNumberFormat="1" applyFont="1" applyFill="1" applyBorder="1" applyAlignment="1">
      <alignment horizontal="right" vertical="center"/>
    </xf>
    <xf numFmtId="0" fontId="13" fillId="0" borderId="3" xfId="0" quotePrefix="1" applyFont="1" applyFill="1" applyBorder="1" applyAlignment="1">
      <alignment horizontal="left" vertical="center"/>
    </xf>
    <xf numFmtId="0" fontId="14" fillId="0" borderId="3" xfId="0" applyFont="1" applyFill="1" applyBorder="1" applyAlignment="1">
      <alignment horizontal="centerContinuous" vertical="center"/>
    </xf>
    <xf numFmtId="168" fontId="14" fillId="0" borderId="3" xfId="1" applyNumberFormat="1" applyFont="1" applyFill="1" applyBorder="1" applyAlignment="1">
      <alignment horizontal="right" vertical="center"/>
    </xf>
    <xf numFmtId="167" fontId="14" fillId="0" borderId="3" xfId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Continuous" vertical="center"/>
    </xf>
    <xf numFmtId="168" fontId="14" fillId="0" borderId="4" xfId="1" applyNumberFormat="1" applyFont="1" applyFill="1" applyBorder="1" applyAlignment="1">
      <alignment horizontal="right" vertical="center"/>
    </xf>
    <xf numFmtId="167" fontId="14" fillId="0" borderId="4" xfId="1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vertical="center"/>
    </xf>
    <xf numFmtId="0" fontId="13" fillId="0" borderId="3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168" fontId="13" fillId="0" borderId="3" xfId="1" quotePrefix="1" applyNumberFormat="1" applyFont="1" applyFill="1" applyBorder="1" applyAlignment="1">
      <alignment horizontal="right" vertical="center"/>
    </xf>
    <xf numFmtId="167" fontId="13" fillId="0" borderId="0" xfId="1" applyNumberFormat="1" applyFont="1" applyFill="1" applyBorder="1" applyAlignment="1">
      <alignment horizontal="right" vertical="center"/>
    </xf>
    <xf numFmtId="168" fontId="13" fillId="0" borderId="0" xfId="1" quotePrefix="1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168" fontId="14" fillId="0" borderId="0" xfId="2" applyNumberFormat="1" applyFont="1" applyFill="1" applyBorder="1" applyAlignment="1">
      <alignment horizontal="center" vertical="top"/>
    </xf>
    <xf numFmtId="168" fontId="14" fillId="0" borderId="0" xfId="2" applyNumberFormat="1" applyFont="1" applyFill="1" applyBorder="1" applyAlignment="1">
      <alignment horizontal="right" vertical="top"/>
    </xf>
    <xf numFmtId="0" fontId="14" fillId="0" borderId="0" xfId="0" applyFont="1" applyFill="1" applyBorder="1" applyAlignment="1">
      <alignment vertical="center"/>
    </xf>
    <xf numFmtId="168" fontId="14" fillId="0" borderId="3" xfId="2" applyNumberFormat="1" applyFont="1" applyFill="1" applyBorder="1" applyAlignment="1">
      <alignment horizontal="right" vertical="top"/>
    </xf>
    <xf numFmtId="0" fontId="14" fillId="0" borderId="0" xfId="0" applyFont="1" applyFill="1" applyBorder="1" applyAlignment="1">
      <alignment horizontal="left" vertical="center"/>
    </xf>
    <xf numFmtId="0" fontId="14" fillId="0" borderId="0" xfId="0" quotePrefix="1" applyFont="1" applyFill="1" applyAlignment="1">
      <alignment horizontal="left" vertical="center"/>
    </xf>
    <xf numFmtId="168" fontId="14" fillId="0" borderId="5" xfId="1" applyNumberFormat="1" applyFont="1" applyFill="1" applyBorder="1" applyAlignment="1">
      <alignment horizontal="right" vertical="center"/>
    </xf>
    <xf numFmtId="0" fontId="13" fillId="0" borderId="0" xfId="0" quotePrefix="1" applyFont="1" applyFill="1" applyAlignment="1">
      <alignment horizontal="left" vertical="center"/>
    </xf>
    <xf numFmtId="168" fontId="13" fillId="0" borderId="0" xfId="1" quotePrefix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37" fontId="14" fillId="0" borderId="0" xfId="0" applyNumberFormat="1" applyFont="1" applyFill="1" applyAlignment="1">
      <alignment horizontal="center" vertical="center"/>
    </xf>
    <xf numFmtId="9" fontId="14" fillId="0" borderId="0" xfId="30" applyFont="1" applyFill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167" fontId="14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168" fontId="14" fillId="0" borderId="5" xfId="2" applyNumberFormat="1" applyFont="1" applyFill="1" applyBorder="1" applyAlignment="1">
      <alignment horizontal="right" vertical="top"/>
    </xf>
    <xf numFmtId="168" fontId="14" fillId="0" borderId="5" xfId="2" applyNumberFormat="1" applyFont="1" applyFill="1" applyBorder="1" applyAlignment="1">
      <alignment horizontal="right" vertical="center"/>
    </xf>
    <xf numFmtId="0" fontId="16" fillId="0" borderId="0" xfId="0" applyFont="1" applyFill="1" applyBorder="1" applyAlignment="1">
      <alignment horizontal="center" vertical="center"/>
    </xf>
    <xf numFmtId="167" fontId="13" fillId="0" borderId="0" xfId="26" applyNumberFormat="1" applyFont="1" applyFill="1" applyAlignment="1">
      <alignment vertical="center"/>
    </xf>
    <xf numFmtId="167" fontId="14" fillId="0" borderId="0" xfId="26" applyNumberFormat="1" applyFont="1" applyFill="1" applyAlignment="1">
      <alignment vertical="center"/>
    </xf>
    <xf numFmtId="168" fontId="14" fillId="0" borderId="0" xfId="26" applyNumberFormat="1" applyFont="1" applyFill="1" applyAlignment="1">
      <alignment vertical="center"/>
    </xf>
    <xf numFmtId="168" fontId="14" fillId="0" borderId="0" xfId="6" applyNumberFormat="1" applyFont="1" applyFill="1" applyAlignment="1">
      <alignment horizontal="right" vertical="center"/>
    </xf>
    <xf numFmtId="168" fontId="14" fillId="0" borderId="0" xfId="6" applyNumberFormat="1" applyFont="1" applyFill="1" applyAlignment="1">
      <alignment vertical="center"/>
    </xf>
    <xf numFmtId="168" fontId="14" fillId="0" borderId="0" xfId="26" applyNumberFormat="1" applyFont="1" applyFill="1" applyBorder="1" applyAlignment="1">
      <alignment vertical="center"/>
    </xf>
    <xf numFmtId="167" fontId="14" fillId="0" borderId="0" xfId="26" applyNumberFormat="1" applyFont="1" applyFill="1" applyBorder="1" applyAlignment="1">
      <alignment horizontal="right" vertical="center"/>
    </xf>
    <xf numFmtId="168" fontId="14" fillId="0" borderId="0" xfId="26" applyNumberFormat="1" applyFont="1" applyFill="1" applyAlignment="1">
      <alignment horizontal="right" vertical="center"/>
    </xf>
    <xf numFmtId="168" fontId="13" fillId="0" borderId="0" xfId="6" applyNumberFormat="1" applyFont="1" applyFill="1" applyAlignment="1">
      <alignment horizontal="right" vertical="center"/>
    </xf>
    <xf numFmtId="167" fontId="13" fillId="0" borderId="0" xfId="26" applyNumberFormat="1" applyFont="1" applyFill="1" applyAlignment="1">
      <alignment horizontal="left" vertical="center"/>
    </xf>
    <xf numFmtId="168" fontId="14" fillId="0" borderId="0" xfId="26" applyNumberFormat="1" applyFont="1" applyFill="1" applyAlignment="1">
      <alignment horizontal="centerContinuous" vertical="center"/>
    </xf>
    <xf numFmtId="168" fontId="14" fillId="0" borderId="0" xfId="6" applyNumberFormat="1" applyFont="1" applyFill="1" applyBorder="1" applyAlignment="1">
      <alignment horizontal="right" vertical="center"/>
    </xf>
    <xf numFmtId="167" fontId="14" fillId="0" borderId="0" xfId="6" applyNumberFormat="1" applyFont="1" applyFill="1" applyBorder="1" applyAlignment="1">
      <alignment horizontal="right" vertical="center"/>
    </xf>
    <xf numFmtId="168" fontId="14" fillId="0" borderId="0" xfId="6" applyNumberFormat="1" applyFont="1" applyFill="1" applyAlignment="1">
      <alignment horizontal="centerContinuous" vertical="center"/>
    </xf>
    <xf numFmtId="167" fontId="13" fillId="0" borderId="3" xfId="26" applyNumberFormat="1" applyFont="1" applyFill="1" applyBorder="1" applyAlignment="1">
      <alignment horizontal="left" vertical="center"/>
    </xf>
    <xf numFmtId="168" fontId="14" fillId="0" borderId="3" xfId="26" applyNumberFormat="1" applyFont="1" applyFill="1" applyBorder="1" applyAlignment="1">
      <alignment horizontal="centerContinuous" vertical="center"/>
    </xf>
    <xf numFmtId="168" fontId="14" fillId="0" borderId="3" xfId="6" applyNumberFormat="1" applyFont="1" applyFill="1" applyBorder="1" applyAlignment="1">
      <alignment horizontal="right" vertical="center"/>
    </xf>
    <xf numFmtId="167" fontId="13" fillId="0" borderId="3" xfId="26" applyNumberFormat="1" applyFont="1" applyFill="1" applyBorder="1" applyAlignment="1">
      <alignment horizontal="right" vertical="center"/>
    </xf>
    <xf numFmtId="168" fontId="14" fillId="0" borderId="3" xfId="6" applyNumberFormat="1" applyFont="1" applyFill="1" applyBorder="1" applyAlignment="1">
      <alignment horizontal="centerContinuous" vertical="center"/>
    </xf>
    <xf numFmtId="167" fontId="13" fillId="0" borderId="4" xfId="26" applyNumberFormat="1" applyFont="1" applyFill="1" applyBorder="1" applyAlignment="1">
      <alignment horizontal="left" vertical="center"/>
    </xf>
    <xf numFmtId="168" fontId="14" fillId="0" borderId="4" xfId="26" applyNumberFormat="1" applyFont="1" applyFill="1" applyBorder="1" applyAlignment="1">
      <alignment horizontal="centerContinuous" vertical="center"/>
    </xf>
    <xf numFmtId="168" fontId="14" fillId="0" borderId="4" xfId="6" applyNumberFormat="1" applyFont="1" applyFill="1" applyBorder="1" applyAlignment="1">
      <alignment horizontal="right" vertical="center"/>
    </xf>
    <xf numFmtId="167" fontId="13" fillId="0" borderId="0" xfId="26" applyNumberFormat="1" applyFont="1" applyFill="1" applyBorder="1" applyAlignment="1">
      <alignment horizontal="right" vertical="center"/>
    </xf>
    <xf numFmtId="168" fontId="14" fillId="0" borderId="4" xfId="6" applyNumberFormat="1" applyFont="1" applyFill="1" applyBorder="1" applyAlignment="1">
      <alignment horizontal="centerContinuous" vertical="center"/>
    </xf>
    <xf numFmtId="167" fontId="13" fillId="0" borderId="0" xfId="26" applyNumberFormat="1" applyFont="1" applyFill="1" applyAlignment="1">
      <alignment horizontal="center" vertical="center"/>
    </xf>
    <xf numFmtId="168" fontId="13" fillId="0" borderId="3" xfId="26" applyNumberFormat="1" applyFont="1" applyFill="1" applyBorder="1" applyAlignment="1">
      <alignment vertical="center"/>
    </xf>
    <xf numFmtId="168" fontId="13" fillId="0" borderId="3" xfId="26" applyNumberFormat="1" applyFont="1" applyFill="1" applyBorder="1" applyAlignment="1">
      <alignment horizontal="right" vertical="center"/>
    </xf>
    <xf numFmtId="168" fontId="13" fillId="0" borderId="0" xfId="6" applyNumberFormat="1" applyFont="1" applyFill="1" applyBorder="1" applyAlignment="1">
      <alignment horizontal="right" vertical="center"/>
    </xf>
    <xf numFmtId="168" fontId="13" fillId="0" borderId="0" xfId="6" quotePrefix="1" applyNumberFormat="1" applyFont="1" applyFill="1" applyBorder="1" applyAlignment="1">
      <alignment horizontal="right" vertical="center"/>
    </xf>
    <xf numFmtId="168" fontId="13" fillId="0" borderId="0" xfId="26" applyNumberFormat="1" applyFont="1" applyFill="1" applyBorder="1" applyAlignment="1">
      <alignment horizontal="right" vertical="center"/>
    </xf>
    <xf numFmtId="168" fontId="13" fillId="0" borderId="0" xfId="26" applyNumberFormat="1" applyFont="1" applyFill="1" applyAlignment="1">
      <alignment horizontal="right" vertical="center"/>
    </xf>
    <xf numFmtId="168" fontId="13" fillId="0" borderId="0" xfId="26" applyNumberFormat="1" applyFont="1" applyFill="1" applyBorder="1" applyAlignment="1">
      <alignment horizontal="center" vertical="top"/>
    </xf>
    <xf numFmtId="167" fontId="13" fillId="0" borderId="0" xfId="26" applyNumberFormat="1" applyFont="1" applyFill="1" applyBorder="1" applyAlignment="1">
      <alignment horizontal="center" vertical="center"/>
    </xf>
    <xf numFmtId="168" fontId="13" fillId="0" borderId="0" xfId="26" applyNumberFormat="1" applyFont="1" applyFill="1" applyBorder="1" applyAlignment="1">
      <alignment horizontal="right" vertical="top"/>
    </xf>
    <xf numFmtId="167" fontId="13" fillId="0" borderId="4" xfId="26" applyNumberFormat="1" applyFont="1" applyFill="1" applyBorder="1" applyAlignment="1">
      <alignment horizontal="right" vertical="center"/>
    </xf>
    <xf numFmtId="168" fontId="13" fillId="0" borderId="3" xfId="6" applyNumberFormat="1" applyFont="1" applyFill="1" applyBorder="1" applyAlignment="1">
      <alignment horizontal="right" vertical="center"/>
    </xf>
    <xf numFmtId="168" fontId="13" fillId="0" borderId="3" xfId="26" applyNumberFormat="1" applyFont="1" applyFill="1" applyBorder="1" applyAlignment="1">
      <alignment horizontal="right" vertical="top"/>
    </xf>
    <xf numFmtId="167" fontId="13" fillId="0" borderId="0" xfId="26" quotePrefix="1" applyNumberFormat="1" applyFont="1" applyFill="1" applyAlignment="1">
      <alignment horizontal="left" vertical="center"/>
    </xf>
    <xf numFmtId="167" fontId="14" fillId="0" borderId="0" xfId="26" applyNumberFormat="1" applyFont="1" applyFill="1" applyAlignment="1">
      <alignment horizontal="left" vertical="center"/>
    </xf>
    <xf numFmtId="168" fontId="14" fillId="0" borderId="0" xfId="2" applyNumberFormat="1" applyFont="1" applyFill="1" applyBorder="1" applyAlignment="1">
      <alignment horizontal="right" vertical="center"/>
    </xf>
    <xf numFmtId="166" fontId="14" fillId="0" borderId="0" xfId="2" applyNumberFormat="1" applyFont="1" applyFill="1" applyBorder="1"/>
    <xf numFmtId="166" fontId="14" fillId="0" borderId="0" xfId="2" applyNumberFormat="1" applyFont="1" applyFill="1"/>
    <xf numFmtId="166" fontId="14" fillId="0" borderId="0" xfId="2" applyNumberFormat="1" applyFont="1" applyFill="1" applyAlignment="1">
      <alignment horizontal="left" vertical="center"/>
    </xf>
    <xf numFmtId="166" fontId="14" fillId="0" borderId="0" xfId="2" applyNumberFormat="1" applyFont="1" applyFill="1" applyAlignment="1">
      <alignment vertical="center"/>
    </xf>
    <xf numFmtId="168" fontId="14" fillId="0" borderId="3" xfId="29" applyNumberFormat="1" applyFont="1" applyFill="1" applyBorder="1" applyAlignment="1">
      <alignment horizontal="right" vertical="center"/>
    </xf>
    <xf numFmtId="168" fontId="14" fillId="0" borderId="3" xfId="2" applyNumberFormat="1" applyFont="1" applyFill="1" applyBorder="1" applyAlignment="1">
      <alignment horizontal="right" vertical="center"/>
    </xf>
    <xf numFmtId="168" fontId="14" fillId="0" borderId="0" xfId="2" applyNumberFormat="1" applyFont="1" applyFill="1" applyAlignment="1">
      <alignment horizontal="right" vertical="center"/>
    </xf>
    <xf numFmtId="168" fontId="14" fillId="0" borderId="0" xfId="2" applyNumberFormat="1" applyFont="1" applyFill="1" applyAlignment="1">
      <alignment vertical="center"/>
    </xf>
    <xf numFmtId="166" fontId="13" fillId="0" borderId="0" xfId="2" quotePrefix="1" applyNumberFormat="1" applyFont="1" applyFill="1" applyAlignment="1">
      <alignment horizontal="left" vertical="center"/>
    </xf>
    <xf numFmtId="168" fontId="14" fillId="0" borderId="3" xfId="26" applyNumberFormat="1" applyFont="1" applyFill="1" applyBorder="1" applyAlignment="1">
      <alignment vertical="center"/>
    </xf>
    <xf numFmtId="167" fontId="14" fillId="0" borderId="3" xfId="26" applyNumberFormat="1" applyFont="1" applyFill="1" applyBorder="1" applyAlignment="1">
      <alignment horizontal="right" vertical="center"/>
    </xf>
    <xf numFmtId="168" fontId="14" fillId="0" borderId="3" xfId="26" applyNumberFormat="1" applyFont="1" applyFill="1" applyBorder="1" applyAlignment="1">
      <alignment horizontal="right" vertical="center"/>
    </xf>
    <xf numFmtId="167" fontId="14" fillId="0" borderId="0" xfId="26" applyNumberFormat="1" applyFont="1" applyFill="1" applyBorder="1" applyAlignment="1">
      <alignment vertical="center"/>
    </xf>
    <xf numFmtId="0" fontId="14" fillId="0" borderId="0" xfId="0" applyFont="1" applyFill="1" applyBorder="1" applyAlignment="1">
      <alignment horizontal="justify" vertical="center"/>
    </xf>
    <xf numFmtId="168" fontId="14" fillId="0" borderId="0" xfId="0" applyNumberFormat="1" applyFont="1" applyFill="1" applyBorder="1" applyAlignment="1">
      <alignment horizontal="right" vertical="center"/>
    </xf>
    <xf numFmtId="167" fontId="14" fillId="0" borderId="0" xfId="0" applyNumberFormat="1" applyFont="1" applyFill="1" applyBorder="1" applyAlignment="1">
      <alignment horizontal="right" vertical="center"/>
    </xf>
    <xf numFmtId="0" fontId="13" fillId="0" borderId="3" xfId="0" applyFont="1" applyFill="1" applyBorder="1" applyAlignment="1">
      <alignment horizontal="left" vertical="center"/>
    </xf>
    <xf numFmtId="168" fontId="14" fillId="0" borderId="3" xfId="0" applyNumberFormat="1" applyFont="1" applyFill="1" applyBorder="1" applyAlignment="1">
      <alignment horizontal="right" vertical="center"/>
    </xf>
    <xf numFmtId="167" fontId="14" fillId="0" borderId="3" xfId="0" applyNumberFormat="1" applyFont="1" applyFill="1" applyBorder="1" applyAlignment="1">
      <alignment horizontal="right" vertical="center"/>
    </xf>
    <xf numFmtId="167" fontId="13" fillId="0" borderId="4" xfId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168" fontId="14" fillId="0" borderId="0" xfId="0" applyNumberFormat="1" applyFont="1" applyFill="1" applyAlignment="1">
      <alignment horizontal="right" vertical="center"/>
    </xf>
    <xf numFmtId="0" fontId="14" fillId="0" borderId="0" xfId="1" applyNumberFormat="1" applyFont="1" applyFill="1" applyAlignment="1">
      <alignment vertical="center"/>
    </xf>
    <xf numFmtId="43" fontId="14" fillId="0" borderId="0" xfId="1" applyFont="1" applyFill="1" applyBorder="1" applyAlignment="1">
      <alignment horizontal="justify" vertical="center"/>
    </xf>
    <xf numFmtId="43" fontId="14" fillId="0" borderId="0" xfId="1" applyFont="1" applyFill="1" applyAlignment="1">
      <alignment horizontal="center" vertical="center"/>
    </xf>
    <xf numFmtId="169" fontId="14" fillId="0" borderId="0" xfId="2" applyNumberFormat="1" applyFont="1" applyFill="1" applyBorder="1" applyAlignment="1">
      <alignment horizontal="right" vertical="center"/>
    </xf>
    <xf numFmtId="43" fontId="14" fillId="0" borderId="0" xfId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168" fontId="14" fillId="0" borderId="0" xfId="4" applyNumberFormat="1" applyFont="1" applyFill="1" applyBorder="1" applyAlignment="1">
      <alignment horizontal="centerContinuous" vertical="center"/>
    </xf>
    <xf numFmtId="168" fontId="14" fillId="0" borderId="0" xfId="4" applyNumberFormat="1" applyFont="1" applyFill="1" applyBorder="1" applyAlignment="1">
      <alignment horizontal="right" vertical="center"/>
    </xf>
    <xf numFmtId="168" fontId="13" fillId="0" borderId="0" xfId="4" quotePrefix="1" applyNumberFormat="1" applyFont="1" applyFill="1" applyAlignment="1">
      <alignment horizontal="centerContinuous" vertical="center"/>
    </xf>
    <xf numFmtId="168" fontId="14" fillId="0" borderId="0" xfId="4" applyNumberFormat="1" applyFont="1" applyFill="1" applyAlignment="1">
      <alignment horizontal="centerContinuous" vertical="center"/>
    </xf>
    <xf numFmtId="0" fontId="14" fillId="0" borderId="0" xfId="0" applyFont="1" applyFill="1"/>
    <xf numFmtId="167" fontId="13" fillId="0" borderId="3" xfId="0" applyNumberFormat="1" applyFont="1" applyFill="1" applyBorder="1" applyAlignment="1">
      <alignment horizontal="left" vertical="center"/>
    </xf>
    <xf numFmtId="168" fontId="14" fillId="0" borderId="3" xfId="4" applyNumberFormat="1" applyFont="1" applyFill="1" applyBorder="1" applyAlignment="1">
      <alignment horizontal="centerContinuous" vertical="center"/>
    </xf>
    <xf numFmtId="168" fontId="14" fillId="0" borderId="3" xfId="4" applyNumberFormat="1" applyFont="1" applyFill="1" applyBorder="1" applyAlignment="1">
      <alignment horizontal="right" vertical="center"/>
    </xf>
    <xf numFmtId="168" fontId="14" fillId="0" borderId="4" xfId="4" applyNumberFormat="1" applyFont="1" applyFill="1" applyBorder="1" applyAlignment="1">
      <alignment horizontal="centerContinuous" vertical="center"/>
    </xf>
    <xf numFmtId="168" fontId="14" fillId="0" borderId="4" xfId="4" applyNumberFormat="1" applyFont="1" applyFill="1" applyBorder="1" applyAlignment="1">
      <alignment horizontal="right" vertical="center"/>
    </xf>
    <xf numFmtId="168" fontId="13" fillId="0" borderId="0" xfId="4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168" fontId="13" fillId="0" borderId="0" xfId="4" applyNumberFormat="1" applyFont="1" applyFill="1" applyBorder="1" applyAlignment="1">
      <alignment horizontal="right" vertical="center"/>
    </xf>
    <xf numFmtId="0" fontId="14" fillId="0" borderId="0" xfId="28" applyFont="1" applyFill="1" applyAlignment="1">
      <alignment vertical="center"/>
    </xf>
    <xf numFmtId="168" fontId="14" fillId="0" borderId="5" xfId="4" applyNumberFormat="1" applyFont="1" applyFill="1" applyBorder="1" applyAlignment="1">
      <alignment horizontal="right" vertical="center"/>
    </xf>
    <xf numFmtId="168" fontId="14" fillId="0" borderId="0" xfId="4" applyNumberFormat="1" applyFont="1" applyFill="1" applyBorder="1" applyAlignment="1">
      <alignment vertical="center"/>
    </xf>
    <xf numFmtId="168" fontId="14" fillId="0" borderId="0" xfId="4" applyNumberFormat="1" applyFont="1" applyFill="1" applyAlignment="1">
      <alignment vertical="center"/>
    </xf>
    <xf numFmtId="0" fontId="14" fillId="0" borderId="3" xfId="0" applyFont="1" applyFill="1" applyBorder="1" applyAlignment="1">
      <alignment vertical="center"/>
    </xf>
    <xf numFmtId="169" fontId="14" fillId="0" borderId="0" xfId="1" applyNumberFormat="1" applyFont="1" applyFill="1" applyBorder="1" applyAlignment="1">
      <alignment horizontal="right" vertical="center"/>
    </xf>
    <xf numFmtId="167" fontId="17" fillId="0" borderId="0" xfId="26" applyNumberFormat="1" applyFont="1" applyFill="1" applyAlignment="1">
      <alignment vertical="center"/>
    </xf>
    <xf numFmtId="167" fontId="18" fillId="0" borderId="0" xfId="26" applyNumberFormat="1" applyFont="1" applyFill="1" applyAlignment="1">
      <alignment vertical="center"/>
    </xf>
    <xf numFmtId="168" fontId="18" fillId="0" borderId="0" xfId="26" applyNumberFormat="1" applyFont="1" applyFill="1" applyAlignment="1">
      <alignment vertical="center"/>
    </xf>
    <xf numFmtId="168" fontId="18" fillId="0" borderId="0" xfId="6" applyNumberFormat="1" applyFont="1" applyFill="1" applyAlignment="1">
      <alignment horizontal="right" vertical="center"/>
    </xf>
    <xf numFmtId="168" fontId="18" fillId="0" borderId="0" xfId="6" applyNumberFormat="1" applyFont="1" applyFill="1" applyAlignment="1">
      <alignment vertical="center"/>
    </xf>
    <xf numFmtId="168" fontId="18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Border="1" applyAlignment="1">
      <alignment horizontal="right" vertical="center"/>
    </xf>
    <xf numFmtId="168" fontId="17" fillId="0" borderId="0" xfId="6" applyNumberFormat="1" applyFont="1" applyFill="1" applyAlignment="1">
      <alignment horizontal="right" vertical="center"/>
    </xf>
    <xf numFmtId="167" fontId="17" fillId="0" borderId="0" xfId="26" applyNumberFormat="1" applyFont="1" applyFill="1" applyAlignment="1">
      <alignment horizontal="left" vertical="center"/>
    </xf>
    <xf numFmtId="168" fontId="18" fillId="0" borderId="0" xfId="26" applyNumberFormat="1" applyFont="1" applyFill="1" applyAlignment="1">
      <alignment horizontal="centerContinuous" vertical="center"/>
    </xf>
    <xf numFmtId="168" fontId="18" fillId="0" borderId="0" xfId="6" applyNumberFormat="1" applyFont="1" applyFill="1" applyBorder="1" applyAlignment="1">
      <alignment horizontal="right" vertical="center"/>
    </xf>
    <xf numFmtId="167" fontId="18" fillId="0" borderId="0" xfId="6" applyNumberFormat="1" applyFont="1" applyFill="1" applyBorder="1" applyAlignment="1">
      <alignment horizontal="right" vertical="center"/>
    </xf>
    <xf numFmtId="168" fontId="18" fillId="0" borderId="0" xfId="6" applyNumberFormat="1" applyFont="1" applyFill="1" applyAlignment="1">
      <alignment horizontal="centerContinuous" vertical="center"/>
    </xf>
    <xf numFmtId="167" fontId="17" fillId="0" borderId="3" xfId="26" applyNumberFormat="1" applyFont="1" applyFill="1" applyBorder="1" applyAlignment="1">
      <alignment horizontal="left" vertical="center"/>
    </xf>
    <xf numFmtId="168" fontId="18" fillId="0" borderId="3" xfId="26" applyNumberFormat="1" applyFont="1" applyFill="1" applyBorder="1" applyAlignment="1">
      <alignment horizontal="centerContinuous" vertical="center"/>
    </xf>
    <xf numFmtId="168" fontId="18" fillId="0" borderId="3" xfId="6" applyNumberFormat="1" applyFont="1" applyFill="1" applyBorder="1" applyAlignment="1">
      <alignment horizontal="right" vertical="center"/>
    </xf>
    <xf numFmtId="167" fontId="17" fillId="0" borderId="3" xfId="26" applyNumberFormat="1" applyFont="1" applyFill="1" applyBorder="1" applyAlignment="1">
      <alignment horizontal="right" vertical="center"/>
    </xf>
    <xf numFmtId="168" fontId="18" fillId="0" borderId="3" xfId="6" applyNumberFormat="1" applyFont="1" applyFill="1" applyBorder="1" applyAlignment="1">
      <alignment horizontal="centerContinuous" vertical="center"/>
    </xf>
    <xf numFmtId="167" fontId="17" fillId="0" borderId="0" xfId="26" applyNumberFormat="1" applyFont="1" applyFill="1" applyAlignment="1">
      <alignment horizontal="center" vertical="top"/>
    </xf>
    <xf numFmtId="167" fontId="18" fillId="0" borderId="0" xfId="26" applyNumberFormat="1" applyFont="1" applyFill="1" applyAlignment="1">
      <alignment vertical="top"/>
    </xf>
    <xf numFmtId="168" fontId="17" fillId="0" borderId="3" xfId="26" applyNumberFormat="1" applyFont="1" applyFill="1" applyBorder="1" applyAlignment="1">
      <alignment horizontal="right" vertical="top"/>
    </xf>
    <xf numFmtId="168" fontId="17" fillId="0" borderId="0" xfId="26" applyNumberFormat="1" applyFont="1" applyFill="1" applyBorder="1" applyAlignment="1">
      <alignment horizontal="center" vertical="top"/>
    </xf>
    <xf numFmtId="168" fontId="17" fillId="0" borderId="0" xfId="6" applyNumberFormat="1" applyFont="1" applyFill="1" applyBorder="1" applyAlignment="1">
      <alignment horizontal="right" vertical="top"/>
    </xf>
    <xf numFmtId="168" fontId="17" fillId="0" borderId="0" xfId="6" quotePrefix="1" applyNumberFormat="1" applyFont="1" applyFill="1" applyBorder="1" applyAlignment="1">
      <alignment horizontal="right" vertical="top"/>
    </xf>
    <xf numFmtId="168" fontId="17" fillId="0" borderId="0" xfId="26" applyNumberFormat="1" applyFont="1" applyFill="1" applyAlignment="1">
      <alignment horizontal="right" vertical="top"/>
    </xf>
    <xf numFmtId="167" fontId="17" fillId="0" borderId="0" xfId="26" applyNumberFormat="1" applyFont="1" applyFill="1" applyBorder="1" applyAlignment="1">
      <alignment horizontal="center" vertical="top"/>
    </xf>
    <xf numFmtId="168" fontId="17" fillId="0" borderId="0" xfId="26" applyNumberFormat="1" applyFont="1" applyFill="1" applyBorder="1" applyAlignment="1">
      <alignment horizontal="right" vertical="top"/>
    </xf>
    <xf numFmtId="168" fontId="17" fillId="0" borderId="6" xfId="26" applyNumberFormat="1" applyFont="1" applyFill="1" applyBorder="1" applyAlignment="1">
      <alignment horizontal="right" vertical="top"/>
    </xf>
    <xf numFmtId="168" fontId="17" fillId="0" borderId="4" xfId="26" applyNumberFormat="1" applyFont="1" applyFill="1" applyBorder="1" applyAlignment="1">
      <alignment vertical="top"/>
    </xf>
    <xf numFmtId="167" fontId="17" fillId="0" borderId="0" xfId="26" applyNumberFormat="1" applyFont="1" applyFill="1" applyBorder="1" applyAlignment="1">
      <alignment horizontal="right" vertical="top"/>
    </xf>
    <xf numFmtId="167" fontId="17" fillId="0" borderId="0" xfId="26" applyNumberFormat="1" applyFont="1" applyFill="1" applyBorder="1" applyAlignment="1">
      <alignment vertical="top"/>
    </xf>
    <xf numFmtId="168" fontId="17" fillId="0" borderId="3" xfId="6" applyNumberFormat="1" applyFont="1" applyFill="1" applyBorder="1" applyAlignment="1">
      <alignment horizontal="right" vertical="top"/>
    </xf>
    <xf numFmtId="167" fontId="17" fillId="0" borderId="3" xfId="26" applyNumberFormat="1" applyFont="1" applyFill="1" applyBorder="1" applyAlignment="1">
      <alignment horizontal="right" vertical="top"/>
    </xf>
    <xf numFmtId="167" fontId="17" fillId="0" borderId="0" xfId="26" applyNumberFormat="1" applyFont="1" applyFill="1" applyAlignment="1">
      <alignment horizontal="center" vertical="center"/>
    </xf>
    <xf numFmtId="168" fontId="17" fillId="0" borderId="0" xfId="6" applyNumberFormat="1" applyFont="1" applyFill="1" applyBorder="1" applyAlignment="1">
      <alignment horizontal="right" vertical="center"/>
    </xf>
    <xf numFmtId="168" fontId="17" fillId="0" borderId="0" xfId="6" quotePrefix="1" applyNumberFormat="1" applyFont="1" applyFill="1" applyBorder="1" applyAlignment="1">
      <alignment horizontal="right" vertical="center"/>
    </xf>
    <xf numFmtId="168" fontId="17" fillId="0" borderId="0" xfId="26" applyNumberFormat="1" applyFont="1" applyFill="1" applyBorder="1" applyAlignment="1">
      <alignment horizontal="right" vertical="center"/>
    </xf>
    <xf numFmtId="168" fontId="17" fillId="0" borderId="0" xfId="26" applyNumberFormat="1" applyFont="1" applyFill="1" applyAlignment="1">
      <alignment horizontal="right" vertical="center"/>
    </xf>
    <xf numFmtId="167" fontId="17" fillId="0" borderId="0" xfId="26" applyNumberFormat="1" applyFont="1" applyFill="1" applyBorder="1" applyAlignment="1">
      <alignment horizontal="right" vertical="center"/>
    </xf>
    <xf numFmtId="167" fontId="17" fillId="0" borderId="0" xfId="26" applyNumberFormat="1" applyFont="1" applyFill="1" applyAlignment="1">
      <alignment horizontal="left" vertical="top"/>
    </xf>
    <xf numFmtId="167" fontId="18" fillId="0" borderId="0" xfId="26" applyNumberFormat="1" applyFont="1" applyFill="1" applyAlignment="1">
      <alignment horizontal="left" vertical="top"/>
    </xf>
    <xf numFmtId="168" fontId="18" fillId="0" borderId="0" xfId="6" applyNumberFormat="1" applyFont="1" applyFill="1" applyBorder="1" applyAlignment="1">
      <alignment horizontal="right" vertical="top"/>
    </xf>
    <xf numFmtId="168" fontId="18" fillId="0" borderId="0" xfId="6" quotePrefix="1" applyNumberFormat="1" applyFont="1" applyFill="1" applyBorder="1" applyAlignment="1">
      <alignment horizontal="right" vertical="top"/>
    </xf>
    <xf numFmtId="168" fontId="18" fillId="0" borderId="0" xfId="26" applyNumberFormat="1" applyFont="1" applyFill="1" applyAlignment="1">
      <alignment horizontal="right" vertical="top"/>
    </xf>
    <xf numFmtId="167" fontId="18" fillId="0" borderId="0" xfId="26" applyNumberFormat="1" applyFont="1" applyFill="1" applyBorder="1" applyAlignment="1">
      <alignment horizontal="right" vertical="top"/>
    </xf>
    <xf numFmtId="168" fontId="18" fillId="0" borderId="0" xfId="26" applyNumberFormat="1" applyFont="1" applyFill="1" applyAlignment="1">
      <alignment vertical="top"/>
    </xf>
    <xf numFmtId="168" fontId="18" fillId="0" borderId="0" xfId="26" applyNumberFormat="1" applyFont="1" applyFill="1" applyBorder="1" applyAlignment="1">
      <alignment horizontal="right" vertical="top"/>
    </xf>
    <xf numFmtId="167" fontId="17" fillId="0" borderId="0" xfId="26" applyNumberFormat="1" applyFont="1" applyFill="1" applyAlignment="1">
      <alignment vertical="top"/>
    </xf>
    <xf numFmtId="166" fontId="18" fillId="0" borderId="0" xfId="26" applyNumberFormat="1" applyFont="1" applyFill="1" applyAlignment="1">
      <alignment vertical="center"/>
    </xf>
    <xf numFmtId="166" fontId="18" fillId="0" borderId="0" xfId="1" applyNumberFormat="1" applyFont="1" applyFill="1" applyAlignment="1">
      <alignment vertical="top"/>
    </xf>
    <xf numFmtId="167" fontId="18" fillId="0" borderId="3" xfId="26" applyNumberFormat="1" applyFont="1" applyFill="1" applyBorder="1" applyAlignment="1">
      <alignment vertical="top"/>
    </xf>
    <xf numFmtId="168" fontId="18" fillId="0" borderId="3" xfId="6" applyNumberFormat="1" applyFont="1" applyFill="1" applyBorder="1" applyAlignment="1">
      <alignment horizontal="right" vertical="top"/>
    </xf>
    <xf numFmtId="168" fontId="18" fillId="0" borderId="0" xfId="26" applyNumberFormat="1" applyFont="1" applyFill="1" applyBorder="1" applyAlignment="1">
      <alignment horizontal="right" vertical="center"/>
    </xf>
    <xf numFmtId="167" fontId="17" fillId="0" borderId="0" xfId="26" quotePrefix="1" applyNumberFormat="1" applyFont="1" applyFill="1" applyAlignment="1">
      <alignment horizontal="left" vertical="top"/>
    </xf>
    <xf numFmtId="168" fontId="18" fillId="0" borderId="5" xfId="6" applyNumberFormat="1" applyFont="1" applyFill="1" applyBorder="1" applyAlignment="1">
      <alignment horizontal="right" vertical="top"/>
    </xf>
    <xf numFmtId="167" fontId="18" fillId="0" borderId="3" xfId="26" applyNumberFormat="1" applyFont="1" applyFill="1" applyBorder="1" applyAlignment="1">
      <alignment horizontal="right" vertical="center"/>
    </xf>
    <xf numFmtId="167" fontId="18" fillId="0" borderId="3" xfId="26" applyNumberFormat="1" applyFont="1" applyFill="1" applyBorder="1" applyAlignment="1">
      <alignment vertical="center"/>
    </xf>
    <xf numFmtId="167" fontId="18" fillId="0" borderId="0" xfId="2" applyNumberFormat="1" applyFont="1" applyFill="1" applyAlignment="1">
      <alignment horizontal="right" vertical="center"/>
    </xf>
    <xf numFmtId="173" fontId="18" fillId="0" borderId="0" xfId="2" applyNumberFormat="1" applyFont="1" applyFill="1" applyAlignment="1">
      <alignment vertical="center"/>
    </xf>
    <xf numFmtId="167" fontId="18" fillId="0" borderId="0" xfId="26" applyNumberFormat="1" applyFont="1" applyFill="1" applyAlignment="1">
      <alignment horizontal="right" vertical="center"/>
    </xf>
    <xf numFmtId="167" fontId="18" fillId="0" borderId="0" xfId="26" applyNumberFormat="1" applyFont="1" applyFill="1" applyBorder="1" applyAlignment="1">
      <alignment vertical="center"/>
    </xf>
    <xf numFmtId="167" fontId="18" fillId="0" borderId="0" xfId="2" applyNumberFormat="1" applyFont="1" applyFill="1" applyAlignment="1">
      <alignment vertical="center"/>
    </xf>
    <xf numFmtId="168" fontId="14" fillId="0" borderId="0" xfId="2" quotePrefix="1" applyNumberFormat="1" applyFont="1" applyFill="1" applyBorder="1" applyAlignment="1">
      <alignment horizontal="right" vertical="top"/>
    </xf>
    <xf numFmtId="168" fontId="13" fillId="0" borderId="0" xfId="26" applyNumberFormat="1" applyFont="1" applyFill="1" applyBorder="1" applyAlignment="1">
      <alignment horizontal="center" vertical="center"/>
    </xf>
    <xf numFmtId="167" fontId="13" fillId="0" borderId="0" xfId="38" applyNumberFormat="1" applyFont="1" applyFill="1" applyAlignment="1">
      <alignment vertical="center"/>
    </xf>
    <xf numFmtId="0" fontId="14" fillId="0" borderId="0" xfId="38" applyFont="1" applyFill="1" applyAlignment="1">
      <alignment vertical="center"/>
    </xf>
    <xf numFmtId="167" fontId="13" fillId="0" borderId="0" xfId="38" quotePrefix="1" applyNumberFormat="1" applyFont="1" applyFill="1" applyAlignment="1">
      <alignment vertical="center"/>
    </xf>
    <xf numFmtId="167" fontId="14" fillId="0" borderId="0" xfId="38" applyNumberFormat="1" applyFont="1" applyFill="1" applyAlignment="1">
      <alignment horizontal="centerContinuous" vertical="center"/>
    </xf>
    <xf numFmtId="167" fontId="13" fillId="0" borderId="3" xfId="38" applyNumberFormat="1" applyFont="1" applyFill="1" applyBorder="1" applyAlignment="1">
      <alignment vertical="center"/>
    </xf>
    <xf numFmtId="167" fontId="14" fillId="0" borderId="3" xfId="38" applyNumberFormat="1" applyFont="1" applyFill="1" applyBorder="1" applyAlignment="1">
      <alignment horizontal="centerContinuous" vertical="center"/>
    </xf>
    <xf numFmtId="167" fontId="13" fillId="0" borderId="0" xfId="38" applyNumberFormat="1" applyFont="1" applyFill="1" applyBorder="1" applyAlignment="1">
      <alignment vertical="center"/>
    </xf>
    <xf numFmtId="167" fontId="14" fillId="0" borderId="0" xfId="38" applyNumberFormat="1" applyFont="1" applyFill="1" applyBorder="1" applyAlignment="1">
      <alignment horizontal="centerContinuous" vertical="center"/>
    </xf>
    <xf numFmtId="167" fontId="13" fillId="0" borderId="0" xfId="38" applyNumberFormat="1" applyFont="1" applyFill="1" applyAlignment="1">
      <alignment horizontal="center" vertical="center"/>
    </xf>
    <xf numFmtId="167" fontId="14" fillId="0" borderId="0" xfId="38" applyNumberFormat="1" applyFont="1" applyFill="1" applyAlignment="1">
      <alignment vertical="center"/>
    </xf>
    <xf numFmtId="0" fontId="13" fillId="0" borderId="3" xfId="38" applyFont="1" applyFill="1" applyBorder="1" applyAlignment="1">
      <alignment horizontal="center" vertical="center"/>
    </xf>
    <xf numFmtId="167" fontId="15" fillId="0" borderId="0" xfId="38" applyNumberFormat="1" applyFont="1" applyFill="1" applyAlignment="1">
      <alignment horizontal="center" vertical="center"/>
    </xf>
    <xf numFmtId="0" fontId="13" fillId="0" borderId="0" xfId="38" applyFont="1" applyFill="1" applyBorder="1" applyAlignment="1">
      <alignment horizontal="center" vertical="center"/>
    </xf>
    <xf numFmtId="167" fontId="14" fillId="0" borderId="0" xfId="38" applyNumberFormat="1" applyFont="1" applyFill="1" applyAlignment="1">
      <alignment horizontal="center" vertical="center"/>
    </xf>
    <xf numFmtId="0" fontId="14" fillId="0" borderId="0" xfId="38" applyFont="1" applyFill="1" applyAlignment="1">
      <alignment horizontal="center" vertical="center"/>
    </xf>
    <xf numFmtId="168" fontId="14" fillId="0" borderId="0" xfId="39" applyNumberFormat="1" applyFont="1" applyFill="1" applyBorder="1" applyAlignment="1">
      <alignment horizontal="right" vertical="center"/>
    </xf>
    <xf numFmtId="0" fontId="14" fillId="0" borderId="0" xfId="38" applyFont="1" applyFill="1" applyBorder="1" applyAlignment="1">
      <alignment vertical="center"/>
    </xf>
    <xf numFmtId="168" fontId="14" fillId="0" borderId="3" xfId="39" applyNumberFormat="1" applyFont="1" applyFill="1" applyBorder="1" applyAlignment="1">
      <alignment horizontal="right" vertical="center"/>
    </xf>
    <xf numFmtId="167" fontId="13" fillId="0" borderId="0" xfId="38" applyNumberFormat="1" applyFont="1" applyFill="1" applyBorder="1" applyAlignment="1">
      <alignment horizontal="left" vertical="center"/>
    </xf>
    <xf numFmtId="168" fontId="13" fillId="0" borderId="0" xfId="1" applyNumberFormat="1" applyFont="1" applyFill="1" applyBorder="1" applyAlignment="1">
      <alignment horizontal="right" vertical="center"/>
    </xf>
    <xf numFmtId="168" fontId="14" fillId="0" borderId="3" xfId="1" quotePrefix="1" applyNumberFormat="1" applyFont="1" applyFill="1" applyBorder="1" applyAlignment="1">
      <alignment horizontal="right" vertical="center"/>
    </xf>
    <xf numFmtId="167" fontId="14" fillId="0" borderId="0" xfId="38" applyNumberFormat="1" applyFont="1" applyFill="1" applyBorder="1" applyAlignment="1">
      <alignment horizontal="center" vertical="center"/>
    </xf>
    <xf numFmtId="168" fontId="14" fillId="0" borderId="0" xfId="38" applyNumberFormat="1" applyFont="1" applyFill="1" applyBorder="1" applyAlignment="1">
      <alignment vertical="center"/>
    </xf>
    <xf numFmtId="168" fontId="14" fillId="0" borderId="0" xfId="1" quotePrefix="1" applyNumberFormat="1" applyFont="1" applyFill="1" applyBorder="1" applyAlignment="1">
      <alignment horizontal="right" vertical="center"/>
    </xf>
    <xf numFmtId="167" fontId="14" fillId="0" borderId="0" xfId="38" applyNumberFormat="1" applyFont="1" applyFill="1" applyBorder="1" applyAlignment="1">
      <alignment vertical="center"/>
    </xf>
    <xf numFmtId="167" fontId="14" fillId="0" borderId="0" xfId="38" applyNumberFormat="1" applyFont="1" applyFill="1" applyBorder="1" applyAlignment="1">
      <alignment horizontal="right" vertical="center"/>
    </xf>
    <xf numFmtId="168" fontId="14" fillId="0" borderId="0" xfId="39" quotePrefix="1" applyNumberFormat="1" applyFont="1" applyFill="1" applyBorder="1" applyAlignment="1">
      <alignment horizontal="right" vertical="center"/>
    </xf>
    <xf numFmtId="167" fontId="14" fillId="0" borderId="0" xfId="38" applyNumberFormat="1" applyFont="1" applyFill="1" applyBorder="1" applyAlignment="1">
      <alignment horizontal="justify" vertical="center"/>
    </xf>
    <xf numFmtId="168" fontId="14" fillId="0" borderId="0" xfId="38" applyNumberFormat="1" applyFont="1" applyFill="1" applyBorder="1" applyAlignment="1">
      <alignment horizontal="right" vertical="center"/>
    </xf>
    <xf numFmtId="167" fontId="14" fillId="0" borderId="0" xfId="38" quotePrefix="1" applyNumberFormat="1" applyFont="1" applyFill="1" applyAlignment="1">
      <alignment vertical="center"/>
    </xf>
    <xf numFmtId="167" fontId="14" fillId="0" borderId="0" xfId="38" quotePrefix="1" applyNumberFormat="1" applyFont="1" applyFill="1" applyBorder="1" applyAlignment="1">
      <alignment vertical="center"/>
    </xf>
    <xf numFmtId="167" fontId="13" fillId="0" borderId="0" xfId="38" applyNumberFormat="1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 wrapText="1"/>
    </xf>
    <xf numFmtId="168" fontId="14" fillId="0" borderId="0" xfId="39" applyNumberFormat="1" applyFont="1" applyFill="1" applyAlignment="1">
      <alignment horizontal="right" vertical="center"/>
    </xf>
    <xf numFmtId="0" fontId="14" fillId="0" borderId="0" xfId="0" applyFont="1" applyAlignment="1">
      <alignment horizontal="right" vertical="center" wrapText="1"/>
    </xf>
    <xf numFmtId="0" fontId="14" fillId="0" borderId="3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167" fontId="13" fillId="0" borderId="0" xfId="1" applyNumberFormat="1" applyFont="1" applyFill="1" applyBorder="1" applyAlignment="1">
      <alignment horizontal="right" vertical="center"/>
    </xf>
    <xf numFmtId="167" fontId="13" fillId="0" borderId="6" xfId="1" applyNumberFormat="1" applyFont="1" applyFill="1" applyBorder="1" applyAlignment="1">
      <alignment horizontal="center" vertical="center"/>
    </xf>
    <xf numFmtId="0" fontId="13" fillId="0" borderId="3" xfId="1" applyNumberFormat="1" applyFont="1" applyFill="1" applyBorder="1" applyAlignment="1">
      <alignment horizontal="right" vertical="center"/>
    </xf>
    <xf numFmtId="167" fontId="13" fillId="0" borderId="3" xfId="1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 vertical="center"/>
    </xf>
    <xf numFmtId="167" fontId="13" fillId="0" borderId="3" xfId="1" applyNumberFormat="1" applyFont="1" applyFill="1" applyBorder="1" applyAlignment="1">
      <alignment horizontal="right" vertical="center"/>
    </xf>
    <xf numFmtId="168" fontId="13" fillId="0" borderId="3" xfId="4" applyNumberFormat="1" applyFont="1" applyFill="1" applyBorder="1" applyAlignment="1">
      <alignment horizontal="center" vertical="center"/>
    </xf>
    <xf numFmtId="168" fontId="17" fillId="0" borderId="3" xfId="26" applyNumberFormat="1" applyFont="1" applyFill="1" applyBorder="1" applyAlignment="1">
      <alignment horizontal="center" vertical="top"/>
    </xf>
    <xf numFmtId="0" fontId="18" fillId="0" borderId="3" xfId="26" applyFont="1" applyFill="1" applyBorder="1" applyAlignment="1">
      <alignment horizontal="left" vertical="center"/>
    </xf>
    <xf numFmtId="168" fontId="17" fillId="0" borderId="6" xfId="26" applyNumberFormat="1" applyFont="1" applyFill="1" applyBorder="1" applyAlignment="1">
      <alignment horizontal="center" vertical="top"/>
    </xf>
    <xf numFmtId="167" fontId="17" fillId="0" borderId="3" xfId="26" applyNumberFormat="1" applyFont="1" applyFill="1" applyBorder="1" applyAlignment="1">
      <alignment horizontal="center" vertical="top"/>
    </xf>
    <xf numFmtId="168" fontId="13" fillId="0" borderId="0" xfId="26" applyNumberFormat="1" applyFont="1" applyFill="1" applyBorder="1" applyAlignment="1">
      <alignment horizontal="center" vertical="center"/>
    </xf>
    <xf numFmtId="168" fontId="13" fillId="0" borderId="3" xfId="26" applyNumberFormat="1" applyFont="1" applyFill="1" applyBorder="1" applyAlignment="1">
      <alignment horizontal="center" vertical="center"/>
    </xf>
    <xf numFmtId="0" fontId="14" fillId="0" borderId="3" xfId="26" applyFont="1" applyFill="1" applyBorder="1" applyAlignment="1">
      <alignment horizontal="left" vertical="center"/>
    </xf>
    <xf numFmtId="167" fontId="13" fillId="0" borderId="6" xfId="26" applyNumberFormat="1" applyFont="1" applyFill="1" applyBorder="1" applyAlignment="1">
      <alignment horizontal="center" vertical="center"/>
    </xf>
    <xf numFmtId="0" fontId="14" fillId="0" borderId="3" xfId="38" applyFont="1" applyFill="1" applyBorder="1" applyAlignment="1">
      <alignment horizontal="justify" vertical="center"/>
    </xf>
    <xf numFmtId="167" fontId="13" fillId="0" borderId="0" xfId="1" applyNumberFormat="1" applyFont="1" applyFill="1" applyBorder="1" applyAlignment="1">
      <alignment horizontal="right" vertical="center"/>
    </xf>
  </cellXfs>
  <cellStyles count="42">
    <cellStyle name="Comma" xfId="1" builtinId="3"/>
    <cellStyle name="Comma 11 10" xfId="40"/>
    <cellStyle name="Comma 2" xfId="2"/>
    <cellStyle name="Comma 2 10 4" xfId="41"/>
    <cellStyle name="Comma 2 2" xfId="39"/>
    <cellStyle name="Comma 2 3" xfId="3"/>
    <cellStyle name="Comma 2 7" xfId="4"/>
    <cellStyle name="Comma 3" xfId="5"/>
    <cellStyle name="Comma 3 2" xfId="6"/>
    <cellStyle name="Comma 4" xfId="7"/>
    <cellStyle name="Comma 5" xfId="8"/>
    <cellStyle name="Comma 6" xfId="9"/>
    <cellStyle name="Comma 7" xfId="10"/>
    <cellStyle name="comma zerodec" xfId="11"/>
    <cellStyle name="Comma0" xfId="12"/>
    <cellStyle name="Currency1" xfId="13"/>
    <cellStyle name="Dollar (zero dec)" xfId="14"/>
    <cellStyle name="Grey" xfId="15"/>
    <cellStyle name="Input [yellow]" xfId="16"/>
    <cellStyle name="no dec" xfId="17"/>
    <cellStyle name="Normal" xfId="0" builtinId="0"/>
    <cellStyle name="Normal - Style1" xfId="18"/>
    <cellStyle name="Normal 10" xfId="38"/>
    <cellStyle name="Normal 2" xfId="19"/>
    <cellStyle name="Normal 2 3" xfId="20"/>
    <cellStyle name="Normal 3" xfId="21"/>
    <cellStyle name="Normal 4" xfId="22"/>
    <cellStyle name="Normal 5" xfId="23"/>
    <cellStyle name="Normal 6" xfId="24"/>
    <cellStyle name="Normal 7" xfId="25"/>
    <cellStyle name="Normal 7 2" xfId="26"/>
    <cellStyle name="Normal 8" xfId="27"/>
    <cellStyle name="Normal 9" xfId="28"/>
    <cellStyle name="Normal_Major Q2'06" xfId="29"/>
    <cellStyle name="Percent" xfId="30" builtinId="5"/>
    <cellStyle name="Percent [2]" xfId="31"/>
    <cellStyle name="Percent 2" xfId="32"/>
    <cellStyle name="Percent 3" xfId="33"/>
    <cellStyle name="Quantity" xfId="34"/>
    <cellStyle name="เชื่อมโยงหลายมิติ" xfId="35"/>
    <cellStyle name="ตามการเชื่อมโยงหลายมิติ" xfId="36"/>
    <cellStyle name="ปกติ 2" xfId="3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0.23\MAJOR-File-Server\Account-Finance\GL-Consol\Financial%20Statement-PWC%202019\Financial%20Statement-4Q'19\00%20CONSO_MJG%204Q6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tate RE._DT"/>
      <sheetName val="Eliminate-แผ่นDVD"/>
      <sheetName val="Note-GW"/>
      <sheetName val="PEE-Aeon Mall"/>
      <sheetName val="Impair-MJB"/>
      <sheetName val="Selling&amp;Board Exp."/>
      <sheetName val="Management"/>
      <sheetName val="งบการเงิน"/>
      <sheetName val="Financial Statement"/>
      <sheetName val="BS_4Q61"/>
      <sheetName val="BS_1Q62"/>
      <sheetName val="BS_2Q62"/>
      <sheetName val="BS_3Q62"/>
      <sheetName val="BS_4Q62"/>
      <sheetName val="RECONCILE-CONSO"/>
      <sheetName val="Cal.Tax"/>
      <sheetName val="IS_4Q61"/>
      <sheetName val="IS_12m61"/>
      <sheetName val="IS_1Q62"/>
      <sheetName val="IS_2Q62"/>
      <sheetName val="IS_3Q62"/>
      <sheetName val="IS_4Q62"/>
      <sheetName val="IS_6m62"/>
      <sheetName val="IS_9m62"/>
      <sheetName val="IS_12m62"/>
      <sheetName val="Investment-MJG"/>
      <sheetName val="NCI&amp;Acqus-MPP"/>
      <sheetName val="Investment-EGVP&amp;MHD"/>
      <sheetName val="Reconcile Investment"/>
      <sheetName val="FS-Quarterly by Com"/>
      <sheetName val="Share Swap"/>
      <sheetName val="Elim-MPP Gain of film KTN."/>
      <sheetName val="Eliminate-Fin Lease RTA"/>
      <sheetName val="Recognized Rev-MJLF"/>
      <sheetName val="Recognized NP.Selling-R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30">
          <cell r="E230">
            <v>-10934759936.98</v>
          </cell>
        </row>
      </sheetData>
      <sheetData sheetId="10" refreshError="1"/>
      <sheetData sheetId="11" refreshError="1"/>
      <sheetData sheetId="12" refreshError="1"/>
      <sheetData sheetId="13" refreshError="1">
        <row r="11">
          <cell r="E11">
            <v>715064915.25999999</v>
          </cell>
        </row>
        <row r="230">
          <cell r="E230">
            <v>-12142557214.68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4"/>
  <sheetViews>
    <sheetView topLeftCell="A133" zoomScaleNormal="100" zoomScaleSheetLayoutView="100" workbookViewId="0">
      <selection activeCell="G139" sqref="G139"/>
    </sheetView>
  </sheetViews>
  <sheetFormatPr defaultColWidth="9.140625" defaultRowHeight="19.149999999999999" customHeight="1" x14ac:dyDescent="0.5"/>
  <cols>
    <col min="1" max="1" width="1.42578125" style="2" customWidth="1"/>
    <col min="2" max="2" width="33.42578125" style="2" customWidth="1"/>
    <col min="3" max="3" width="6.7109375" style="2" customWidth="1"/>
    <col min="4" max="4" width="0.7109375" style="2" customWidth="1"/>
    <col min="5" max="5" width="13.42578125" style="3" bestFit="1" customWidth="1"/>
    <col min="6" max="6" width="0.7109375" style="4" customWidth="1"/>
    <col min="7" max="7" width="13.42578125" style="3" bestFit="1" customWidth="1"/>
    <col min="8" max="8" width="0.7109375" style="3" customWidth="1"/>
    <col min="9" max="9" width="13.42578125" style="3" bestFit="1" customWidth="1"/>
    <col min="10" max="10" width="0.7109375" style="4" customWidth="1"/>
    <col min="11" max="11" width="13.42578125" style="3" bestFit="1" customWidth="1"/>
    <col min="12" max="16384" width="9.140625" style="2"/>
  </cols>
  <sheetData>
    <row r="1" spans="1:11" ht="19.149999999999999" customHeight="1" x14ac:dyDescent="0.5">
      <c r="A1" s="1" t="s">
        <v>41</v>
      </c>
    </row>
    <row r="2" spans="1:11" ht="19.149999999999999" customHeight="1" x14ac:dyDescent="0.5">
      <c r="A2" s="5" t="s">
        <v>81</v>
      </c>
      <c r="B2" s="5"/>
      <c r="C2" s="6"/>
      <c r="D2" s="6"/>
      <c r="F2" s="7"/>
      <c r="H2" s="8"/>
    </row>
    <row r="3" spans="1:11" ht="19.149999999999999" customHeight="1" x14ac:dyDescent="0.5">
      <c r="A3" s="9" t="s">
        <v>181</v>
      </c>
      <c r="B3" s="9"/>
      <c r="C3" s="10"/>
      <c r="D3" s="10"/>
      <c r="E3" s="11"/>
      <c r="F3" s="12"/>
      <c r="G3" s="11"/>
      <c r="H3" s="11"/>
      <c r="I3" s="11"/>
      <c r="J3" s="12"/>
      <c r="K3" s="11"/>
    </row>
    <row r="4" spans="1:11" ht="18" customHeight="1" x14ac:dyDescent="0.5">
      <c r="A4" s="13"/>
      <c r="B4" s="13"/>
      <c r="C4" s="14"/>
      <c r="D4" s="14"/>
      <c r="E4" s="15"/>
      <c r="F4" s="16"/>
      <c r="G4" s="15"/>
      <c r="H4" s="15"/>
      <c r="I4" s="15"/>
      <c r="J4" s="16"/>
      <c r="K4" s="15"/>
    </row>
    <row r="5" spans="1:11" ht="18" customHeight="1" x14ac:dyDescent="0.5">
      <c r="A5" s="13"/>
      <c r="B5" s="13"/>
      <c r="C5" s="14"/>
      <c r="D5" s="14"/>
      <c r="E5" s="238" t="s">
        <v>43</v>
      </c>
      <c r="F5" s="238"/>
      <c r="G5" s="238"/>
      <c r="H5" s="238"/>
      <c r="I5" s="238"/>
      <c r="J5" s="238"/>
      <c r="K5" s="238"/>
    </row>
    <row r="6" spans="1:11" s="1" customFormat="1" ht="18" customHeight="1" x14ac:dyDescent="0.5">
      <c r="C6" s="17"/>
      <c r="D6" s="17"/>
      <c r="E6" s="237" t="s">
        <v>0</v>
      </c>
      <c r="F6" s="237"/>
      <c r="G6" s="237"/>
      <c r="H6" s="18"/>
      <c r="I6" s="239" t="s">
        <v>148</v>
      </c>
      <c r="J6" s="239"/>
      <c r="K6" s="239"/>
    </row>
    <row r="7" spans="1:11" s="1" customFormat="1" ht="18" customHeight="1" x14ac:dyDescent="0.5">
      <c r="C7" s="19" t="s">
        <v>1</v>
      </c>
      <c r="D7" s="20"/>
      <c r="E7" s="21" t="s">
        <v>182</v>
      </c>
      <c r="F7" s="236"/>
      <c r="G7" s="21" t="s">
        <v>172</v>
      </c>
      <c r="H7" s="23"/>
      <c r="I7" s="21" t="s">
        <v>182</v>
      </c>
      <c r="J7" s="236"/>
      <c r="K7" s="21" t="s">
        <v>172</v>
      </c>
    </row>
    <row r="8" spans="1:11" ht="6" customHeight="1" x14ac:dyDescent="0.5">
      <c r="B8" s="1"/>
      <c r="C8" s="235"/>
      <c r="D8" s="25"/>
      <c r="F8" s="7"/>
      <c r="J8" s="7"/>
    </row>
    <row r="9" spans="1:11" s="1" customFormat="1" ht="18" customHeight="1" x14ac:dyDescent="0.5">
      <c r="A9" s="1" t="s">
        <v>8</v>
      </c>
      <c r="C9" s="24"/>
      <c r="D9" s="24"/>
      <c r="E9" s="3"/>
      <c r="F9" s="236"/>
      <c r="G9" s="3"/>
      <c r="H9" s="3"/>
      <c r="I9" s="3"/>
      <c r="J9" s="7"/>
      <c r="K9" s="3"/>
    </row>
    <row r="10" spans="1:11" ht="6" customHeight="1" x14ac:dyDescent="0.5">
      <c r="B10" s="1"/>
      <c r="C10" s="235"/>
      <c r="D10" s="25"/>
      <c r="F10" s="7"/>
      <c r="J10" s="7"/>
    </row>
    <row r="11" spans="1:11" ht="18" customHeight="1" x14ac:dyDescent="0.5">
      <c r="A11" s="1" t="s">
        <v>2</v>
      </c>
      <c r="B11" s="1"/>
      <c r="C11" s="235"/>
      <c r="D11" s="25"/>
      <c r="J11" s="7"/>
    </row>
    <row r="12" spans="1:11" ht="6" customHeight="1" x14ac:dyDescent="0.5">
      <c r="A12" s="1"/>
      <c r="B12" s="1"/>
      <c r="C12" s="235"/>
      <c r="D12" s="25"/>
      <c r="J12" s="7"/>
    </row>
    <row r="13" spans="1:11" ht="18" customHeight="1" x14ac:dyDescent="0.5">
      <c r="A13" s="26" t="s">
        <v>46</v>
      </c>
      <c r="B13" s="26"/>
      <c r="C13" s="27">
        <v>7</v>
      </c>
      <c r="D13" s="25"/>
      <c r="E13" s="28">
        <v>961742096</v>
      </c>
      <c r="G13" s="28">
        <v>596315184</v>
      </c>
      <c r="H13" s="4"/>
      <c r="I13" s="28">
        <v>715064915</v>
      </c>
      <c r="K13" s="28">
        <v>390590766</v>
      </c>
    </row>
    <row r="14" spans="1:11" ht="18" customHeight="1" x14ac:dyDescent="0.5">
      <c r="A14" s="26" t="s">
        <v>82</v>
      </c>
      <c r="B14" s="26"/>
      <c r="C14" s="27">
        <v>8</v>
      </c>
      <c r="D14" s="25"/>
      <c r="E14" s="28">
        <v>1054935388</v>
      </c>
      <c r="G14" s="28">
        <v>1161281382</v>
      </c>
      <c r="H14" s="4"/>
      <c r="I14" s="28">
        <v>585477277</v>
      </c>
      <c r="K14" s="28">
        <v>1204345331</v>
      </c>
    </row>
    <row r="15" spans="1:11" ht="18" customHeight="1" x14ac:dyDescent="0.5">
      <c r="A15" s="2" t="s">
        <v>96</v>
      </c>
      <c r="C15" s="27">
        <v>37</v>
      </c>
      <c r="D15" s="25"/>
      <c r="E15" s="28">
        <v>463000</v>
      </c>
      <c r="G15" s="28">
        <v>1304000</v>
      </c>
      <c r="H15" s="4"/>
      <c r="I15" s="28">
        <v>239714396</v>
      </c>
      <c r="K15" s="28">
        <v>289276725</v>
      </c>
    </row>
    <row r="16" spans="1:11" ht="18" customHeight="1" x14ac:dyDescent="0.5">
      <c r="A16" s="26" t="s">
        <v>129</v>
      </c>
      <c r="B16" s="26"/>
      <c r="C16" s="27">
        <v>9</v>
      </c>
      <c r="D16" s="25"/>
      <c r="E16" s="28">
        <v>121393978</v>
      </c>
      <c r="G16" s="28">
        <v>128739103</v>
      </c>
      <c r="H16" s="4"/>
      <c r="I16" s="28">
        <v>73107179</v>
      </c>
      <c r="K16" s="28">
        <v>84149350</v>
      </c>
    </row>
    <row r="17" spans="1:11" s="29" customFormat="1" ht="18" customHeight="1" x14ac:dyDescent="0.5">
      <c r="A17" s="26" t="s">
        <v>61</v>
      </c>
      <c r="B17" s="26"/>
      <c r="C17" s="27"/>
      <c r="D17" s="25"/>
      <c r="E17" s="28">
        <v>117417458</v>
      </c>
      <c r="F17" s="4"/>
      <c r="G17" s="28">
        <v>192191178</v>
      </c>
      <c r="H17" s="4"/>
      <c r="I17" s="28">
        <v>0</v>
      </c>
      <c r="J17" s="4"/>
      <c r="K17" s="28">
        <v>0</v>
      </c>
    </row>
    <row r="18" spans="1:11" s="29" customFormat="1" ht="18" customHeight="1" x14ac:dyDescent="0.5">
      <c r="A18" s="26" t="s">
        <v>62</v>
      </c>
      <c r="B18" s="26"/>
      <c r="C18" s="27">
        <v>18</v>
      </c>
      <c r="D18" s="25"/>
      <c r="E18" s="28">
        <v>48731139</v>
      </c>
      <c r="F18" s="4"/>
      <c r="G18" s="28">
        <v>48407379</v>
      </c>
      <c r="H18" s="4"/>
      <c r="I18" s="28">
        <v>23877149</v>
      </c>
      <c r="J18" s="4"/>
      <c r="K18" s="28">
        <v>23553389</v>
      </c>
    </row>
    <row r="19" spans="1:11" s="29" customFormat="1" ht="18" customHeight="1" x14ac:dyDescent="0.5">
      <c r="A19" s="26" t="s">
        <v>9</v>
      </c>
      <c r="B19" s="26"/>
      <c r="C19" s="27">
        <v>10</v>
      </c>
      <c r="D19" s="25"/>
      <c r="E19" s="30">
        <v>115557487</v>
      </c>
      <c r="F19" s="4"/>
      <c r="G19" s="30">
        <v>121241529</v>
      </c>
      <c r="H19" s="4"/>
      <c r="I19" s="30">
        <v>37780292</v>
      </c>
      <c r="J19" s="4"/>
      <c r="K19" s="30">
        <v>40108809</v>
      </c>
    </row>
    <row r="20" spans="1:11" s="29" customFormat="1" ht="6" customHeight="1" x14ac:dyDescent="0.5">
      <c r="A20" s="31"/>
      <c r="B20" s="31"/>
      <c r="C20" s="25"/>
      <c r="D20" s="25"/>
      <c r="E20" s="8"/>
      <c r="F20" s="7"/>
      <c r="G20" s="8"/>
      <c r="H20" s="7"/>
      <c r="I20" s="8"/>
      <c r="J20" s="7"/>
      <c r="K20" s="8"/>
    </row>
    <row r="21" spans="1:11" s="29" customFormat="1" ht="18" customHeight="1" x14ac:dyDescent="0.5">
      <c r="A21" s="5" t="s">
        <v>26</v>
      </c>
      <c r="B21" s="2"/>
      <c r="C21" s="235"/>
      <c r="D21" s="25"/>
      <c r="E21" s="11">
        <f>SUM(E13:E19)</f>
        <v>2420240546</v>
      </c>
      <c r="F21" s="4"/>
      <c r="G21" s="11">
        <v>2249479755</v>
      </c>
      <c r="H21" s="4"/>
      <c r="I21" s="11">
        <v>1675021208</v>
      </c>
      <c r="J21" s="4"/>
      <c r="K21" s="11">
        <v>2032024370</v>
      </c>
    </row>
    <row r="22" spans="1:11" s="29" customFormat="1" ht="18" customHeight="1" x14ac:dyDescent="0.5">
      <c r="A22" s="26"/>
      <c r="B22" s="26"/>
      <c r="C22" s="235"/>
      <c r="D22" s="25"/>
      <c r="E22" s="8"/>
      <c r="F22" s="4"/>
      <c r="G22" s="8"/>
      <c r="H22" s="4"/>
      <c r="I22" s="8"/>
      <c r="J22" s="4"/>
      <c r="K22" s="8"/>
    </row>
    <row r="23" spans="1:11" s="29" customFormat="1" ht="18" customHeight="1" x14ac:dyDescent="0.5">
      <c r="A23" s="5" t="s">
        <v>10</v>
      </c>
      <c r="B23" s="5"/>
      <c r="C23" s="235"/>
      <c r="D23" s="25"/>
      <c r="E23" s="3"/>
      <c r="F23" s="4"/>
      <c r="G23" s="3"/>
      <c r="H23" s="4"/>
      <c r="I23" s="3"/>
      <c r="J23" s="4"/>
      <c r="K23" s="3"/>
    </row>
    <row r="24" spans="1:11" s="29" customFormat="1" ht="6" customHeight="1" x14ac:dyDescent="0.5">
      <c r="A24" s="5"/>
      <c r="B24" s="5"/>
      <c r="C24" s="235"/>
      <c r="D24" s="25"/>
      <c r="E24" s="3"/>
      <c r="F24" s="4"/>
      <c r="G24" s="3"/>
      <c r="H24" s="4"/>
      <c r="I24" s="3"/>
      <c r="J24" s="4"/>
      <c r="K24" s="3"/>
    </row>
    <row r="25" spans="1:11" s="29" customFormat="1" ht="18" customHeight="1" x14ac:dyDescent="0.5">
      <c r="A25" s="26" t="s">
        <v>71</v>
      </c>
      <c r="B25" s="26"/>
      <c r="C25" s="27"/>
      <c r="D25" s="25"/>
      <c r="E25" s="28">
        <v>10417760</v>
      </c>
      <c r="F25" s="4"/>
      <c r="G25" s="28">
        <v>10973930</v>
      </c>
      <c r="H25" s="4"/>
      <c r="I25" s="28">
        <v>0</v>
      </c>
      <c r="J25" s="4"/>
      <c r="K25" s="28">
        <v>0</v>
      </c>
    </row>
    <row r="26" spans="1:11" s="29" customFormat="1" ht="18" customHeight="1" x14ac:dyDescent="0.5">
      <c r="A26" s="26" t="s">
        <v>130</v>
      </c>
      <c r="B26" s="5"/>
      <c r="C26" s="27">
        <v>11</v>
      </c>
      <c r="D26" s="25"/>
      <c r="E26" s="28">
        <v>0</v>
      </c>
      <c r="F26" s="4"/>
      <c r="G26" s="28">
        <v>0</v>
      </c>
      <c r="H26" s="4"/>
      <c r="I26" s="28">
        <f>3534828769+1</f>
        <v>3534828770</v>
      </c>
      <c r="J26" s="4"/>
      <c r="K26" s="28">
        <v>3526824770</v>
      </c>
    </row>
    <row r="27" spans="1:11" s="29" customFormat="1" ht="18" customHeight="1" x14ac:dyDescent="0.5">
      <c r="A27" s="26" t="s">
        <v>117</v>
      </c>
      <c r="B27" s="5"/>
      <c r="C27" s="27">
        <v>12</v>
      </c>
      <c r="D27" s="25"/>
      <c r="E27" s="28">
        <v>3817685862</v>
      </c>
      <c r="F27" s="4"/>
      <c r="G27" s="28">
        <v>3375388805</v>
      </c>
      <c r="H27" s="4"/>
      <c r="I27" s="28">
        <v>3347707431</v>
      </c>
      <c r="J27" s="4"/>
      <c r="K27" s="28">
        <v>3099847264</v>
      </c>
    </row>
    <row r="28" spans="1:11" s="29" customFormat="1" ht="18" customHeight="1" x14ac:dyDescent="0.5">
      <c r="A28" s="26" t="s">
        <v>153</v>
      </c>
      <c r="B28" s="5"/>
      <c r="C28" s="27">
        <v>13</v>
      </c>
      <c r="D28" s="25"/>
      <c r="E28" s="28">
        <v>67394947</v>
      </c>
      <c r="F28" s="4"/>
      <c r="G28" s="28">
        <v>75176404</v>
      </c>
      <c r="H28" s="4"/>
      <c r="I28" s="28">
        <v>0</v>
      </c>
      <c r="J28" s="4"/>
      <c r="K28" s="28">
        <v>0</v>
      </c>
    </row>
    <row r="29" spans="1:11" s="29" customFormat="1" ht="18" customHeight="1" x14ac:dyDescent="0.5">
      <c r="A29" s="2" t="s">
        <v>54</v>
      </c>
      <c r="B29" s="5"/>
      <c r="D29" s="25"/>
      <c r="F29" s="4"/>
      <c r="G29" s="28"/>
      <c r="H29" s="4"/>
      <c r="J29" s="4"/>
      <c r="K29" s="28"/>
    </row>
    <row r="30" spans="1:11" s="29" customFormat="1" ht="18" customHeight="1" x14ac:dyDescent="0.5">
      <c r="A30" s="2"/>
      <c r="B30" s="2" t="s">
        <v>55</v>
      </c>
      <c r="C30" s="27">
        <v>37</v>
      </c>
      <c r="D30" s="25"/>
      <c r="E30" s="28">
        <v>3201603</v>
      </c>
      <c r="F30" s="4"/>
      <c r="G30" s="28">
        <v>1801603</v>
      </c>
      <c r="H30" s="4"/>
      <c r="I30" s="28">
        <v>227984900</v>
      </c>
      <c r="J30" s="4"/>
      <c r="K30" s="28">
        <v>271584900</v>
      </c>
    </row>
    <row r="31" spans="1:11" s="29" customFormat="1" ht="18" customHeight="1" x14ac:dyDescent="0.5">
      <c r="A31" s="26" t="s">
        <v>155</v>
      </c>
      <c r="B31" s="32"/>
      <c r="C31" s="27">
        <v>14</v>
      </c>
      <c r="D31" s="25"/>
      <c r="E31" s="28">
        <v>6620301600</v>
      </c>
      <c r="F31" s="4"/>
      <c r="G31" s="28">
        <v>7241647000</v>
      </c>
      <c r="H31" s="4"/>
      <c r="I31" s="28">
        <v>4308548487</v>
      </c>
      <c r="J31" s="4"/>
      <c r="K31" s="28">
        <v>4560161309</v>
      </c>
    </row>
    <row r="32" spans="1:11" s="29" customFormat="1" ht="18" customHeight="1" x14ac:dyDescent="0.5">
      <c r="A32" s="26" t="s">
        <v>131</v>
      </c>
      <c r="B32" s="32"/>
      <c r="C32" s="27">
        <v>15</v>
      </c>
      <c r="D32" s="25"/>
      <c r="E32" s="28">
        <v>97930716</v>
      </c>
      <c r="F32" s="4"/>
      <c r="G32" s="28">
        <v>152930716</v>
      </c>
      <c r="H32" s="4"/>
      <c r="I32" s="28">
        <v>0</v>
      </c>
      <c r="J32" s="4"/>
      <c r="K32" s="28">
        <v>0</v>
      </c>
    </row>
    <row r="33" spans="1:11" s="29" customFormat="1" ht="18" customHeight="1" x14ac:dyDescent="0.5">
      <c r="A33" s="2" t="s">
        <v>132</v>
      </c>
      <c r="B33" s="2"/>
      <c r="C33" s="27">
        <v>16</v>
      </c>
      <c r="D33" s="25"/>
      <c r="E33" s="28">
        <v>137367243</v>
      </c>
      <c r="F33" s="4"/>
      <c r="G33" s="28">
        <v>122236134</v>
      </c>
      <c r="H33" s="4"/>
      <c r="I33" s="28">
        <v>78995901</v>
      </c>
      <c r="J33" s="4"/>
      <c r="K33" s="28">
        <v>50222754</v>
      </c>
    </row>
    <row r="34" spans="1:11" s="29" customFormat="1" ht="18" customHeight="1" x14ac:dyDescent="0.5">
      <c r="A34" s="2" t="s">
        <v>111</v>
      </c>
      <c r="B34" s="2"/>
      <c r="C34" s="27">
        <v>17</v>
      </c>
      <c r="D34" s="25"/>
      <c r="E34" s="28">
        <v>90176759</v>
      </c>
      <c r="F34" s="4"/>
      <c r="G34" s="28">
        <v>77463585</v>
      </c>
      <c r="H34" s="4"/>
      <c r="I34" s="28">
        <v>42366730</v>
      </c>
      <c r="J34" s="4"/>
      <c r="K34" s="28">
        <v>49915515</v>
      </c>
    </row>
    <row r="35" spans="1:11" s="29" customFormat="1" ht="18" customHeight="1" x14ac:dyDescent="0.5">
      <c r="A35" s="2" t="s">
        <v>63</v>
      </c>
      <c r="B35" s="2"/>
      <c r="C35" s="27">
        <v>18</v>
      </c>
      <c r="D35" s="25"/>
      <c r="E35" s="28">
        <v>548046489</v>
      </c>
      <c r="F35" s="4"/>
      <c r="G35" s="28">
        <v>579054153</v>
      </c>
      <c r="H35" s="4"/>
      <c r="I35" s="28">
        <v>363157552</v>
      </c>
      <c r="J35" s="4"/>
      <c r="K35" s="28">
        <v>369311227</v>
      </c>
    </row>
    <row r="36" spans="1:11" s="29" customFormat="1" ht="18" customHeight="1" x14ac:dyDescent="0.5">
      <c r="A36" s="2" t="s">
        <v>75</v>
      </c>
      <c r="B36" s="2"/>
      <c r="C36" s="27">
        <v>19</v>
      </c>
      <c r="D36" s="235"/>
      <c r="E36" s="11">
        <v>192985459</v>
      </c>
      <c r="F36" s="7"/>
      <c r="G36" s="11">
        <v>188061805</v>
      </c>
      <c r="H36" s="7"/>
      <c r="I36" s="30">
        <f>143403062-1</f>
        <v>143403061</v>
      </c>
      <c r="J36" s="7"/>
      <c r="K36" s="30">
        <v>146747748</v>
      </c>
    </row>
    <row r="37" spans="1:11" s="29" customFormat="1" ht="6" customHeight="1" x14ac:dyDescent="0.5">
      <c r="C37" s="25"/>
      <c r="D37" s="25"/>
      <c r="E37" s="8"/>
      <c r="F37" s="7"/>
      <c r="G37" s="8"/>
      <c r="H37" s="7"/>
      <c r="I37" s="8"/>
      <c r="J37" s="7"/>
      <c r="K37" s="8"/>
    </row>
    <row r="38" spans="1:11" s="29" customFormat="1" ht="18" customHeight="1" x14ac:dyDescent="0.5">
      <c r="A38" s="1" t="s">
        <v>27</v>
      </c>
      <c r="B38" s="2"/>
      <c r="C38" s="235"/>
      <c r="D38" s="235"/>
      <c r="E38" s="11">
        <v>11585508438</v>
      </c>
      <c r="F38" s="7"/>
      <c r="G38" s="11">
        <v>11824734135</v>
      </c>
      <c r="H38" s="7"/>
      <c r="I38" s="11">
        <v>12046992832</v>
      </c>
      <c r="J38" s="7"/>
      <c r="K38" s="11">
        <v>12074615487</v>
      </c>
    </row>
    <row r="39" spans="1:11" s="29" customFormat="1" ht="6" customHeight="1" x14ac:dyDescent="0.5">
      <c r="A39" s="2"/>
      <c r="B39" s="2"/>
      <c r="C39" s="235"/>
      <c r="D39" s="235"/>
      <c r="E39" s="8"/>
      <c r="F39" s="7"/>
      <c r="G39" s="8"/>
      <c r="H39" s="7"/>
      <c r="I39" s="8"/>
      <c r="J39" s="7"/>
      <c r="K39" s="8"/>
    </row>
    <row r="40" spans="1:11" s="29" customFormat="1" ht="18" customHeight="1" thickBot="1" x14ac:dyDescent="0.55000000000000004">
      <c r="A40" s="1" t="s">
        <v>3</v>
      </c>
      <c r="B40" s="1"/>
      <c r="C40" s="235"/>
      <c r="D40" s="235"/>
      <c r="E40" s="33">
        <f>E21+E38</f>
        <v>14005748984</v>
      </c>
      <c r="F40" s="7"/>
      <c r="G40" s="33">
        <v>14074213890</v>
      </c>
      <c r="H40" s="7"/>
      <c r="I40" s="33">
        <v>13722014040</v>
      </c>
      <c r="J40" s="7"/>
      <c r="K40" s="33">
        <v>14106639857</v>
      </c>
    </row>
    <row r="41" spans="1:11" s="29" customFormat="1" ht="18" customHeight="1" thickTop="1" x14ac:dyDescent="0.5">
      <c r="A41" s="1"/>
      <c r="B41" s="1"/>
      <c r="C41" s="235"/>
      <c r="D41" s="235"/>
      <c r="E41" s="8"/>
      <c r="F41" s="7"/>
      <c r="G41" s="8"/>
      <c r="H41" s="7"/>
      <c r="I41" s="8"/>
      <c r="J41" s="7"/>
      <c r="K41" s="8"/>
    </row>
    <row r="42" spans="1:11" s="29" customFormat="1" ht="13.5" customHeight="1" x14ac:dyDescent="0.5">
      <c r="A42" s="1"/>
      <c r="B42" s="1"/>
      <c r="C42" s="235"/>
      <c r="D42" s="235"/>
      <c r="E42" s="8"/>
      <c r="F42" s="7"/>
      <c r="G42" s="8"/>
      <c r="H42" s="7"/>
      <c r="I42" s="8"/>
      <c r="J42" s="7"/>
      <c r="K42" s="8"/>
    </row>
    <row r="43" spans="1:11" s="29" customFormat="1" ht="13.5" customHeight="1" x14ac:dyDescent="0.5">
      <c r="A43" s="1"/>
      <c r="B43" s="1"/>
      <c r="C43" s="235"/>
      <c r="D43" s="235"/>
      <c r="E43" s="8"/>
      <c r="F43" s="7"/>
      <c r="G43" s="8"/>
      <c r="H43" s="7"/>
      <c r="I43" s="8"/>
      <c r="J43" s="7"/>
      <c r="K43" s="8"/>
    </row>
    <row r="44" spans="1:11" s="29" customFormat="1" ht="13.5" customHeight="1" x14ac:dyDescent="0.5">
      <c r="A44" s="1"/>
      <c r="B44" s="1"/>
      <c r="C44" s="235"/>
      <c r="D44" s="235"/>
      <c r="E44" s="8"/>
      <c r="F44" s="7"/>
      <c r="G44" s="8"/>
      <c r="H44" s="7"/>
      <c r="I44" s="8"/>
      <c r="J44" s="7"/>
      <c r="K44" s="8"/>
    </row>
    <row r="45" spans="1:11" s="29" customFormat="1" ht="18" customHeight="1" x14ac:dyDescent="0.5">
      <c r="A45" s="1"/>
      <c r="B45" s="1"/>
      <c r="C45" s="235"/>
      <c r="D45" s="235"/>
      <c r="E45" s="8"/>
      <c r="F45" s="7"/>
      <c r="G45" s="8"/>
      <c r="H45" s="7"/>
      <c r="I45" s="8"/>
      <c r="J45" s="7"/>
      <c r="K45" s="8"/>
    </row>
    <row r="46" spans="1:11" s="29" customFormat="1" ht="18" customHeight="1" x14ac:dyDescent="0.5">
      <c r="A46" s="1"/>
      <c r="B46" s="1"/>
      <c r="C46" s="235"/>
      <c r="D46" s="235"/>
      <c r="E46" s="8"/>
      <c r="F46" s="7"/>
      <c r="G46" s="8"/>
      <c r="H46" s="7"/>
      <c r="I46" s="8"/>
      <c r="J46" s="7"/>
      <c r="K46" s="8"/>
    </row>
    <row r="47" spans="1:11" s="29" customFormat="1" ht="18" customHeight="1" x14ac:dyDescent="0.5">
      <c r="A47" s="241" t="s">
        <v>45</v>
      </c>
      <c r="B47" s="241"/>
      <c r="C47" s="241"/>
      <c r="D47" s="241"/>
      <c r="E47" s="241"/>
      <c r="F47" s="241"/>
      <c r="G47" s="241"/>
      <c r="H47" s="241"/>
      <c r="I47" s="241"/>
      <c r="J47" s="241"/>
      <c r="K47" s="241"/>
    </row>
    <row r="48" spans="1:11" s="29" customFormat="1" ht="23.25" customHeight="1" x14ac:dyDescent="0.5">
      <c r="A48" s="1"/>
      <c r="B48" s="1"/>
      <c r="C48" s="235"/>
      <c r="D48" s="235"/>
      <c r="E48" s="8"/>
      <c r="F48" s="7"/>
      <c r="G48" s="8"/>
      <c r="H48" s="8"/>
      <c r="I48" s="8"/>
      <c r="J48" s="7"/>
      <c r="K48" s="8"/>
    </row>
    <row r="49" spans="1:11" s="29" customFormat="1" ht="15" customHeight="1" x14ac:dyDescent="0.5">
      <c r="A49" s="1"/>
      <c r="B49" s="1"/>
      <c r="C49" s="235"/>
      <c r="D49" s="235"/>
      <c r="E49" s="8"/>
      <c r="F49" s="7"/>
      <c r="G49" s="8"/>
      <c r="H49" s="8"/>
      <c r="I49" s="8"/>
      <c r="J49" s="7"/>
      <c r="K49" s="8"/>
    </row>
    <row r="50" spans="1:11" s="29" customFormat="1" ht="21.95" customHeight="1" x14ac:dyDescent="0.5">
      <c r="A50" s="240" t="s">
        <v>169</v>
      </c>
      <c r="B50" s="240"/>
      <c r="C50" s="240"/>
      <c r="D50" s="240"/>
      <c r="E50" s="240"/>
      <c r="F50" s="240"/>
      <c r="G50" s="240"/>
      <c r="H50" s="240"/>
      <c r="I50" s="240"/>
      <c r="J50" s="240"/>
      <c r="K50" s="240"/>
    </row>
    <row r="51" spans="1:11" ht="19.149999999999999" customHeight="1" x14ac:dyDescent="0.5">
      <c r="A51" s="1" t="s">
        <v>41</v>
      </c>
      <c r="B51" s="34"/>
      <c r="C51" s="6"/>
      <c r="D51" s="6"/>
      <c r="E51" s="35"/>
      <c r="F51" s="7"/>
      <c r="G51" s="35"/>
      <c r="H51" s="8"/>
      <c r="I51" s="35"/>
      <c r="K51" s="35"/>
    </row>
    <row r="52" spans="1:11" ht="19.149999999999999" customHeight="1" x14ac:dyDescent="0.5">
      <c r="A52" s="5" t="s">
        <v>186</v>
      </c>
      <c r="B52" s="5"/>
      <c r="C52" s="6"/>
      <c r="D52" s="6"/>
      <c r="F52" s="7"/>
      <c r="H52" s="8"/>
    </row>
    <row r="53" spans="1:11" ht="19.149999999999999" customHeight="1" x14ac:dyDescent="0.5">
      <c r="A53" s="9" t="s">
        <v>181</v>
      </c>
      <c r="B53" s="9"/>
      <c r="C53" s="10"/>
      <c r="D53" s="10"/>
      <c r="E53" s="11"/>
      <c r="F53" s="12"/>
      <c r="G53" s="11"/>
      <c r="H53" s="11"/>
      <c r="I53" s="11"/>
      <c r="J53" s="12"/>
      <c r="K53" s="11"/>
    </row>
    <row r="54" spans="1:11" ht="19.149999999999999" customHeight="1" x14ac:dyDescent="0.5">
      <c r="A54" s="13"/>
      <c r="B54" s="13"/>
      <c r="C54" s="14"/>
      <c r="D54" s="14"/>
      <c r="E54" s="15"/>
      <c r="F54" s="16"/>
      <c r="G54" s="15"/>
      <c r="H54" s="15"/>
      <c r="I54" s="15"/>
      <c r="J54" s="16"/>
      <c r="K54" s="15"/>
    </row>
    <row r="55" spans="1:11" ht="19.149999999999999" customHeight="1" x14ac:dyDescent="0.5">
      <c r="A55" s="13"/>
      <c r="B55" s="13"/>
      <c r="C55" s="14"/>
      <c r="D55" s="14"/>
      <c r="E55" s="238" t="s">
        <v>43</v>
      </c>
      <c r="F55" s="238"/>
      <c r="G55" s="238"/>
      <c r="H55" s="238"/>
      <c r="I55" s="238"/>
      <c r="J55" s="238"/>
      <c r="K55" s="238"/>
    </row>
    <row r="56" spans="1:11" s="1" customFormat="1" ht="19.149999999999999" customHeight="1" x14ac:dyDescent="0.5">
      <c r="C56" s="17"/>
      <c r="D56" s="17"/>
      <c r="E56" s="237" t="s">
        <v>0</v>
      </c>
      <c r="F56" s="237"/>
      <c r="G56" s="237"/>
      <c r="H56" s="18"/>
      <c r="I56" s="239" t="s">
        <v>148</v>
      </c>
      <c r="J56" s="239"/>
      <c r="K56" s="239"/>
    </row>
    <row r="57" spans="1:11" s="1" customFormat="1" ht="19.149999999999999" customHeight="1" x14ac:dyDescent="0.5">
      <c r="C57" s="19" t="s">
        <v>1</v>
      </c>
      <c r="D57" s="20"/>
      <c r="E57" s="21" t="s">
        <v>182</v>
      </c>
      <c r="F57" s="236"/>
      <c r="G57" s="21" t="s">
        <v>172</v>
      </c>
      <c r="H57" s="23"/>
      <c r="I57" s="21" t="s">
        <v>182</v>
      </c>
      <c r="J57" s="236"/>
      <c r="K57" s="21" t="s">
        <v>172</v>
      </c>
    </row>
    <row r="58" spans="1:11" s="1" customFormat="1" ht="8.1" customHeight="1" x14ac:dyDescent="0.5">
      <c r="C58" s="24"/>
      <c r="D58" s="20"/>
      <c r="E58" s="23"/>
      <c r="F58" s="236"/>
      <c r="G58" s="23"/>
      <c r="H58" s="23"/>
      <c r="I58" s="23"/>
      <c r="J58" s="236"/>
      <c r="K58" s="23"/>
    </row>
    <row r="59" spans="1:11" ht="19.149999999999999" customHeight="1" x14ac:dyDescent="0.5">
      <c r="A59" s="5" t="s">
        <v>139</v>
      </c>
      <c r="B59" s="1"/>
      <c r="C59" s="24"/>
      <c r="D59" s="24"/>
      <c r="F59" s="236"/>
      <c r="H59" s="36"/>
      <c r="J59" s="7"/>
    </row>
    <row r="60" spans="1:11" ht="8.1" customHeight="1" x14ac:dyDescent="0.5">
      <c r="B60" s="5"/>
      <c r="C60" s="235"/>
      <c r="D60" s="235"/>
      <c r="F60" s="7"/>
      <c r="H60" s="36"/>
      <c r="J60" s="7"/>
    </row>
    <row r="61" spans="1:11" ht="19.149999999999999" customHeight="1" x14ac:dyDescent="0.5">
      <c r="A61" s="1" t="s">
        <v>4</v>
      </c>
      <c r="B61" s="1"/>
      <c r="C61" s="37"/>
      <c r="D61" s="37"/>
      <c r="F61" s="7"/>
      <c r="J61" s="7"/>
    </row>
    <row r="62" spans="1:11" ht="8.1" customHeight="1" x14ac:dyDescent="0.5">
      <c r="A62" s="1"/>
      <c r="B62" s="1"/>
      <c r="C62" s="37"/>
      <c r="D62" s="37"/>
      <c r="F62" s="7"/>
      <c r="J62" s="7"/>
    </row>
    <row r="63" spans="1:11" ht="19.149999999999999" customHeight="1" x14ac:dyDescent="0.5">
      <c r="A63" s="26" t="s">
        <v>47</v>
      </c>
      <c r="B63" s="26"/>
      <c r="C63" s="37"/>
      <c r="D63" s="37"/>
      <c r="F63" s="7"/>
    </row>
    <row r="64" spans="1:11" ht="19.149999999999999" customHeight="1" x14ac:dyDescent="0.5">
      <c r="B64" s="26" t="s">
        <v>28</v>
      </c>
      <c r="C64" s="37">
        <v>21</v>
      </c>
      <c r="D64" s="37"/>
      <c r="E64" s="28">
        <v>2118578162</v>
      </c>
      <c r="F64" s="7"/>
      <c r="G64" s="28">
        <v>1418172442</v>
      </c>
      <c r="H64" s="7"/>
      <c r="I64" s="28">
        <v>2096302035</v>
      </c>
      <c r="J64" s="7"/>
      <c r="K64" s="28">
        <v>1398179689</v>
      </c>
    </row>
    <row r="65" spans="1:11" ht="19.149999999999999" customHeight="1" x14ac:dyDescent="0.5">
      <c r="A65" s="2" t="s">
        <v>83</v>
      </c>
      <c r="C65" s="37">
        <v>20</v>
      </c>
      <c r="D65" s="37"/>
      <c r="E65" s="28">
        <v>1744687540</v>
      </c>
      <c r="F65" s="7"/>
      <c r="G65" s="28">
        <v>2059744621</v>
      </c>
      <c r="H65" s="7"/>
      <c r="I65" s="28">
        <f>1682767706-I66</f>
        <v>1247391241</v>
      </c>
      <c r="J65" s="7"/>
      <c r="K65" s="28">
        <f>1871595500-K66</f>
        <v>1532868000</v>
      </c>
    </row>
    <row r="66" spans="1:11" ht="19.149999999999999" customHeight="1" x14ac:dyDescent="0.5">
      <c r="A66" s="2" t="s">
        <v>210</v>
      </c>
      <c r="C66" s="37">
        <v>29</v>
      </c>
      <c r="D66" s="37"/>
      <c r="E66" s="28">
        <v>545327921</v>
      </c>
      <c r="F66" s="7"/>
      <c r="G66" s="28">
        <v>392922428</v>
      </c>
      <c r="H66" s="7"/>
      <c r="I66" s="28">
        <v>435376465</v>
      </c>
      <c r="J66" s="7"/>
      <c r="K66" s="28">
        <v>338727500</v>
      </c>
    </row>
    <row r="67" spans="1:11" ht="19.149999999999999" customHeight="1" x14ac:dyDescent="0.5">
      <c r="A67" s="38" t="s">
        <v>107</v>
      </c>
      <c r="C67" s="37"/>
      <c r="D67" s="37"/>
      <c r="E67" s="2"/>
      <c r="F67" s="7"/>
      <c r="G67" s="28"/>
      <c r="H67" s="7"/>
      <c r="I67" s="2"/>
      <c r="J67" s="7"/>
      <c r="K67" s="28"/>
    </row>
    <row r="68" spans="1:11" ht="19.149999999999999" customHeight="1" x14ac:dyDescent="0.5">
      <c r="B68" s="38" t="s">
        <v>100</v>
      </c>
      <c r="C68" s="37">
        <v>21</v>
      </c>
      <c r="D68" s="37"/>
      <c r="E68" s="28">
        <v>383141527</v>
      </c>
      <c r="F68" s="7"/>
      <c r="G68" s="28">
        <v>588116355</v>
      </c>
      <c r="H68" s="7"/>
      <c r="I68" s="28">
        <v>383105982</v>
      </c>
      <c r="J68" s="7"/>
      <c r="K68" s="28">
        <v>588006493</v>
      </c>
    </row>
    <row r="69" spans="1:11" s="29" customFormat="1" ht="19.149999999999999" customHeight="1" x14ac:dyDescent="0.5">
      <c r="A69" s="2" t="s">
        <v>109</v>
      </c>
      <c r="B69" s="38"/>
      <c r="C69" s="37"/>
      <c r="D69" s="37"/>
      <c r="F69" s="7"/>
      <c r="G69" s="28"/>
      <c r="H69" s="7"/>
      <c r="J69" s="7"/>
      <c r="K69" s="28"/>
    </row>
    <row r="70" spans="1:11" s="29" customFormat="1" ht="19.149999999999999" customHeight="1" x14ac:dyDescent="0.5">
      <c r="A70" s="2"/>
      <c r="B70" s="2" t="s">
        <v>110</v>
      </c>
      <c r="C70" s="27">
        <v>37</v>
      </c>
      <c r="D70" s="37"/>
      <c r="E70" s="28">
        <v>12800000</v>
      </c>
      <c r="F70" s="7"/>
      <c r="G70" s="28">
        <v>14500000</v>
      </c>
      <c r="H70" s="7"/>
      <c r="I70" s="28">
        <v>967425066</v>
      </c>
      <c r="J70" s="7"/>
      <c r="K70" s="28">
        <v>1411026429</v>
      </c>
    </row>
    <row r="71" spans="1:11" s="29" customFormat="1" ht="19.149999999999999" customHeight="1" x14ac:dyDescent="0.5">
      <c r="A71" s="26" t="s">
        <v>15</v>
      </c>
      <c r="B71" s="26"/>
      <c r="C71" s="37"/>
      <c r="D71" s="37"/>
      <c r="E71" s="28">
        <v>79539863</v>
      </c>
      <c r="F71" s="7"/>
      <c r="G71" s="28">
        <v>95316900</v>
      </c>
      <c r="H71" s="7"/>
      <c r="I71" s="28">
        <v>9489503</v>
      </c>
      <c r="J71" s="7"/>
      <c r="K71" s="28">
        <v>46879805</v>
      </c>
    </row>
    <row r="72" spans="1:11" s="29" customFormat="1" ht="19.149999999999999" customHeight="1" x14ac:dyDescent="0.5">
      <c r="A72" s="26" t="s">
        <v>11</v>
      </c>
      <c r="B72" s="26"/>
      <c r="C72" s="37">
        <v>22</v>
      </c>
      <c r="D72" s="37"/>
      <c r="E72" s="30">
        <v>116034933</v>
      </c>
      <c r="F72" s="7"/>
      <c r="G72" s="30">
        <v>101978503</v>
      </c>
      <c r="H72" s="7"/>
      <c r="I72" s="30">
        <v>53985159</v>
      </c>
      <c r="J72" s="7"/>
      <c r="K72" s="30">
        <v>51415638</v>
      </c>
    </row>
    <row r="73" spans="1:11" s="29" customFormat="1" ht="8.1" customHeight="1" x14ac:dyDescent="0.5">
      <c r="A73" s="31"/>
      <c r="B73" s="31"/>
      <c r="C73" s="39"/>
      <c r="D73" s="39"/>
      <c r="E73" s="8"/>
      <c r="F73" s="7"/>
      <c r="G73" s="8"/>
      <c r="H73" s="7"/>
      <c r="I73" s="8"/>
      <c r="J73" s="7"/>
      <c r="K73" s="8"/>
    </row>
    <row r="74" spans="1:11" s="29" customFormat="1" ht="19.149999999999999" customHeight="1" x14ac:dyDescent="0.5">
      <c r="A74" s="1" t="s">
        <v>29</v>
      </c>
      <c r="B74" s="2"/>
      <c r="C74" s="37"/>
      <c r="D74" s="37"/>
      <c r="E74" s="11">
        <f>SUM(E64:E72)</f>
        <v>5000109946</v>
      </c>
      <c r="F74" s="7"/>
      <c r="G74" s="11">
        <f>SUM(G64:G72)</f>
        <v>4670751249</v>
      </c>
      <c r="H74" s="7"/>
      <c r="I74" s="11">
        <v>5193075451</v>
      </c>
      <c r="J74" s="7"/>
      <c r="K74" s="11">
        <v>5367103554</v>
      </c>
    </row>
    <row r="75" spans="1:11" s="29" customFormat="1" ht="19.149999999999999" customHeight="1" x14ac:dyDescent="0.5">
      <c r="A75" s="2"/>
      <c r="B75" s="2"/>
      <c r="C75" s="37"/>
      <c r="D75" s="37"/>
      <c r="E75" s="8"/>
      <c r="F75" s="7"/>
      <c r="G75" s="8"/>
      <c r="H75" s="7"/>
      <c r="I75" s="8"/>
      <c r="J75" s="7"/>
      <c r="K75" s="8"/>
    </row>
    <row r="76" spans="1:11" s="29" customFormat="1" ht="19.149999999999999" customHeight="1" x14ac:dyDescent="0.5">
      <c r="A76" s="5" t="s">
        <v>12</v>
      </c>
      <c r="B76" s="5"/>
      <c r="C76" s="37"/>
      <c r="D76" s="37"/>
      <c r="E76" s="8"/>
      <c r="F76" s="40"/>
      <c r="G76" s="8"/>
      <c r="H76" s="40"/>
      <c r="I76" s="8"/>
      <c r="J76" s="40"/>
      <c r="K76" s="8"/>
    </row>
    <row r="77" spans="1:11" s="29" customFormat="1" ht="8.1" customHeight="1" x14ac:dyDescent="0.5">
      <c r="A77" s="5"/>
      <c r="B77" s="5"/>
      <c r="C77" s="37"/>
      <c r="D77" s="37"/>
      <c r="E77" s="8"/>
      <c r="F77" s="40"/>
      <c r="G77" s="8"/>
      <c r="H77" s="40"/>
      <c r="I77" s="8"/>
      <c r="J77" s="40"/>
      <c r="K77" s="8"/>
    </row>
    <row r="78" spans="1:11" s="29" customFormat="1" ht="19.149999999999999" customHeight="1" x14ac:dyDescent="0.5">
      <c r="A78" s="26" t="s">
        <v>101</v>
      </c>
      <c r="B78" s="32"/>
      <c r="C78" s="235">
        <v>21</v>
      </c>
      <c r="D78" s="235"/>
      <c r="E78" s="28">
        <v>1522343634</v>
      </c>
      <c r="F78" s="7"/>
      <c r="G78" s="28">
        <v>1905519289</v>
      </c>
      <c r="H78" s="7"/>
      <c r="I78" s="28">
        <v>1521014184</v>
      </c>
      <c r="J78" s="7"/>
      <c r="K78" s="28">
        <v>1904120166</v>
      </c>
    </row>
    <row r="79" spans="1:11" s="29" customFormat="1" ht="19.149999999999999" customHeight="1" x14ac:dyDescent="0.5">
      <c r="A79" s="26" t="s">
        <v>197</v>
      </c>
      <c r="B79" s="32"/>
      <c r="C79" s="235">
        <v>17</v>
      </c>
      <c r="D79" s="235"/>
      <c r="E79" s="28">
        <v>217620742</v>
      </c>
      <c r="F79" s="7"/>
      <c r="G79" s="28">
        <v>215563528</v>
      </c>
      <c r="H79" s="7"/>
      <c r="I79" s="28">
        <v>0</v>
      </c>
      <c r="J79" s="7"/>
      <c r="K79" s="28">
        <v>0</v>
      </c>
    </row>
    <row r="80" spans="1:11" s="29" customFormat="1" ht="19.149999999999999" customHeight="1" x14ac:dyDescent="0.5">
      <c r="A80" s="26" t="s">
        <v>84</v>
      </c>
      <c r="B80" s="26"/>
      <c r="C80" s="235">
        <v>23</v>
      </c>
      <c r="D80" s="235"/>
      <c r="E80" s="28">
        <v>77394360</v>
      </c>
      <c r="F80" s="7"/>
      <c r="G80" s="28">
        <v>61376737</v>
      </c>
      <c r="H80" s="7"/>
      <c r="I80" s="28">
        <v>54457229</v>
      </c>
      <c r="J80" s="7"/>
      <c r="K80" s="28">
        <v>41977548</v>
      </c>
    </row>
    <row r="81" spans="1:11" ht="19.149999999999999" customHeight="1" x14ac:dyDescent="0.5">
      <c r="A81" s="2" t="s">
        <v>210</v>
      </c>
      <c r="C81" s="37">
        <v>29</v>
      </c>
      <c r="D81" s="37"/>
      <c r="E81" s="28">
        <v>20667803</v>
      </c>
      <c r="F81" s="7"/>
      <c r="G81" s="28">
        <v>27435096</v>
      </c>
      <c r="H81" s="7"/>
      <c r="I81" s="197" t="s">
        <v>159</v>
      </c>
      <c r="J81" s="7"/>
      <c r="K81" s="197" t="s">
        <v>159</v>
      </c>
    </row>
    <row r="82" spans="1:11" s="29" customFormat="1" ht="19.149999999999999" customHeight="1" x14ac:dyDescent="0.5">
      <c r="A82" s="2" t="s">
        <v>23</v>
      </c>
      <c r="B82" s="2"/>
      <c r="C82" s="235">
        <v>24</v>
      </c>
      <c r="D82" s="235"/>
      <c r="E82" s="30">
        <v>560867911</v>
      </c>
      <c r="F82" s="7"/>
      <c r="G82" s="30">
        <v>561085462</v>
      </c>
      <c r="H82" s="7"/>
      <c r="I82" s="30">
        <v>269429816</v>
      </c>
      <c r="J82" s="7"/>
      <c r="K82" s="30">
        <v>260122190</v>
      </c>
    </row>
    <row r="83" spans="1:11" s="29" customFormat="1" ht="8.1" customHeight="1" x14ac:dyDescent="0.5">
      <c r="C83" s="25"/>
      <c r="D83" s="25"/>
      <c r="E83" s="8"/>
      <c r="F83" s="7"/>
      <c r="G83" s="8"/>
      <c r="H83" s="7"/>
      <c r="I83" s="8"/>
      <c r="J83" s="7"/>
      <c r="K83" s="8"/>
    </row>
    <row r="84" spans="1:11" s="29" customFormat="1" ht="19.149999999999999" customHeight="1" x14ac:dyDescent="0.5">
      <c r="A84" s="1" t="s">
        <v>25</v>
      </c>
      <c r="B84" s="2"/>
      <c r="C84" s="37"/>
      <c r="D84" s="37"/>
      <c r="E84" s="11">
        <f>SUM(E78:E82)</f>
        <v>2398894450</v>
      </c>
      <c r="F84" s="7"/>
      <c r="G84" s="11">
        <v>2770980112</v>
      </c>
      <c r="H84" s="7"/>
      <c r="I84" s="11">
        <v>1844901229</v>
      </c>
      <c r="J84" s="7"/>
      <c r="K84" s="11">
        <v>2206219904</v>
      </c>
    </row>
    <row r="85" spans="1:11" s="29" customFormat="1" ht="8.1" customHeight="1" x14ac:dyDescent="0.5">
      <c r="C85" s="39"/>
      <c r="D85" s="39"/>
      <c r="E85" s="8"/>
      <c r="F85" s="7"/>
      <c r="G85" s="8"/>
      <c r="H85" s="7"/>
      <c r="I85" s="8"/>
      <c r="J85" s="7"/>
      <c r="K85" s="8"/>
    </row>
    <row r="86" spans="1:11" s="29" customFormat="1" ht="19.149999999999999" customHeight="1" x14ac:dyDescent="0.5">
      <c r="A86" s="1" t="s">
        <v>16</v>
      </c>
      <c r="B86" s="2"/>
      <c r="C86" s="41"/>
      <c r="D86" s="41"/>
      <c r="E86" s="11">
        <f>E74+E84</f>
        <v>7399004396</v>
      </c>
      <c r="F86" s="7"/>
      <c r="G86" s="11">
        <v>7441731361</v>
      </c>
      <c r="H86" s="7"/>
      <c r="I86" s="11">
        <v>7037976680</v>
      </c>
      <c r="J86" s="7"/>
      <c r="K86" s="11">
        <v>7573323458</v>
      </c>
    </row>
    <row r="87" spans="1:11" s="29" customFormat="1" ht="19.149999999999999" customHeight="1" x14ac:dyDescent="0.5">
      <c r="A87" s="1"/>
      <c r="B87" s="1"/>
      <c r="C87" s="41"/>
      <c r="D87" s="41"/>
      <c r="E87" s="8"/>
      <c r="F87" s="7"/>
      <c r="G87" s="8"/>
      <c r="H87" s="8"/>
      <c r="I87" s="8"/>
      <c r="J87" s="7"/>
      <c r="K87" s="8"/>
    </row>
    <row r="88" spans="1:11" s="29" customFormat="1" ht="19.149999999999999" customHeight="1" x14ac:dyDescent="0.5">
      <c r="A88" s="1"/>
      <c r="B88" s="1"/>
      <c r="C88" s="41"/>
      <c r="D88" s="41"/>
      <c r="E88" s="8"/>
      <c r="F88" s="8"/>
      <c r="G88" s="8"/>
      <c r="H88" s="8"/>
      <c r="I88" s="8"/>
      <c r="J88" s="8"/>
      <c r="K88" s="8"/>
    </row>
    <row r="89" spans="1:11" s="29" customFormat="1" ht="19.149999999999999" customHeight="1" x14ac:dyDescent="0.5">
      <c r="A89" s="1"/>
      <c r="B89" s="1"/>
      <c r="C89" s="41"/>
      <c r="D89" s="41"/>
      <c r="E89" s="8"/>
      <c r="F89" s="8"/>
      <c r="G89" s="8"/>
      <c r="H89" s="8"/>
      <c r="I89" s="8"/>
      <c r="J89" s="8"/>
      <c r="K89" s="8"/>
    </row>
    <row r="90" spans="1:11" s="29" customFormat="1" ht="19.149999999999999" customHeight="1" x14ac:dyDescent="0.5">
      <c r="A90" s="1"/>
      <c r="B90" s="1"/>
      <c r="C90" s="41"/>
      <c r="D90" s="41"/>
      <c r="E90" s="8"/>
      <c r="F90" s="8"/>
      <c r="G90" s="8"/>
      <c r="H90" s="8"/>
      <c r="I90" s="8"/>
      <c r="J90" s="8"/>
      <c r="K90" s="8"/>
    </row>
    <row r="91" spans="1:11" s="29" customFormat="1" ht="19.149999999999999" customHeight="1" x14ac:dyDescent="0.5">
      <c r="A91" s="1"/>
      <c r="B91" s="1"/>
      <c r="C91" s="41"/>
      <c r="D91" s="41"/>
      <c r="E91" s="8"/>
      <c r="F91" s="8"/>
      <c r="G91" s="8"/>
      <c r="H91" s="8"/>
      <c r="I91" s="8"/>
      <c r="J91" s="8"/>
      <c r="K91" s="8"/>
    </row>
    <row r="92" spans="1:11" s="29" customFormat="1" ht="19.149999999999999" customHeight="1" x14ac:dyDescent="0.5">
      <c r="A92" s="1"/>
      <c r="B92" s="1"/>
      <c r="C92" s="41"/>
      <c r="D92" s="41"/>
      <c r="E92" s="8"/>
      <c r="F92" s="8"/>
      <c r="G92" s="8"/>
      <c r="H92" s="8"/>
      <c r="I92" s="8"/>
      <c r="J92" s="8"/>
      <c r="K92" s="8"/>
    </row>
    <row r="93" spans="1:11" s="29" customFormat="1" ht="19.149999999999999" customHeight="1" x14ac:dyDescent="0.5">
      <c r="A93" s="1"/>
      <c r="B93" s="1"/>
      <c r="C93" s="41"/>
      <c r="D93" s="41"/>
      <c r="E93" s="8"/>
      <c r="F93" s="8"/>
      <c r="G93" s="8"/>
      <c r="H93" s="8"/>
      <c r="I93" s="8"/>
      <c r="J93" s="8"/>
      <c r="K93" s="8"/>
    </row>
    <row r="94" spans="1:11" s="29" customFormat="1" ht="19.350000000000001" customHeight="1" x14ac:dyDescent="0.5">
      <c r="A94" s="1"/>
      <c r="B94" s="1"/>
      <c r="C94" s="41"/>
      <c r="D94" s="41"/>
      <c r="E94" s="8"/>
      <c r="F94" s="7"/>
      <c r="G94" s="8"/>
      <c r="H94" s="8"/>
      <c r="I94" s="8"/>
      <c r="J94" s="7"/>
      <c r="K94" s="8"/>
    </row>
    <row r="95" spans="1:11" s="29" customFormat="1" ht="15.6" customHeight="1" x14ac:dyDescent="0.5">
      <c r="A95" s="1"/>
      <c r="B95" s="1"/>
      <c r="C95" s="41"/>
      <c r="D95" s="41"/>
      <c r="E95" s="8"/>
      <c r="F95" s="7"/>
      <c r="G95" s="8"/>
      <c r="H95" s="8"/>
      <c r="I95" s="8"/>
      <c r="J95" s="7"/>
      <c r="K95" s="8"/>
    </row>
    <row r="96" spans="1:11" s="29" customFormat="1" ht="9.75" customHeight="1" x14ac:dyDescent="0.5">
      <c r="A96" s="1"/>
      <c r="B96" s="1"/>
      <c r="C96" s="41"/>
      <c r="D96" s="41"/>
      <c r="E96" s="8"/>
      <c r="F96" s="7"/>
      <c r="G96" s="8"/>
      <c r="H96" s="8"/>
      <c r="I96" s="8"/>
      <c r="J96" s="7"/>
      <c r="K96" s="8"/>
    </row>
    <row r="97" spans="1:11" s="29" customFormat="1" ht="21.95" customHeight="1" x14ac:dyDescent="0.5">
      <c r="A97" s="240" t="s">
        <v>169</v>
      </c>
      <c r="B97" s="240"/>
      <c r="C97" s="240"/>
      <c r="D97" s="240"/>
      <c r="E97" s="240"/>
      <c r="F97" s="240"/>
      <c r="G97" s="240"/>
      <c r="H97" s="240"/>
      <c r="I97" s="240"/>
      <c r="J97" s="240"/>
      <c r="K97" s="240"/>
    </row>
    <row r="98" spans="1:11" s="29" customFormat="1" ht="19.149999999999999" customHeight="1" x14ac:dyDescent="0.5">
      <c r="A98" s="1" t="s">
        <v>41</v>
      </c>
      <c r="B98" s="34"/>
      <c r="C98" s="6"/>
      <c r="D98" s="6"/>
      <c r="E98" s="35"/>
      <c r="F98" s="7"/>
      <c r="G98" s="35"/>
      <c r="H98" s="8"/>
      <c r="I98" s="35"/>
      <c r="J98" s="4"/>
      <c r="K98" s="35"/>
    </row>
    <row r="99" spans="1:11" ht="19.149999999999999" customHeight="1" x14ac:dyDescent="0.5">
      <c r="A99" s="5" t="s">
        <v>186</v>
      </c>
      <c r="B99" s="5"/>
      <c r="C99" s="6"/>
      <c r="D99" s="6"/>
      <c r="F99" s="7"/>
      <c r="H99" s="8"/>
    </row>
    <row r="100" spans="1:11" s="1" customFormat="1" ht="19.149999999999999" customHeight="1" x14ac:dyDescent="0.5">
      <c r="A100" s="9" t="s">
        <v>181</v>
      </c>
      <c r="B100" s="9"/>
      <c r="C100" s="10"/>
      <c r="D100" s="10"/>
      <c r="E100" s="11"/>
      <c r="F100" s="12"/>
      <c r="G100" s="11"/>
      <c r="H100" s="11"/>
      <c r="I100" s="11"/>
      <c r="J100" s="12"/>
      <c r="K100" s="11"/>
    </row>
    <row r="101" spans="1:11" s="1" customFormat="1" ht="19.149999999999999" customHeight="1" x14ac:dyDescent="0.5">
      <c r="A101" s="13"/>
      <c r="B101" s="13"/>
      <c r="C101" s="14"/>
      <c r="D101" s="14"/>
      <c r="E101" s="8"/>
      <c r="F101" s="7"/>
      <c r="G101" s="8"/>
      <c r="H101" s="8"/>
      <c r="I101" s="8"/>
      <c r="J101" s="7"/>
      <c r="K101" s="8"/>
    </row>
    <row r="102" spans="1:11" ht="19.149999999999999" customHeight="1" x14ac:dyDescent="0.5">
      <c r="A102" s="13"/>
      <c r="B102" s="13"/>
      <c r="C102" s="14"/>
      <c r="D102" s="14"/>
      <c r="E102" s="238" t="s">
        <v>43</v>
      </c>
      <c r="F102" s="238"/>
      <c r="G102" s="238"/>
      <c r="H102" s="238"/>
      <c r="I102" s="238"/>
      <c r="J102" s="238"/>
      <c r="K102" s="238"/>
    </row>
    <row r="103" spans="1:11" s="1" customFormat="1" ht="19.149999999999999" customHeight="1" x14ac:dyDescent="0.5">
      <c r="C103" s="17"/>
      <c r="D103" s="17"/>
      <c r="E103" s="239" t="s">
        <v>0</v>
      </c>
      <c r="F103" s="239"/>
      <c r="G103" s="239"/>
      <c r="H103" s="42"/>
      <c r="I103" s="239" t="s">
        <v>148</v>
      </c>
      <c r="J103" s="239"/>
      <c r="K103" s="239"/>
    </row>
    <row r="104" spans="1:11" s="1" customFormat="1" ht="19.149999999999999" customHeight="1" x14ac:dyDescent="0.5">
      <c r="C104" s="19" t="s">
        <v>1</v>
      </c>
      <c r="D104" s="20"/>
      <c r="E104" s="21" t="s">
        <v>182</v>
      </c>
      <c r="F104" s="236"/>
      <c r="G104" s="21" t="s">
        <v>172</v>
      </c>
      <c r="H104" s="23"/>
      <c r="I104" s="21" t="s">
        <v>182</v>
      </c>
      <c r="J104" s="236"/>
      <c r="K104" s="21" t="s">
        <v>172</v>
      </c>
    </row>
    <row r="105" spans="1:11" s="29" customFormat="1" ht="8.1" customHeight="1" x14ac:dyDescent="0.5">
      <c r="A105" s="5"/>
      <c r="B105" s="5"/>
      <c r="C105" s="235"/>
      <c r="D105" s="235"/>
      <c r="E105" s="8"/>
      <c r="F105" s="7"/>
      <c r="G105" s="8"/>
      <c r="H105" s="8"/>
      <c r="I105" s="8"/>
      <c r="J105" s="7"/>
      <c r="K105" s="8"/>
    </row>
    <row r="106" spans="1:11" ht="19.149999999999999" customHeight="1" x14ac:dyDescent="0.5">
      <c r="A106" s="5" t="s">
        <v>187</v>
      </c>
      <c r="C106" s="24"/>
      <c r="D106" s="24"/>
      <c r="F106" s="236"/>
      <c r="J106" s="7"/>
    </row>
    <row r="107" spans="1:11" ht="8.1" customHeight="1" x14ac:dyDescent="0.5">
      <c r="C107" s="24"/>
      <c r="D107" s="24"/>
      <c r="F107" s="236"/>
      <c r="J107" s="7"/>
    </row>
    <row r="108" spans="1:11" ht="19.149999999999999" customHeight="1" x14ac:dyDescent="0.5">
      <c r="A108" s="1" t="s">
        <v>140</v>
      </c>
      <c r="B108" s="1"/>
      <c r="C108" s="43"/>
      <c r="D108" s="43"/>
      <c r="E108" s="8"/>
      <c r="F108" s="7"/>
      <c r="G108" s="8"/>
      <c r="H108" s="8"/>
      <c r="I108" s="8"/>
      <c r="J108" s="7"/>
      <c r="K108" s="8"/>
    </row>
    <row r="109" spans="1:11" ht="8.1" customHeight="1" x14ac:dyDescent="0.5">
      <c r="A109" s="1"/>
      <c r="B109" s="1"/>
      <c r="C109" s="43"/>
      <c r="D109" s="43"/>
      <c r="E109" s="8"/>
      <c r="F109" s="7"/>
      <c r="G109" s="8"/>
      <c r="H109" s="8"/>
      <c r="I109" s="8"/>
      <c r="J109" s="7"/>
      <c r="K109" s="8"/>
    </row>
    <row r="110" spans="1:11" ht="19.149999999999999" customHeight="1" x14ac:dyDescent="0.5">
      <c r="A110" s="2" t="s">
        <v>5</v>
      </c>
      <c r="C110" s="235">
        <v>25</v>
      </c>
      <c r="D110" s="235"/>
      <c r="E110" s="8"/>
      <c r="F110" s="7"/>
      <c r="G110" s="8"/>
      <c r="H110" s="8"/>
      <c r="I110" s="8"/>
      <c r="J110" s="7"/>
      <c r="K110" s="8"/>
    </row>
    <row r="111" spans="1:11" ht="19.149999999999999" customHeight="1" x14ac:dyDescent="0.5">
      <c r="B111" s="2" t="s">
        <v>37</v>
      </c>
      <c r="C111" s="235"/>
      <c r="D111" s="235"/>
      <c r="E111" s="2"/>
      <c r="F111" s="2"/>
      <c r="G111" s="2"/>
      <c r="H111" s="2"/>
      <c r="I111" s="2"/>
      <c r="J111" s="2"/>
      <c r="K111" s="2"/>
    </row>
    <row r="112" spans="1:11" ht="19.149999999999999" customHeight="1" x14ac:dyDescent="0.5">
      <c r="B112" s="2" t="s">
        <v>160</v>
      </c>
      <c r="C112" s="235"/>
      <c r="D112" s="235"/>
      <c r="E112" s="2"/>
      <c r="F112" s="2"/>
      <c r="G112" s="2"/>
      <c r="H112" s="2"/>
      <c r="I112" s="2"/>
      <c r="J112" s="2"/>
      <c r="K112" s="2"/>
    </row>
    <row r="113" spans="1:11" ht="19.149999999999999" customHeight="1" x14ac:dyDescent="0.5">
      <c r="B113" s="2" t="s">
        <v>156</v>
      </c>
      <c r="C113" s="235"/>
      <c r="D113" s="235"/>
      <c r="E113" s="2"/>
      <c r="F113" s="2"/>
      <c r="G113" s="2"/>
      <c r="H113" s="2"/>
      <c r="I113" s="2"/>
      <c r="J113" s="2"/>
      <c r="K113" s="2"/>
    </row>
    <row r="114" spans="1:11" ht="19.149999999999999" customHeight="1" x14ac:dyDescent="0.5">
      <c r="B114" s="2" t="s">
        <v>198</v>
      </c>
      <c r="C114" s="235"/>
      <c r="D114" s="235"/>
      <c r="E114" s="2"/>
      <c r="F114" s="2"/>
      <c r="G114" s="2"/>
      <c r="H114" s="2"/>
      <c r="I114" s="2"/>
      <c r="J114" s="2"/>
      <c r="K114" s="2"/>
    </row>
    <row r="115" spans="1:11" ht="19.149999999999999" customHeight="1" x14ac:dyDescent="0.5">
      <c r="B115" s="2" t="s">
        <v>199</v>
      </c>
      <c r="C115" s="235"/>
      <c r="D115" s="235"/>
      <c r="E115" s="2"/>
      <c r="F115" s="2"/>
      <c r="G115" s="2"/>
      <c r="H115" s="2"/>
      <c r="I115" s="2"/>
      <c r="J115" s="2"/>
      <c r="K115" s="2"/>
    </row>
    <row r="116" spans="1:11" ht="19.149999999999999" customHeight="1" thickBot="1" x14ac:dyDescent="0.55000000000000004">
      <c r="B116" s="2" t="s">
        <v>213</v>
      </c>
      <c r="C116" s="235"/>
      <c r="D116" s="235"/>
      <c r="E116" s="44">
        <v>894667502</v>
      </c>
      <c r="F116" s="7"/>
      <c r="G116" s="45">
        <v>896266347</v>
      </c>
      <c r="H116" s="7"/>
      <c r="I116" s="44">
        <v>894667502</v>
      </c>
      <c r="J116" s="7"/>
      <c r="K116" s="45">
        <v>896266347</v>
      </c>
    </row>
    <row r="117" spans="1:11" s="29" customFormat="1" ht="8.1" customHeight="1" thickTop="1" x14ac:dyDescent="0.5">
      <c r="A117" s="2"/>
      <c r="B117" s="2"/>
      <c r="C117" s="235"/>
      <c r="D117" s="235"/>
      <c r="E117" s="8"/>
      <c r="F117" s="7"/>
      <c r="G117" s="8"/>
      <c r="H117" s="7"/>
      <c r="I117" s="8"/>
      <c r="J117" s="7"/>
      <c r="K117" s="8"/>
    </row>
    <row r="118" spans="1:11" s="29" customFormat="1" ht="19.149999999999999" customHeight="1" x14ac:dyDescent="0.5">
      <c r="A118" s="2"/>
      <c r="B118" s="2" t="s">
        <v>44</v>
      </c>
      <c r="C118" s="235"/>
      <c r="D118" s="235"/>
      <c r="E118" s="8"/>
      <c r="F118" s="7"/>
      <c r="G118" s="8"/>
      <c r="H118" s="7"/>
      <c r="I118" s="8"/>
      <c r="J118" s="7"/>
      <c r="K118" s="8"/>
    </row>
    <row r="119" spans="1:11" s="29" customFormat="1" ht="19.149999999999999" customHeight="1" x14ac:dyDescent="0.5">
      <c r="A119" s="2"/>
      <c r="B119" s="2" t="s">
        <v>160</v>
      </c>
      <c r="C119" s="235"/>
      <c r="D119" s="235"/>
      <c r="E119" s="8"/>
      <c r="F119" s="7"/>
      <c r="G119" s="8"/>
      <c r="H119" s="7"/>
      <c r="I119" s="8"/>
      <c r="J119" s="7"/>
      <c r="K119" s="8"/>
    </row>
    <row r="120" spans="1:11" s="29" customFormat="1" ht="19.149999999999999" customHeight="1" x14ac:dyDescent="0.5">
      <c r="A120" s="2"/>
      <c r="B120" s="2" t="s">
        <v>157</v>
      </c>
      <c r="C120" s="235">
        <v>25</v>
      </c>
      <c r="D120" s="235"/>
      <c r="E120" s="28">
        <v>894667502</v>
      </c>
      <c r="F120" s="7"/>
      <c r="G120" s="28">
        <v>894667502</v>
      </c>
      <c r="H120" s="7"/>
      <c r="I120" s="28">
        <v>894667502</v>
      </c>
      <c r="J120" s="7"/>
      <c r="K120" s="28">
        <v>894667502</v>
      </c>
    </row>
    <row r="121" spans="1:11" s="29" customFormat="1" ht="19.149999999999999" customHeight="1" x14ac:dyDescent="0.5">
      <c r="A121" s="26" t="s">
        <v>6</v>
      </c>
      <c r="B121" s="26"/>
      <c r="C121" s="235">
        <v>25</v>
      </c>
      <c r="D121" s="235"/>
      <c r="E121" s="28">
        <v>4055609113</v>
      </c>
      <c r="F121" s="7"/>
      <c r="G121" s="28">
        <v>4055609113</v>
      </c>
      <c r="H121" s="7"/>
      <c r="I121" s="28">
        <v>4055609113</v>
      </c>
      <c r="J121" s="7"/>
      <c r="K121" s="28">
        <v>4055609113</v>
      </c>
    </row>
    <row r="122" spans="1:11" s="29" customFormat="1" ht="19.149999999999999" customHeight="1" x14ac:dyDescent="0.5">
      <c r="A122" s="26" t="s">
        <v>149</v>
      </c>
      <c r="B122" s="26"/>
      <c r="C122" s="235">
        <v>25</v>
      </c>
      <c r="D122" s="235"/>
      <c r="E122" s="28">
        <v>288424625</v>
      </c>
      <c r="F122" s="7"/>
      <c r="G122" s="28">
        <v>288424625</v>
      </c>
      <c r="H122" s="7"/>
      <c r="I122" s="28">
        <v>288424625</v>
      </c>
      <c r="J122" s="7"/>
      <c r="K122" s="28">
        <v>288424625</v>
      </c>
    </row>
    <row r="123" spans="1:11" s="29" customFormat="1" ht="19.149999999999999" customHeight="1" x14ac:dyDescent="0.5">
      <c r="A123" s="26" t="s">
        <v>102</v>
      </c>
      <c r="B123" s="26"/>
      <c r="C123" s="235"/>
      <c r="D123" s="235"/>
      <c r="E123" s="28">
        <v>4537662</v>
      </c>
      <c r="F123" s="7"/>
      <c r="G123" s="28">
        <v>4537662</v>
      </c>
      <c r="H123" s="7"/>
      <c r="I123" s="28">
        <v>0</v>
      </c>
      <c r="J123" s="7"/>
      <c r="K123" s="28">
        <v>0</v>
      </c>
    </row>
    <row r="124" spans="1:11" s="29" customFormat="1" ht="19.149999999999999" customHeight="1" x14ac:dyDescent="0.5">
      <c r="A124" s="2" t="s">
        <v>7</v>
      </c>
      <c r="B124" s="2"/>
      <c r="C124" s="2"/>
      <c r="D124" s="2"/>
      <c r="E124" s="28"/>
      <c r="F124" s="7"/>
      <c r="G124" s="28"/>
      <c r="H124" s="7"/>
      <c r="I124" s="28"/>
      <c r="J124" s="7"/>
      <c r="K124" s="28"/>
    </row>
    <row r="125" spans="1:11" s="29" customFormat="1" ht="19.149999999999999" customHeight="1" x14ac:dyDescent="0.5">
      <c r="A125" s="2"/>
      <c r="B125" s="2" t="s">
        <v>158</v>
      </c>
      <c r="C125" s="235">
        <v>27</v>
      </c>
      <c r="D125" s="43"/>
      <c r="E125" s="28">
        <v>90600000</v>
      </c>
      <c r="F125" s="7"/>
      <c r="G125" s="28">
        <v>90600000</v>
      </c>
      <c r="H125" s="7"/>
      <c r="I125" s="28">
        <v>90600000</v>
      </c>
      <c r="J125" s="7"/>
      <c r="K125" s="28">
        <v>90600000</v>
      </c>
    </row>
    <row r="126" spans="1:11" s="29" customFormat="1" ht="19.149999999999999" customHeight="1" x14ac:dyDescent="0.5">
      <c r="A126" s="2"/>
      <c r="B126" s="29" t="s">
        <v>30</v>
      </c>
      <c r="C126" s="25"/>
      <c r="D126" s="25"/>
      <c r="E126" s="28">
        <v>1516455747</v>
      </c>
      <c r="F126" s="7"/>
      <c r="G126" s="28">
        <v>1557471983</v>
      </c>
      <c r="H126" s="7"/>
      <c r="I126" s="28">
        <v>1354736120</v>
      </c>
      <c r="J126" s="7"/>
      <c r="K126" s="28">
        <v>1204015159</v>
      </c>
    </row>
    <row r="127" spans="1:11" s="29" customFormat="1" ht="19.149999999999999" customHeight="1" x14ac:dyDescent="0.5">
      <c r="A127" s="2" t="s">
        <v>141</v>
      </c>
      <c r="B127" s="2"/>
      <c r="C127" s="2"/>
      <c r="D127" s="2"/>
      <c r="E127" s="30">
        <v>-394660605</v>
      </c>
      <c r="F127" s="2"/>
      <c r="G127" s="30">
        <v>-381362198</v>
      </c>
      <c r="H127" s="2"/>
      <c r="I127" s="30">
        <v>0</v>
      </c>
      <c r="J127" s="2"/>
      <c r="K127" s="30">
        <v>0</v>
      </c>
    </row>
    <row r="128" spans="1:11" s="29" customFormat="1" ht="8.1" customHeight="1" x14ac:dyDescent="0.5">
      <c r="A128" s="2"/>
      <c r="C128" s="25"/>
      <c r="D128" s="25"/>
      <c r="E128" s="8"/>
      <c r="F128" s="7"/>
      <c r="G128" s="8"/>
      <c r="H128" s="7"/>
      <c r="I128" s="8"/>
      <c r="J128" s="7"/>
      <c r="K128" s="8"/>
    </row>
    <row r="129" spans="1:11" s="29" customFormat="1" ht="19.149999999999999" customHeight="1" x14ac:dyDescent="0.5">
      <c r="A129" s="32" t="s">
        <v>95</v>
      </c>
      <c r="B129" s="32"/>
      <c r="C129" s="43"/>
      <c r="D129" s="43"/>
      <c r="E129" s="8">
        <v>6455634044</v>
      </c>
      <c r="F129" s="7"/>
      <c r="G129" s="8">
        <v>6509948687</v>
      </c>
      <c r="H129" s="7"/>
      <c r="I129" s="8">
        <v>6684037360</v>
      </c>
      <c r="J129" s="7"/>
      <c r="K129" s="8">
        <v>6533316399</v>
      </c>
    </row>
    <row r="130" spans="1:11" s="29" customFormat="1" ht="19.149999999999999" customHeight="1" x14ac:dyDescent="0.5">
      <c r="A130" s="26" t="s">
        <v>85</v>
      </c>
      <c r="B130" s="26"/>
      <c r="C130" s="235">
        <v>28</v>
      </c>
      <c r="D130" s="43"/>
      <c r="E130" s="30">
        <v>151110544</v>
      </c>
      <c r="F130" s="7"/>
      <c r="G130" s="30">
        <v>122533842</v>
      </c>
      <c r="H130" s="7"/>
      <c r="I130" s="30">
        <v>0</v>
      </c>
      <c r="J130" s="7"/>
      <c r="K130" s="30">
        <v>0</v>
      </c>
    </row>
    <row r="131" spans="1:11" s="29" customFormat="1" ht="8.1" customHeight="1" x14ac:dyDescent="0.5">
      <c r="A131" s="31"/>
      <c r="B131" s="31"/>
      <c r="C131" s="25"/>
      <c r="D131" s="46"/>
      <c r="E131" s="8"/>
      <c r="F131" s="7"/>
      <c r="G131" s="8"/>
      <c r="H131" s="7"/>
      <c r="I131" s="8"/>
      <c r="J131" s="7"/>
      <c r="K131" s="8"/>
    </row>
    <row r="132" spans="1:11" s="29" customFormat="1" ht="19.149999999999999" customHeight="1" x14ac:dyDescent="0.5">
      <c r="A132" s="5" t="s">
        <v>142</v>
      </c>
      <c r="B132" s="2"/>
      <c r="C132" s="235"/>
      <c r="D132" s="43"/>
      <c r="E132" s="11">
        <v>6606744588</v>
      </c>
      <c r="F132" s="7"/>
      <c r="G132" s="11">
        <v>6632482529</v>
      </c>
      <c r="H132" s="7"/>
      <c r="I132" s="11">
        <v>6684037360</v>
      </c>
      <c r="J132" s="7"/>
      <c r="K132" s="11">
        <v>6533316399</v>
      </c>
    </row>
    <row r="133" spans="1:11" s="29" customFormat="1" ht="8.1" customHeight="1" x14ac:dyDescent="0.5">
      <c r="A133" s="5"/>
      <c r="B133" s="5"/>
      <c r="C133" s="235"/>
      <c r="D133" s="43"/>
      <c r="E133" s="8"/>
      <c r="F133" s="7"/>
      <c r="G133" s="8"/>
      <c r="H133" s="7"/>
      <c r="I133" s="8"/>
      <c r="J133" s="7"/>
      <c r="K133" s="8"/>
    </row>
    <row r="134" spans="1:11" s="29" customFormat="1" ht="19.149999999999999" customHeight="1" thickBot="1" x14ac:dyDescent="0.55000000000000004">
      <c r="A134" s="5" t="s">
        <v>143</v>
      </c>
      <c r="B134" s="5"/>
      <c r="C134" s="235"/>
      <c r="D134" s="235"/>
      <c r="E134" s="33">
        <f>E86+E132</f>
        <v>14005748984</v>
      </c>
      <c r="F134" s="7"/>
      <c r="G134" s="33">
        <v>14074213890</v>
      </c>
      <c r="H134" s="7"/>
      <c r="I134" s="33">
        <v>13722014040</v>
      </c>
      <c r="J134" s="7"/>
      <c r="K134" s="33">
        <v>14106639857</v>
      </c>
    </row>
    <row r="135" spans="1:11" s="29" customFormat="1" ht="19.149999999999999" customHeight="1" thickTop="1" x14ac:dyDescent="0.5">
      <c r="A135" s="5"/>
      <c r="B135" s="5"/>
      <c r="C135" s="235"/>
      <c r="D135" s="235"/>
      <c r="E135" s="8"/>
      <c r="F135" s="7"/>
      <c r="G135" s="8"/>
      <c r="H135" s="8"/>
      <c r="I135" s="8"/>
      <c r="J135" s="7"/>
      <c r="K135" s="8"/>
    </row>
    <row r="136" spans="1:11" s="29" customFormat="1" ht="19.149999999999999" customHeight="1" x14ac:dyDescent="0.5">
      <c r="A136" s="5"/>
      <c r="B136" s="5"/>
      <c r="C136" s="235"/>
      <c r="D136" s="235"/>
      <c r="E136" s="8"/>
      <c r="F136" s="7"/>
      <c r="G136" s="8"/>
      <c r="H136" s="8"/>
      <c r="I136" s="8"/>
      <c r="J136" s="7"/>
      <c r="K136" s="8"/>
    </row>
    <row r="137" spans="1:11" s="29" customFormat="1" ht="19.149999999999999" customHeight="1" x14ac:dyDescent="0.5">
      <c r="A137" s="5"/>
      <c r="B137" s="5"/>
      <c r="C137" s="235"/>
      <c r="D137" s="235"/>
      <c r="E137" s="8"/>
      <c r="F137" s="7"/>
      <c r="G137" s="8"/>
      <c r="H137" s="8"/>
      <c r="I137" s="8"/>
      <c r="J137" s="7"/>
      <c r="K137" s="8"/>
    </row>
    <row r="138" spans="1:11" s="29" customFormat="1" ht="19.149999999999999" customHeight="1" x14ac:dyDescent="0.5">
      <c r="A138" s="5"/>
      <c r="B138" s="5"/>
      <c r="C138" s="235"/>
      <c r="D138" s="235"/>
      <c r="E138" s="8"/>
      <c r="F138" s="7"/>
      <c r="G138" s="8"/>
      <c r="H138" s="8"/>
      <c r="I138" s="8"/>
      <c r="J138" s="7"/>
      <c r="K138" s="8"/>
    </row>
    <row r="139" spans="1:11" s="29" customFormat="1" ht="19.149999999999999" customHeight="1" x14ac:dyDescent="0.5">
      <c r="A139" s="5"/>
      <c r="B139" s="5"/>
      <c r="C139" s="235"/>
      <c r="D139" s="235"/>
      <c r="E139" s="8"/>
      <c r="F139" s="7"/>
      <c r="G139" s="8"/>
      <c r="H139" s="8"/>
      <c r="I139" s="8"/>
      <c r="J139" s="7"/>
      <c r="K139" s="8"/>
    </row>
    <row r="140" spans="1:11" s="29" customFormat="1" ht="16.149999999999999" customHeight="1" x14ac:dyDescent="0.5">
      <c r="A140" s="5"/>
      <c r="B140" s="5"/>
      <c r="C140" s="235"/>
      <c r="D140" s="235"/>
      <c r="E140" s="8"/>
      <c r="F140" s="7"/>
      <c r="G140" s="8"/>
      <c r="H140" s="8"/>
      <c r="I140" s="8"/>
      <c r="J140" s="7"/>
      <c r="K140" s="8"/>
    </row>
    <row r="141" spans="1:11" s="29" customFormat="1" ht="17.25" customHeight="1" x14ac:dyDescent="0.5">
      <c r="A141" s="5"/>
      <c r="B141" s="5"/>
      <c r="C141" s="235"/>
      <c r="D141" s="235"/>
      <c r="E141" s="8"/>
      <c r="F141" s="7"/>
      <c r="G141" s="8"/>
      <c r="H141" s="8"/>
      <c r="I141" s="8"/>
      <c r="J141" s="7"/>
      <c r="K141" s="8"/>
    </row>
    <row r="142" spans="1:11" s="29" customFormat="1" ht="17.25" customHeight="1" x14ac:dyDescent="0.5">
      <c r="A142" s="5"/>
      <c r="B142" s="5"/>
      <c r="C142" s="235"/>
      <c r="D142" s="235"/>
      <c r="E142" s="8"/>
      <c r="F142" s="7"/>
      <c r="G142" s="8"/>
      <c r="H142" s="8"/>
      <c r="I142" s="8"/>
      <c r="J142" s="7"/>
      <c r="K142" s="8"/>
    </row>
    <row r="143" spans="1:11" s="29" customFormat="1" ht="12.75" customHeight="1" x14ac:dyDescent="0.5">
      <c r="A143" s="5"/>
      <c r="B143" s="5"/>
      <c r="C143" s="235"/>
      <c r="D143" s="235"/>
      <c r="E143" s="8"/>
      <c r="F143" s="7"/>
      <c r="G143" s="8"/>
      <c r="H143" s="8"/>
      <c r="I143" s="8"/>
      <c r="J143" s="7"/>
      <c r="K143" s="8"/>
    </row>
    <row r="144" spans="1:11" s="29" customFormat="1" ht="21.95" customHeight="1" x14ac:dyDescent="0.5">
      <c r="A144" s="240" t="s">
        <v>169</v>
      </c>
      <c r="B144" s="240"/>
      <c r="C144" s="240"/>
      <c r="D144" s="240"/>
      <c r="E144" s="240"/>
      <c r="F144" s="240"/>
      <c r="G144" s="240"/>
      <c r="H144" s="240"/>
      <c r="I144" s="240"/>
      <c r="J144" s="240"/>
      <c r="K144" s="240"/>
    </row>
  </sheetData>
  <mergeCells count="13">
    <mergeCell ref="E56:G56"/>
    <mergeCell ref="E5:K5"/>
    <mergeCell ref="I6:K6"/>
    <mergeCell ref="E55:K55"/>
    <mergeCell ref="A144:K144"/>
    <mergeCell ref="A97:K97"/>
    <mergeCell ref="A47:K47"/>
    <mergeCell ref="A50:K50"/>
    <mergeCell ref="I56:K56"/>
    <mergeCell ref="E102:K102"/>
    <mergeCell ref="I103:K103"/>
    <mergeCell ref="E6:G6"/>
    <mergeCell ref="E103:G10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zoomScale="90" zoomScaleNormal="90" zoomScaleSheetLayoutView="90" workbookViewId="0">
      <selection activeCell="E10" sqref="E10"/>
    </sheetView>
  </sheetViews>
  <sheetFormatPr defaultColWidth="9.140625" defaultRowHeight="18.75" x14ac:dyDescent="0.5"/>
  <cols>
    <col min="1" max="1" width="1.42578125" style="2" customWidth="1"/>
    <col min="2" max="2" width="35.85546875" style="2" customWidth="1"/>
    <col min="3" max="3" width="7.7109375" style="2" customWidth="1"/>
    <col min="4" max="4" width="0.85546875" style="2" customWidth="1"/>
    <col min="5" max="5" width="13.7109375" style="3" bestFit="1" customWidth="1"/>
    <col min="6" max="6" width="0.85546875" style="4" customWidth="1"/>
    <col min="7" max="7" width="13.7109375" style="3" bestFit="1" customWidth="1"/>
    <col min="8" max="8" width="0.85546875" style="4" customWidth="1"/>
    <col min="9" max="9" width="13.7109375" style="3" bestFit="1" customWidth="1"/>
    <col min="10" max="10" width="0.85546875" style="4" customWidth="1"/>
    <col min="11" max="11" width="13.7109375" style="3" bestFit="1" customWidth="1"/>
    <col min="12" max="16384" width="9.140625" style="2"/>
  </cols>
  <sheetData>
    <row r="1" spans="1:17" x14ac:dyDescent="0.5">
      <c r="A1" s="1" t="s">
        <v>41</v>
      </c>
      <c r="B1" s="100"/>
      <c r="C1" s="100"/>
      <c r="D1" s="100"/>
      <c r="E1" s="101"/>
      <c r="F1" s="102"/>
      <c r="G1" s="101"/>
      <c r="H1" s="102"/>
      <c r="I1" s="101"/>
      <c r="J1" s="102"/>
      <c r="K1" s="101"/>
    </row>
    <row r="2" spans="1:17" x14ac:dyDescent="0.5">
      <c r="A2" s="5" t="s">
        <v>97</v>
      </c>
      <c r="B2" s="100"/>
      <c r="C2" s="100"/>
      <c r="D2" s="100"/>
      <c r="E2" s="101"/>
      <c r="F2" s="102"/>
      <c r="G2" s="101"/>
      <c r="H2" s="102"/>
      <c r="I2" s="101"/>
      <c r="J2" s="102"/>
      <c r="K2" s="101"/>
    </row>
    <row r="3" spans="1:17" x14ac:dyDescent="0.5">
      <c r="A3" s="103" t="s">
        <v>183</v>
      </c>
      <c r="B3" s="234"/>
      <c r="C3" s="234"/>
      <c r="D3" s="234"/>
      <c r="E3" s="104"/>
      <c r="F3" s="105"/>
      <c r="G3" s="104"/>
      <c r="H3" s="105"/>
      <c r="I3" s="104"/>
      <c r="J3" s="105"/>
      <c r="K3" s="104"/>
    </row>
    <row r="4" spans="1:17" s="1" customFormat="1" x14ac:dyDescent="0.5">
      <c r="A4" s="13"/>
      <c r="B4" s="13"/>
      <c r="C4" s="14"/>
      <c r="D4" s="14"/>
      <c r="E4" s="15"/>
      <c r="F4" s="16"/>
      <c r="G4" s="15"/>
      <c r="H4" s="16"/>
      <c r="I4" s="15"/>
      <c r="J4" s="16"/>
      <c r="K4" s="15"/>
    </row>
    <row r="5" spans="1:17" s="1" customFormat="1" x14ac:dyDescent="0.5">
      <c r="A5" s="13"/>
      <c r="B5" s="13"/>
      <c r="C5" s="14"/>
      <c r="D5" s="14"/>
      <c r="E5" s="242" t="s">
        <v>43</v>
      </c>
      <c r="F5" s="242"/>
      <c r="G5" s="242"/>
      <c r="H5" s="242"/>
      <c r="I5" s="242"/>
      <c r="J5" s="242"/>
      <c r="K5" s="242"/>
    </row>
    <row r="6" spans="1:17" s="1" customFormat="1" x14ac:dyDescent="0.5">
      <c r="A6" s="13"/>
      <c r="B6" s="13"/>
      <c r="C6" s="17"/>
      <c r="D6" s="17"/>
      <c r="E6" s="237" t="s">
        <v>0</v>
      </c>
      <c r="F6" s="237"/>
      <c r="G6" s="237"/>
      <c r="H6" s="106"/>
      <c r="I6" s="239" t="s">
        <v>148</v>
      </c>
      <c r="J6" s="239"/>
      <c r="K6" s="239"/>
      <c r="Q6" s="107"/>
    </row>
    <row r="7" spans="1:17" x14ac:dyDescent="0.5">
      <c r="C7" s="19" t="s">
        <v>1</v>
      </c>
      <c r="D7" s="20"/>
      <c r="E7" s="21" t="s">
        <v>182</v>
      </c>
      <c r="F7" s="236"/>
      <c r="G7" s="21" t="s">
        <v>172</v>
      </c>
      <c r="H7" s="236"/>
      <c r="I7" s="21" t="s">
        <v>182</v>
      </c>
      <c r="J7" s="236"/>
      <c r="K7" s="21" t="s">
        <v>172</v>
      </c>
    </row>
    <row r="8" spans="1:17" s="119" customFormat="1" ht="8.1" customHeight="1" x14ac:dyDescent="0.4">
      <c r="A8" s="26"/>
      <c r="B8" s="26"/>
      <c r="C8" s="17"/>
      <c r="D8" s="235"/>
      <c r="E8" s="116"/>
      <c r="F8" s="116"/>
      <c r="G8" s="116"/>
      <c r="H8" s="116"/>
      <c r="I8" s="116"/>
      <c r="J8" s="116"/>
      <c r="K8" s="116"/>
    </row>
    <row r="9" spans="1:17" x14ac:dyDescent="0.5">
      <c r="A9" s="5" t="s">
        <v>35</v>
      </c>
      <c r="B9" s="100"/>
      <c r="C9" s="25"/>
      <c r="D9" s="100"/>
      <c r="E9" s="101"/>
      <c r="F9" s="102"/>
      <c r="G9" s="101"/>
      <c r="H9" s="102"/>
      <c r="I9" s="101"/>
      <c r="J9" s="102"/>
      <c r="K9" s="101"/>
    </row>
    <row r="10" spans="1:17" ht="8.1" customHeight="1" x14ac:dyDescent="0.5">
      <c r="A10" s="5"/>
      <c r="B10" s="100"/>
      <c r="C10" s="100"/>
      <c r="D10" s="100"/>
      <c r="E10" s="101"/>
      <c r="F10" s="102"/>
      <c r="G10" s="101"/>
      <c r="H10" s="102"/>
      <c r="I10" s="101"/>
      <c r="J10" s="102"/>
      <c r="K10" s="101"/>
    </row>
    <row r="11" spans="1:17" x14ac:dyDescent="0.5">
      <c r="A11" s="26" t="s">
        <v>48</v>
      </c>
      <c r="B11" s="100"/>
      <c r="C11" s="235"/>
      <c r="D11" s="25"/>
      <c r="E11" s="8">
        <v>8276935407</v>
      </c>
      <c r="F11" s="7"/>
      <c r="G11" s="8">
        <v>7779143941</v>
      </c>
      <c r="H11" s="7"/>
      <c r="I11" s="8">
        <v>5044637395</v>
      </c>
      <c r="J11" s="7"/>
      <c r="K11" s="8">
        <v>4812420633</v>
      </c>
    </row>
    <row r="12" spans="1:17" x14ac:dyDescent="0.5">
      <c r="A12" s="26" t="s">
        <v>49</v>
      </c>
      <c r="B12" s="100"/>
      <c r="C12" s="235"/>
      <c r="D12" s="25"/>
      <c r="E12" s="11">
        <v>2420165966</v>
      </c>
      <c r="F12" s="7"/>
      <c r="G12" s="11">
        <v>2173214706</v>
      </c>
      <c r="H12" s="7"/>
      <c r="I12" s="11">
        <v>1590399880</v>
      </c>
      <c r="J12" s="7"/>
      <c r="K12" s="11">
        <v>1480718343</v>
      </c>
    </row>
    <row r="13" spans="1:17" ht="8.1" customHeight="1" x14ac:dyDescent="0.5">
      <c r="A13" s="5"/>
      <c r="B13" s="100"/>
      <c r="C13" s="235"/>
      <c r="D13" s="25"/>
      <c r="E13" s="8"/>
      <c r="F13" s="7"/>
      <c r="G13" s="8"/>
      <c r="H13" s="7"/>
      <c r="I13" s="8"/>
      <c r="J13" s="7"/>
      <c r="K13" s="8"/>
    </row>
    <row r="14" spans="1:17" x14ac:dyDescent="0.5">
      <c r="A14" s="5" t="s">
        <v>34</v>
      </c>
      <c r="C14" s="235"/>
      <c r="D14" s="25"/>
      <c r="E14" s="11">
        <v>10697101373</v>
      </c>
      <c r="F14" s="7"/>
      <c r="G14" s="11">
        <v>9952358647</v>
      </c>
      <c r="H14" s="7"/>
      <c r="I14" s="11">
        <v>6635037275</v>
      </c>
      <c r="J14" s="7"/>
      <c r="K14" s="11">
        <v>6293138976</v>
      </c>
    </row>
    <row r="15" spans="1:17" x14ac:dyDescent="0.5">
      <c r="B15" s="100"/>
      <c r="C15" s="235"/>
      <c r="D15" s="25"/>
      <c r="E15" s="8"/>
      <c r="F15" s="7"/>
      <c r="G15" s="8"/>
      <c r="H15" s="7"/>
      <c r="I15" s="8"/>
      <c r="J15" s="7"/>
      <c r="K15" s="8"/>
    </row>
    <row r="16" spans="1:17" x14ac:dyDescent="0.5">
      <c r="A16" s="5" t="s">
        <v>80</v>
      </c>
      <c r="B16" s="100"/>
      <c r="C16" s="235"/>
      <c r="D16" s="25"/>
      <c r="E16" s="8"/>
      <c r="F16" s="7"/>
      <c r="G16" s="8"/>
      <c r="H16" s="7"/>
      <c r="I16" s="8"/>
      <c r="J16" s="7"/>
      <c r="K16" s="8"/>
    </row>
    <row r="17" spans="1:11" ht="8.1" customHeight="1" x14ac:dyDescent="0.5">
      <c r="A17" s="5"/>
      <c r="B17" s="100"/>
      <c r="C17" s="235"/>
      <c r="D17" s="25"/>
      <c r="E17" s="8"/>
      <c r="F17" s="7"/>
      <c r="G17" s="8"/>
      <c r="H17" s="7"/>
      <c r="I17" s="8"/>
      <c r="J17" s="7"/>
      <c r="K17" s="8"/>
    </row>
    <row r="18" spans="1:11" x14ac:dyDescent="0.5">
      <c r="A18" s="26" t="s">
        <v>50</v>
      </c>
      <c r="B18" s="100"/>
      <c r="C18" s="235"/>
      <c r="D18" s="25"/>
      <c r="E18" s="8">
        <v>-6014057657</v>
      </c>
      <c r="F18" s="7"/>
      <c r="G18" s="8">
        <v>-5671558493</v>
      </c>
      <c r="H18" s="7"/>
      <c r="I18" s="8">
        <v>-3882271207</v>
      </c>
      <c r="J18" s="7"/>
      <c r="K18" s="8">
        <v>-3654178139</v>
      </c>
    </row>
    <row r="19" spans="1:11" x14ac:dyDescent="0.5">
      <c r="A19" s="26" t="s">
        <v>51</v>
      </c>
      <c r="B19" s="100"/>
      <c r="C19" s="235"/>
      <c r="D19" s="25"/>
      <c r="E19" s="11">
        <v>-992385272</v>
      </c>
      <c r="F19" s="7"/>
      <c r="G19" s="11">
        <v>-827937813</v>
      </c>
      <c r="H19" s="7"/>
      <c r="I19" s="11">
        <v>-528572134</v>
      </c>
      <c r="J19" s="7"/>
      <c r="K19" s="11">
        <v>-480248578</v>
      </c>
    </row>
    <row r="20" spans="1:11" ht="8.1" customHeight="1" x14ac:dyDescent="0.5">
      <c r="A20" s="26"/>
      <c r="B20" s="100"/>
      <c r="C20" s="235"/>
      <c r="D20" s="25"/>
      <c r="E20" s="8"/>
      <c r="F20" s="7"/>
      <c r="G20" s="8"/>
      <c r="H20" s="7"/>
      <c r="I20" s="8"/>
      <c r="J20" s="7"/>
      <c r="K20" s="8"/>
    </row>
    <row r="21" spans="1:11" x14ac:dyDescent="0.5">
      <c r="A21" s="1" t="s">
        <v>72</v>
      </c>
      <c r="B21" s="100"/>
      <c r="C21" s="235"/>
      <c r="D21" s="25"/>
      <c r="E21" s="11">
        <v>-7006442929</v>
      </c>
      <c r="F21" s="7"/>
      <c r="G21" s="11">
        <v>-6499496306</v>
      </c>
      <c r="H21" s="7"/>
      <c r="I21" s="11">
        <v>-4410843341</v>
      </c>
      <c r="J21" s="7"/>
      <c r="K21" s="11">
        <v>-4134426717</v>
      </c>
    </row>
    <row r="22" spans="1:11" x14ac:dyDescent="0.5">
      <c r="B22" s="100"/>
      <c r="C22" s="235"/>
      <c r="D22" s="25"/>
      <c r="E22" s="8"/>
      <c r="F22" s="7"/>
      <c r="G22" s="8"/>
      <c r="H22" s="7"/>
      <c r="I22" s="8"/>
      <c r="J22" s="7"/>
      <c r="K22" s="8"/>
    </row>
    <row r="23" spans="1:11" x14ac:dyDescent="0.5">
      <c r="A23" s="1" t="s">
        <v>73</v>
      </c>
      <c r="B23" s="100"/>
      <c r="C23" s="235"/>
      <c r="D23" s="25"/>
      <c r="E23" s="8">
        <v>3690658444</v>
      </c>
      <c r="F23" s="7"/>
      <c r="G23" s="8">
        <v>3452862341</v>
      </c>
      <c r="H23" s="7"/>
      <c r="I23" s="8">
        <v>2224193934</v>
      </c>
      <c r="J23" s="7"/>
      <c r="K23" s="8">
        <v>2158712259</v>
      </c>
    </row>
    <row r="24" spans="1:11" x14ac:dyDescent="0.5">
      <c r="A24" s="2" t="s">
        <v>13</v>
      </c>
      <c r="B24" s="100"/>
      <c r="C24" s="235">
        <v>30</v>
      </c>
      <c r="D24" s="25"/>
      <c r="E24" s="8">
        <v>150174494</v>
      </c>
      <c r="F24" s="7"/>
      <c r="G24" s="8">
        <v>456594777</v>
      </c>
      <c r="H24" s="7"/>
      <c r="I24" s="8">
        <v>1054864221</v>
      </c>
      <c r="J24" s="7"/>
      <c r="K24" s="8">
        <v>1542979541</v>
      </c>
    </row>
    <row r="25" spans="1:11" x14ac:dyDescent="0.5">
      <c r="A25" s="2" t="s">
        <v>64</v>
      </c>
      <c r="B25" s="100"/>
      <c r="C25" s="235"/>
      <c r="D25" s="25"/>
      <c r="E25" s="8">
        <v>-542366533</v>
      </c>
      <c r="F25" s="7"/>
      <c r="G25" s="8">
        <v>-571354626</v>
      </c>
      <c r="H25" s="7"/>
      <c r="I25" s="8">
        <v>-347163355</v>
      </c>
      <c r="J25" s="7"/>
      <c r="K25" s="8">
        <v>-364990468</v>
      </c>
    </row>
    <row r="26" spans="1:11" x14ac:dyDescent="0.5">
      <c r="A26" s="2" t="s">
        <v>65</v>
      </c>
      <c r="B26" s="100"/>
      <c r="C26" s="235"/>
      <c r="D26" s="25"/>
      <c r="E26" s="8">
        <v>-2018422984</v>
      </c>
      <c r="F26" s="7"/>
      <c r="G26" s="8">
        <v>-1919855418</v>
      </c>
      <c r="H26" s="7"/>
      <c r="I26" s="8">
        <v>-1307446546</v>
      </c>
      <c r="J26" s="7"/>
      <c r="K26" s="8">
        <v>-1276161144</v>
      </c>
    </row>
    <row r="27" spans="1:11" x14ac:dyDescent="0.5">
      <c r="A27" s="2" t="s">
        <v>74</v>
      </c>
      <c r="B27" s="100"/>
      <c r="C27" s="235">
        <v>32</v>
      </c>
      <c r="D27" s="235"/>
      <c r="E27" s="8">
        <v>-98078890</v>
      </c>
      <c r="F27" s="7"/>
      <c r="G27" s="8">
        <v>-108190202</v>
      </c>
      <c r="H27" s="7"/>
      <c r="I27" s="8">
        <v>-146500438</v>
      </c>
      <c r="J27" s="7"/>
      <c r="K27" s="8">
        <v>-155053101</v>
      </c>
    </row>
    <row r="28" spans="1:11" x14ac:dyDescent="0.5">
      <c r="A28" s="26" t="s">
        <v>162</v>
      </c>
      <c r="B28" s="100"/>
      <c r="E28" s="2"/>
      <c r="F28" s="2"/>
      <c r="G28" s="2"/>
      <c r="H28" s="2"/>
      <c r="I28" s="2"/>
      <c r="J28" s="2"/>
      <c r="K28" s="2"/>
    </row>
    <row r="29" spans="1:11" x14ac:dyDescent="0.5">
      <c r="A29" s="26"/>
      <c r="B29" s="100" t="s">
        <v>163</v>
      </c>
      <c r="C29" s="235">
        <v>12</v>
      </c>
      <c r="D29" s="25"/>
      <c r="E29" s="11">
        <v>293939263</v>
      </c>
      <c r="F29" s="7"/>
      <c r="G29" s="11">
        <v>262341211</v>
      </c>
      <c r="H29" s="7"/>
      <c r="I29" s="11">
        <v>0</v>
      </c>
      <c r="J29" s="7"/>
      <c r="K29" s="11">
        <v>0</v>
      </c>
    </row>
    <row r="30" spans="1:11" ht="8.1" customHeight="1" x14ac:dyDescent="0.5">
      <c r="A30" s="26"/>
      <c r="B30" s="100"/>
      <c r="C30" s="235"/>
      <c r="D30" s="25"/>
      <c r="E30" s="8"/>
      <c r="F30" s="7"/>
      <c r="G30" s="8"/>
      <c r="H30" s="7"/>
      <c r="I30" s="8"/>
      <c r="J30" s="7"/>
      <c r="K30" s="8"/>
    </row>
    <row r="31" spans="1:11" x14ac:dyDescent="0.5">
      <c r="A31" s="1" t="s">
        <v>66</v>
      </c>
      <c r="B31" s="100"/>
      <c r="C31" s="235"/>
      <c r="D31" s="235"/>
      <c r="E31" s="8">
        <v>1475903794</v>
      </c>
      <c r="F31" s="7"/>
      <c r="G31" s="8">
        <v>1572398083</v>
      </c>
      <c r="H31" s="7"/>
      <c r="I31" s="8">
        <v>1477947816</v>
      </c>
      <c r="J31" s="7"/>
      <c r="K31" s="8">
        <v>1905487087</v>
      </c>
    </row>
    <row r="32" spans="1:11" x14ac:dyDescent="0.5">
      <c r="A32" s="26" t="s">
        <v>14</v>
      </c>
      <c r="B32" s="100"/>
      <c r="C32" s="235">
        <v>33</v>
      </c>
      <c r="D32" s="235"/>
      <c r="E32" s="11">
        <v>-278354462</v>
      </c>
      <c r="F32" s="7"/>
      <c r="G32" s="11">
        <v>-273108258</v>
      </c>
      <c r="H32" s="7"/>
      <c r="I32" s="11">
        <v>-117295319</v>
      </c>
      <c r="J32" s="7"/>
      <c r="K32" s="11">
        <v>-176222265</v>
      </c>
    </row>
    <row r="33" spans="1:11" ht="8.1" customHeight="1" x14ac:dyDescent="0.5">
      <c r="A33" s="26"/>
      <c r="B33" s="100"/>
      <c r="C33" s="235"/>
      <c r="D33" s="235"/>
      <c r="E33" s="8"/>
      <c r="F33" s="7"/>
      <c r="G33" s="8"/>
      <c r="H33" s="7"/>
      <c r="I33" s="8"/>
      <c r="J33" s="7"/>
      <c r="K33" s="8"/>
    </row>
    <row r="34" spans="1:11" ht="19.5" thickBot="1" x14ac:dyDescent="0.55000000000000004">
      <c r="A34" s="107" t="s">
        <v>86</v>
      </c>
      <c r="B34" s="100"/>
      <c r="C34" s="25"/>
      <c r="D34" s="29"/>
      <c r="E34" s="33">
        <v>1197549332</v>
      </c>
      <c r="F34" s="7"/>
      <c r="G34" s="33">
        <v>1299289825</v>
      </c>
      <c r="H34" s="7"/>
      <c r="I34" s="33">
        <v>1360652497</v>
      </c>
      <c r="J34" s="8"/>
      <c r="K34" s="33">
        <v>1729264822</v>
      </c>
    </row>
    <row r="35" spans="1:11" ht="19.5" thickTop="1" x14ac:dyDescent="0.5">
      <c r="A35" s="107"/>
      <c r="B35" s="100"/>
      <c r="C35" s="25"/>
      <c r="D35" s="29"/>
      <c r="E35" s="8"/>
      <c r="F35" s="7"/>
      <c r="G35" s="8"/>
      <c r="H35" s="7"/>
      <c r="I35" s="8"/>
      <c r="J35" s="7"/>
      <c r="K35" s="8"/>
    </row>
    <row r="36" spans="1:11" x14ac:dyDescent="0.5">
      <c r="A36" s="107" t="s">
        <v>70</v>
      </c>
      <c r="B36" s="100"/>
      <c r="C36" s="25"/>
      <c r="D36" s="29"/>
      <c r="E36" s="8"/>
      <c r="F36" s="7"/>
      <c r="G36" s="8"/>
      <c r="H36" s="7"/>
      <c r="I36" s="8"/>
      <c r="J36" s="7"/>
      <c r="K36" s="8"/>
    </row>
    <row r="37" spans="1:11" x14ac:dyDescent="0.5">
      <c r="A37" s="29" t="s">
        <v>87</v>
      </c>
      <c r="B37" s="100"/>
      <c r="C37" s="25"/>
      <c r="D37" s="29"/>
      <c r="E37" s="8">
        <v>1170028054</v>
      </c>
      <c r="F37" s="7"/>
      <c r="G37" s="8">
        <v>1283589820</v>
      </c>
      <c r="H37" s="7"/>
      <c r="I37" s="8">
        <v>1360652497</v>
      </c>
      <c r="J37" s="7"/>
      <c r="K37" s="8">
        <v>1729264822</v>
      </c>
    </row>
    <row r="38" spans="1:11" x14ac:dyDescent="0.5">
      <c r="A38" s="29" t="s">
        <v>88</v>
      </c>
      <c r="B38" s="100"/>
      <c r="C38" s="25">
        <v>28</v>
      </c>
      <c r="D38" s="29"/>
      <c r="E38" s="11">
        <v>27521278</v>
      </c>
      <c r="F38" s="7"/>
      <c r="G38" s="11">
        <v>15700005</v>
      </c>
      <c r="H38" s="7"/>
      <c r="I38" s="11">
        <v>0</v>
      </c>
      <c r="J38" s="7"/>
      <c r="K38" s="11">
        <v>0</v>
      </c>
    </row>
    <row r="39" spans="1:11" ht="8.1" customHeight="1" x14ac:dyDescent="0.5">
      <c r="A39" s="31"/>
      <c r="B39" s="100"/>
      <c r="C39" s="25"/>
      <c r="D39" s="29"/>
      <c r="E39" s="8"/>
      <c r="F39" s="102"/>
      <c r="G39" s="8"/>
      <c r="H39" s="102"/>
      <c r="I39" s="8"/>
      <c r="J39" s="7"/>
      <c r="K39" s="8"/>
    </row>
    <row r="40" spans="1:11" ht="19.5" thickBot="1" x14ac:dyDescent="0.55000000000000004">
      <c r="A40" s="107"/>
      <c r="B40" s="100"/>
      <c r="C40" s="25"/>
      <c r="D40" s="29"/>
      <c r="E40" s="33">
        <v>1197549332</v>
      </c>
      <c r="F40" s="7"/>
      <c r="G40" s="33">
        <v>1299289825</v>
      </c>
      <c r="H40" s="7"/>
      <c r="I40" s="33">
        <v>1360652497</v>
      </c>
      <c r="J40" s="7"/>
      <c r="K40" s="33">
        <v>1729264822</v>
      </c>
    </row>
    <row r="41" spans="1:11" ht="19.5" thickTop="1" x14ac:dyDescent="0.5">
      <c r="A41" s="107"/>
      <c r="B41" s="100"/>
      <c r="C41" s="25"/>
      <c r="D41" s="29"/>
      <c r="E41" s="8"/>
      <c r="F41" s="7"/>
      <c r="G41" s="8"/>
      <c r="H41" s="7"/>
      <c r="I41" s="8"/>
      <c r="J41" s="7"/>
      <c r="K41" s="8"/>
    </row>
    <row r="42" spans="1:11" x14ac:dyDescent="0.5">
      <c r="A42" s="5" t="s">
        <v>89</v>
      </c>
      <c r="B42" s="100"/>
      <c r="C42" s="235">
        <v>34</v>
      </c>
      <c r="D42" s="235"/>
      <c r="E42" s="101"/>
      <c r="F42" s="102"/>
      <c r="G42" s="101"/>
      <c r="H42" s="102"/>
      <c r="I42" s="101"/>
      <c r="J42" s="102"/>
      <c r="K42" s="101"/>
    </row>
    <row r="43" spans="1:11" ht="8.1" customHeight="1" x14ac:dyDescent="0.5">
      <c r="A43" s="5"/>
      <c r="B43" s="100"/>
      <c r="C43" s="235"/>
      <c r="D43" s="235"/>
      <c r="E43" s="108"/>
      <c r="F43" s="40"/>
      <c r="G43" s="108"/>
      <c r="H43" s="40"/>
      <c r="I43" s="108"/>
      <c r="J43" s="40"/>
      <c r="K43" s="108"/>
    </row>
    <row r="44" spans="1:11" s="113" customFormat="1" x14ac:dyDescent="0.5">
      <c r="A44" s="109" t="s">
        <v>17</v>
      </c>
      <c r="B44" s="110"/>
      <c r="C44" s="111"/>
      <c r="D44" s="111"/>
      <c r="E44" s="112">
        <v>1.31</v>
      </c>
      <c r="F44" s="112"/>
      <c r="G44" s="112">
        <v>1.43</v>
      </c>
      <c r="H44" s="112"/>
      <c r="I44" s="134">
        <v>1.52</v>
      </c>
      <c r="J44" s="112"/>
      <c r="K44" s="112">
        <v>1.93</v>
      </c>
    </row>
    <row r="45" spans="1:11" s="113" customFormat="1" x14ac:dyDescent="0.5">
      <c r="A45" s="109" t="s">
        <v>217</v>
      </c>
      <c r="B45" s="110"/>
      <c r="C45" s="111"/>
      <c r="D45" s="111"/>
      <c r="E45" s="112">
        <v>1.31</v>
      </c>
      <c r="F45" s="112"/>
      <c r="G45" s="112">
        <v>1.43</v>
      </c>
      <c r="H45" s="112"/>
      <c r="I45" s="134">
        <v>1.52</v>
      </c>
      <c r="J45" s="112"/>
      <c r="K45" s="112">
        <v>1.93</v>
      </c>
    </row>
    <row r="46" spans="1:11" s="113" customFormat="1" x14ac:dyDescent="0.5">
      <c r="B46" s="110"/>
      <c r="C46" s="111"/>
      <c r="D46" s="111"/>
      <c r="E46" s="112"/>
      <c r="F46" s="112"/>
      <c r="G46" s="112"/>
      <c r="H46" s="112"/>
      <c r="I46" s="112"/>
      <c r="J46" s="112"/>
      <c r="K46" s="112"/>
    </row>
    <row r="47" spans="1:11" s="113" customFormat="1" x14ac:dyDescent="0.5">
      <c r="B47" s="110"/>
      <c r="C47" s="111"/>
      <c r="D47" s="111"/>
      <c r="E47" s="112"/>
      <c r="F47" s="112"/>
      <c r="G47" s="112"/>
      <c r="H47" s="112"/>
      <c r="I47" s="112"/>
      <c r="J47" s="112"/>
      <c r="K47" s="112"/>
    </row>
    <row r="48" spans="1:11" s="113" customFormat="1" x14ac:dyDescent="0.5">
      <c r="B48" s="110"/>
      <c r="C48" s="111"/>
      <c r="D48" s="111"/>
      <c r="E48" s="112"/>
      <c r="F48" s="112"/>
      <c r="G48" s="112"/>
      <c r="H48" s="112"/>
      <c r="I48" s="112"/>
      <c r="J48" s="112"/>
      <c r="K48" s="112"/>
    </row>
    <row r="49" spans="1:11" s="113" customFormat="1" x14ac:dyDescent="0.5">
      <c r="B49" s="110"/>
      <c r="C49" s="111"/>
      <c r="D49" s="111"/>
      <c r="E49" s="112"/>
      <c r="F49" s="112"/>
      <c r="G49" s="112"/>
      <c r="H49" s="112"/>
      <c r="I49" s="112"/>
      <c r="J49" s="112"/>
      <c r="K49" s="112"/>
    </row>
    <row r="50" spans="1:11" s="113" customFormat="1" ht="7.5" customHeight="1" x14ac:dyDescent="0.5">
      <c r="B50" s="110"/>
      <c r="C50" s="111"/>
      <c r="D50" s="111"/>
      <c r="E50" s="112"/>
      <c r="F50" s="112"/>
      <c r="G50" s="112"/>
      <c r="H50" s="112"/>
      <c r="I50" s="112"/>
      <c r="J50" s="112"/>
      <c r="K50" s="112"/>
    </row>
    <row r="51" spans="1:11" ht="21.95" customHeight="1" x14ac:dyDescent="0.5">
      <c r="A51" s="240" t="s">
        <v>169</v>
      </c>
      <c r="B51" s="240"/>
      <c r="C51" s="240"/>
      <c r="D51" s="240"/>
      <c r="E51" s="240"/>
      <c r="F51" s="240"/>
      <c r="G51" s="240"/>
      <c r="H51" s="240"/>
      <c r="I51" s="240"/>
      <c r="J51" s="240"/>
      <c r="K51" s="240"/>
    </row>
    <row r="52" spans="1:11" s="119" customFormat="1" x14ac:dyDescent="0.4">
      <c r="A52" s="114" t="s">
        <v>41</v>
      </c>
      <c r="B52" s="34"/>
      <c r="C52" s="6"/>
      <c r="D52" s="6"/>
      <c r="E52" s="115"/>
      <c r="F52" s="115"/>
      <c r="G52" s="115"/>
      <c r="H52" s="116"/>
      <c r="I52" s="117"/>
      <c r="J52" s="118"/>
      <c r="K52" s="117"/>
    </row>
    <row r="53" spans="1:11" s="119" customFormat="1" x14ac:dyDescent="0.4">
      <c r="A53" s="5" t="s">
        <v>98</v>
      </c>
      <c r="B53" s="5"/>
      <c r="C53" s="6"/>
      <c r="D53" s="6"/>
      <c r="E53" s="115"/>
      <c r="F53" s="115"/>
      <c r="G53" s="115"/>
      <c r="H53" s="116"/>
      <c r="I53" s="118"/>
      <c r="J53" s="118"/>
      <c r="K53" s="118"/>
    </row>
    <row r="54" spans="1:11" s="119" customFormat="1" x14ac:dyDescent="0.4">
      <c r="A54" s="120" t="s">
        <v>183</v>
      </c>
      <c r="B54" s="103"/>
      <c r="C54" s="10"/>
      <c r="D54" s="10"/>
      <c r="E54" s="121"/>
      <c r="F54" s="121"/>
      <c r="G54" s="121"/>
      <c r="H54" s="122"/>
      <c r="I54" s="121"/>
      <c r="J54" s="121"/>
      <c r="K54" s="121"/>
    </row>
    <row r="55" spans="1:11" s="119" customFormat="1" x14ac:dyDescent="0.4">
      <c r="A55" s="13"/>
      <c r="B55" s="13"/>
      <c r="C55" s="14"/>
      <c r="D55" s="14"/>
      <c r="E55" s="123"/>
      <c r="F55" s="123"/>
      <c r="G55" s="123"/>
      <c r="H55" s="124"/>
      <c r="I55" s="123"/>
      <c r="J55" s="123"/>
      <c r="K55" s="123"/>
    </row>
    <row r="56" spans="1:11" s="119" customFormat="1" x14ac:dyDescent="0.4">
      <c r="A56" s="13"/>
      <c r="B56" s="13"/>
      <c r="C56" s="14"/>
      <c r="D56" s="14"/>
      <c r="E56" s="242" t="s">
        <v>43</v>
      </c>
      <c r="F56" s="242"/>
      <c r="G56" s="242"/>
      <c r="H56" s="242"/>
      <c r="I56" s="242"/>
      <c r="J56" s="242"/>
      <c r="K56" s="242"/>
    </row>
    <row r="57" spans="1:11" s="119" customFormat="1" x14ac:dyDescent="0.4">
      <c r="A57" s="1"/>
      <c r="B57" s="114"/>
      <c r="C57" s="17"/>
      <c r="D57" s="24"/>
      <c r="E57" s="243" t="s">
        <v>0</v>
      </c>
      <c r="F57" s="243"/>
      <c r="G57" s="243"/>
      <c r="H57" s="125"/>
      <c r="I57" s="239" t="s">
        <v>148</v>
      </c>
      <c r="J57" s="239"/>
      <c r="K57" s="239"/>
    </row>
    <row r="58" spans="1:11" s="119" customFormat="1" x14ac:dyDescent="0.4">
      <c r="A58" s="2"/>
      <c r="B58" s="2"/>
      <c r="C58" s="19" t="s">
        <v>1</v>
      </c>
      <c r="D58" s="126"/>
      <c r="E58" s="21" t="s">
        <v>182</v>
      </c>
      <c r="F58" s="236"/>
      <c r="G58" s="21" t="s">
        <v>172</v>
      </c>
      <c r="H58" s="236"/>
      <c r="I58" s="21" t="s">
        <v>182</v>
      </c>
      <c r="J58" s="236"/>
      <c r="K58" s="21" t="s">
        <v>172</v>
      </c>
    </row>
    <row r="59" spans="1:11" s="119" customFormat="1" ht="8.1" customHeight="1" x14ac:dyDescent="0.4">
      <c r="A59" s="26"/>
      <c r="B59" s="26"/>
      <c r="C59" s="17"/>
      <c r="D59" s="235"/>
      <c r="E59" s="116"/>
      <c r="F59" s="116"/>
      <c r="G59" s="116"/>
      <c r="H59" s="116"/>
      <c r="I59" s="116"/>
      <c r="J59" s="116"/>
      <c r="K59" s="116"/>
    </row>
    <row r="60" spans="1:11" s="119" customFormat="1" x14ac:dyDescent="0.4">
      <c r="A60" s="5" t="s">
        <v>86</v>
      </c>
      <c r="B60" s="107"/>
      <c r="C60" s="25"/>
      <c r="D60" s="29"/>
      <c r="E60" s="116">
        <v>1197549332</v>
      </c>
      <c r="F60" s="116"/>
      <c r="G60" s="116">
        <v>1299289825</v>
      </c>
      <c r="H60" s="116"/>
      <c r="I60" s="116">
        <v>1360652497</v>
      </c>
      <c r="J60" s="116"/>
      <c r="K60" s="116">
        <v>1729264822</v>
      </c>
    </row>
    <row r="61" spans="1:11" s="119" customFormat="1" ht="8.1" customHeight="1" x14ac:dyDescent="0.4">
      <c r="A61" s="26"/>
      <c r="B61" s="26"/>
      <c r="C61" s="235"/>
      <c r="D61" s="235"/>
      <c r="E61" s="116"/>
      <c r="F61" s="116"/>
      <c r="G61" s="116"/>
      <c r="H61" s="116"/>
      <c r="I61" s="116"/>
      <c r="J61" s="116"/>
      <c r="K61" s="116"/>
    </row>
    <row r="62" spans="1:11" s="127" customFormat="1" x14ac:dyDescent="0.4">
      <c r="A62" s="5" t="s">
        <v>103</v>
      </c>
      <c r="B62" s="107"/>
      <c r="C62" s="24"/>
      <c r="D62" s="107"/>
      <c r="E62" s="116"/>
      <c r="F62" s="116"/>
      <c r="G62" s="116"/>
      <c r="H62" s="116"/>
      <c r="I62" s="116"/>
      <c r="J62" s="116"/>
      <c r="K62" s="116"/>
    </row>
    <row r="63" spans="1:11" s="119" customFormat="1" x14ac:dyDescent="0.4">
      <c r="A63" s="26" t="s">
        <v>161</v>
      </c>
      <c r="B63" s="29"/>
      <c r="C63" s="25"/>
      <c r="D63" s="29"/>
      <c r="E63" s="116"/>
      <c r="F63" s="116"/>
      <c r="G63" s="116"/>
      <c r="H63" s="116"/>
      <c r="I63" s="116"/>
      <c r="J63" s="116"/>
      <c r="K63" s="116"/>
    </row>
    <row r="64" spans="1:11" s="119" customFormat="1" x14ac:dyDescent="0.4">
      <c r="A64" s="26"/>
      <c r="B64" s="29" t="s">
        <v>133</v>
      </c>
      <c r="C64" s="25"/>
      <c r="D64" s="29"/>
      <c r="E64" s="116"/>
      <c r="F64" s="116"/>
      <c r="G64" s="116"/>
      <c r="H64" s="116"/>
      <c r="I64" s="116"/>
      <c r="J64" s="116"/>
      <c r="K64" s="116"/>
    </row>
    <row r="65" spans="1:11" s="119" customFormat="1" x14ac:dyDescent="0.4">
      <c r="A65" s="26"/>
      <c r="B65" s="29" t="s">
        <v>200</v>
      </c>
      <c r="C65" s="25"/>
      <c r="D65" s="29"/>
      <c r="E65" s="116"/>
      <c r="F65" s="116"/>
      <c r="G65" s="116"/>
      <c r="H65" s="116"/>
      <c r="I65" s="116"/>
      <c r="J65" s="116"/>
      <c r="K65" s="116"/>
    </row>
    <row r="66" spans="1:11" s="119" customFormat="1" x14ac:dyDescent="0.4">
      <c r="A66" s="26"/>
      <c r="B66" s="119" t="s">
        <v>201</v>
      </c>
      <c r="C66" s="25"/>
      <c r="D66" s="29"/>
      <c r="E66" s="116">
        <f>-3980389</f>
        <v>-3980389</v>
      </c>
      <c r="F66" s="116"/>
      <c r="G66" s="116">
        <v>-5319107</v>
      </c>
      <c r="H66" s="116"/>
      <c r="I66" s="116">
        <v>-2667822</v>
      </c>
      <c r="J66" s="116"/>
      <c r="K66" s="116">
        <v>-6145766</v>
      </c>
    </row>
    <row r="67" spans="1:11" s="119" customFormat="1" x14ac:dyDescent="0.4">
      <c r="A67" s="26"/>
      <c r="B67" s="119" t="s">
        <v>214</v>
      </c>
      <c r="C67" s="25"/>
      <c r="D67" s="29"/>
      <c r="E67" s="116"/>
      <c r="F67" s="116"/>
      <c r="G67" s="116"/>
      <c r="H67" s="116"/>
      <c r="I67" s="116"/>
      <c r="J67" s="116"/>
      <c r="K67" s="116"/>
    </row>
    <row r="68" spans="1:11" s="119" customFormat="1" x14ac:dyDescent="0.4">
      <c r="A68" s="26"/>
      <c r="B68" s="119" t="s">
        <v>211</v>
      </c>
      <c r="C68" s="25"/>
      <c r="D68" s="29"/>
      <c r="E68" s="116"/>
      <c r="F68" s="116"/>
      <c r="G68" s="116"/>
      <c r="H68" s="116"/>
      <c r="I68" s="116"/>
      <c r="J68" s="116"/>
      <c r="K68" s="116"/>
    </row>
    <row r="69" spans="1:11" s="119" customFormat="1" x14ac:dyDescent="0.4">
      <c r="A69" s="26"/>
      <c r="B69" s="119" t="s">
        <v>212</v>
      </c>
      <c r="C69" s="25"/>
      <c r="D69" s="29"/>
      <c r="E69" s="116">
        <v>-62932</v>
      </c>
      <c r="F69" s="116"/>
      <c r="G69" s="116">
        <v>-104693</v>
      </c>
      <c r="H69" s="116"/>
      <c r="I69" s="116" t="s">
        <v>159</v>
      </c>
      <c r="J69" s="116"/>
      <c r="K69" s="8">
        <v>0</v>
      </c>
    </row>
    <row r="70" spans="1:11" s="119" customFormat="1" x14ac:dyDescent="0.4">
      <c r="A70" s="26"/>
      <c r="B70" s="29" t="s">
        <v>164</v>
      </c>
      <c r="C70" s="25"/>
      <c r="D70" s="29"/>
      <c r="E70" s="122">
        <v>796078</v>
      </c>
      <c r="F70" s="116"/>
      <c r="G70" s="122">
        <v>1076420</v>
      </c>
      <c r="H70" s="116"/>
      <c r="I70" s="122">
        <v>533564</v>
      </c>
      <c r="J70" s="116"/>
      <c r="K70" s="122">
        <v>1229153</v>
      </c>
    </row>
    <row r="71" spans="1:11" s="119" customFormat="1" ht="8.1" customHeight="1" x14ac:dyDescent="0.4">
      <c r="A71" s="26"/>
      <c r="B71" s="29"/>
      <c r="C71" s="25"/>
      <c r="D71" s="29"/>
      <c r="E71" s="116"/>
      <c r="F71" s="116"/>
      <c r="G71" s="116"/>
      <c r="H71" s="116"/>
      <c r="I71" s="116"/>
      <c r="J71" s="116"/>
      <c r="K71" s="116"/>
    </row>
    <row r="72" spans="1:11" s="127" customFormat="1" x14ac:dyDescent="0.4">
      <c r="A72" s="5"/>
      <c r="B72" s="107"/>
      <c r="C72" s="24"/>
      <c r="D72" s="107"/>
      <c r="E72" s="11">
        <f>SUM(E66:E71)</f>
        <v>-3247243</v>
      </c>
      <c r="F72" s="116"/>
      <c r="G72" s="11">
        <v>-4347380</v>
      </c>
      <c r="H72" s="116"/>
      <c r="I72" s="11">
        <v>-2134258</v>
      </c>
      <c r="J72" s="116"/>
      <c r="K72" s="11">
        <v>-4916613</v>
      </c>
    </row>
    <row r="73" spans="1:11" s="127" customFormat="1" x14ac:dyDescent="0.4">
      <c r="A73" s="5"/>
      <c r="B73" s="107"/>
      <c r="C73" s="24"/>
      <c r="D73" s="107"/>
      <c r="E73" s="128"/>
      <c r="F73" s="128"/>
      <c r="G73" s="128"/>
      <c r="H73" s="128"/>
      <c r="I73" s="128"/>
      <c r="J73" s="128"/>
      <c r="K73" s="128"/>
    </row>
    <row r="74" spans="1:11" s="119" customFormat="1" x14ac:dyDescent="0.4">
      <c r="A74" s="26" t="s">
        <v>134</v>
      </c>
      <c r="B74" s="29"/>
      <c r="C74" s="25"/>
      <c r="D74" s="29"/>
      <c r="E74" s="116"/>
      <c r="F74" s="116"/>
      <c r="G74" s="116"/>
      <c r="H74" s="116"/>
      <c r="I74" s="116"/>
      <c r="J74" s="116"/>
      <c r="K74" s="116"/>
    </row>
    <row r="75" spans="1:11" s="119" customFormat="1" x14ac:dyDescent="0.4">
      <c r="A75" s="26"/>
      <c r="B75" s="29" t="s">
        <v>133</v>
      </c>
      <c r="C75" s="25"/>
      <c r="D75" s="29"/>
      <c r="E75" s="116"/>
      <c r="F75" s="116"/>
      <c r="G75" s="116"/>
      <c r="H75" s="116"/>
      <c r="I75" s="116"/>
      <c r="J75" s="116"/>
      <c r="K75" s="116"/>
    </row>
    <row r="76" spans="1:11" s="119" customFormat="1" x14ac:dyDescent="0.4">
      <c r="A76" s="26"/>
      <c r="B76" s="29" t="s">
        <v>202</v>
      </c>
      <c r="C76" s="25"/>
      <c r="D76" s="29"/>
      <c r="E76" s="116"/>
      <c r="F76" s="116"/>
      <c r="G76" s="116"/>
      <c r="H76" s="116"/>
      <c r="I76" s="116"/>
      <c r="J76" s="116"/>
      <c r="K76" s="116"/>
    </row>
    <row r="77" spans="1:11" s="119" customFormat="1" x14ac:dyDescent="0.4">
      <c r="A77" s="26"/>
      <c r="B77" s="119" t="s">
        <v>203</v>
      </c>
      <c r="C77" s="25"/>
      <c r="D77" s="29"/>
      <c r="E77" s="8">
        <v>0</v>
      </c>
      <c r="F77" s="116"/>
      <c r="G77" s="8">
        <v>-55050428</v>
      </c>
      <c r="H77" s="116"/>
      <c r="I77" s="8">
        <v>0</v>
      </c>
      <c r="J77" s="116"/>
      <c r="K77" s="8">
        <v>-55050428</v>
      </c>
    </row>
    <row r="78" spans="1:11" s="119" customFormat="1" x14ac:dyDescent="0.4">
      <c r="A78" s="26"/>
      <c r="B78" s="29" t="s">
        <v>191</v>
      </c>
      <c r="C78" s="25"/>
      <c r="D78" s="29"/>
      <c r="E78" s="8"/>
      <c r="F78" s="116"/>
      <c r="H78" s="116"/>
      <c r="I78" s="8"/>
      <c r="J78" s="116"/>
    </row>
    <row r="79" spans="1:11" s="119" customFormat="1" x14ac:dyDescent="0.4">
      <c r="A79" s="26"/>
      <c r="B79" s="31" t="s">
        <v>192</v>
      </c>
      <c r="C79" s="25"/>
      <c r="D79" s="29"/>
      <c r="E79" s="116">
        <f>-23445102-E82</f>
        <v>-22994886</v>
      </c>
      <c r="F79" s="116"/>
      <c r="G79" s="8">
        <f>1023096-G82</f>
        <v>940929</v>
      </c>
      <c r="H79" s="116"/>
      <c r="I79" s="116">
        <v>0</v>
      </c>
      <c r="J79" s="116"/>
      <c r="K79" s="8">
        <v>0</v>
      </c>
    </row>
    <row r="80" spans="1:11" s="119" customFormat="1" x14ac:dyDescent="0.4">
      <c r="A80" s="26"/>
      <c r="B80" s="119" t="s">
        <v>214</v>
      </c>
      <c r="C80" s="25"/>
      <c r="D80" s="29"/>
      <c r="E80" s="116"/>
      <c r="F80" s="116"/>
      <c r="G80" s="8"/>
      <c r="H80" s="116"/>
      <c r="I80" s="116"/>
      <c r="J80" s="116"/>
      <c r="K80" s="8"/>
    </row>
    <row r="81" spans="1:16" s="119" customFormat="1" x14ac:dyDescent="0.4">
      <c r="A81" s="26"/>
      <c r="B81" s="119" t="s">
        <v>211</v>
      </c>
      <c r="C81" s="25"/>
      <c r="D81" s="29"/>
      <c r="E81" s="116"/>
      <c r="F81" s="116"/>
      <c r="G81" s="8"/>
      <c r="H81" s="116"/>
      <c r="I81" s="116"/>
      <c r="J81" s="116"/>
      <c r="K81" s="8"/>
    </row>
    <row r="82" spans="1:16" s="119" customFormat="1" x14ac:dyDescent="0.4">
      <c r="A82" s="26"/>
      <c r="B82" s="119" t="s">
        <v>212</v>
      </c>
      <c r="C82" s="25"/>
      <c r="D82" s="29"/>
      <c r="E82" s="116">
        <v>-450216</v>
      </c>
      <c r="F82" s="116"/>
      <c r="G82" s="8">
        <v>82167</v>
      </c>
      <c r="H82" s="116"/>
      <c r="I82" s="116">
        <v>0</v>
      </c>
      <c r="J82" s="116"/>
      <c r="K82" s="8">
        <v>0</v>
      </c>
    </row>
    <row r="83" spans="1:16" s="119" customFormat="1" x14ac:dyDescent="0.4">
      <c r="B83" s="29" t="s">
        <v>164</v>
      </c>
      <c r="C83" s="25"/>
      <c r="D83" s="29"/>
      <c r="E83" s="11" t="s">
        <v>159</v>
      </c>
      <c r="F83" s="116"/>
      <c r="G83" s="11">
        <v>11004031</v>
      </c>
      <c r="H83" s="116"/>
      <c r="I83" s="11">
        <v>0</v>
      </c>
      <c r="J83" s="116"/>
      <c r="K83" s="11">
        <v>11010086</v>
      </c>
    </row>
    <row r="84" spans="1:16" s="119" customFormat="1" ht="8.1" customHeight="1" x14ac:dyDescent="0.4">
      <c r="B84" s="26"/>
      <c r="C84" s="25"/>
      <c r="D84" s="29"/>
      <c r="E84" s="116"/>
      <c r="F84" s="116"/>
      <c r="G84" s="116"/>
      <c r="H84" s="116"/>
      <c r="I84" s="116"/>
      <c r="J84" s="116"/>
      <c r="K84" s="116"/>
    </row>
    <row r="85" spans="1:16" s="127" customFormat="1" x14ac:dyDescent="0.4">
      <c r="A85" s="107"/>
      <c r="C85" s="24"/>
      <c r="D85" s="107"/>
      <c r="E85" s="11">
        <v>-23445102</v>
      </c>
      <c r="F85" s="116"/>
      <c r="G85" s="11">
        <v>-43023301</v>
      </c>
      <c r="H85" s="116"/>
      <c r="I85" s="11">
        <v>0</v>
      </c>
      <c r="J85" s="116"/>
      <c r="K85" s="11">
        <v>-44040342</v>
      </c>
    </row>
    <row r="86" spans="1:16" s="119" customFormat="1" ht="8.1" customHeight="1" x14ac:dyDescent="0.4">
      <c r="A86" s="5"/>
      <c r="B86" s="29"/>
      <c r="C86" s="25"/>
      <c r="D86" s="29"/>
      <c r="E86" s="116"/>
      <c r="F86" s="116"/>
      <c r="G86" s="116"/>
      <c r="H86" s="116"/>
      <c r="I86" s="116"/>
      <c r="J86" s="116"/>
      <c r="K86" s="116"/>
    </row>
    <row r="87" spans="1:16" s="119" customFormat="1" x14ac:dyDescent="0.4">
      <c r="A87" s="26" t="s">
        <v>165</v>
      </c>
      <c r="B87" s="129"/>
      <c r="C87" s="25"/>
      <c r="D87" s="29"/>
      <c r="E87" s="122">
        <f>E72+E85</f>
        <v>-26692345</v>
      </c>
      <c r="F87" s="116"/>
      <c r="G87" s="122">
        <v>-47370681</v>
      </c>
      <c r="H87" s="116"/>
      <c r="I87" s="122">
        <v>-2134258</v>
      </c>
      <c r="J87" s="116"/>
      <c r="K87" s="122">
        <v>-48956955</v>
      </c>
    </row>
    <row r="88" spans="1:16" s="119" customFormat="1" ht="8.1" customHeight="1" x14ac:dyDescent="0.4">
      <c r="A88" s="2"/>
      <c r="B88" s="2"/>
      <c r="C88" s="235"/>
      <c r="D88" s="235"/>
      <c r="E88" s="116"/>
      <c r="F88" s="116"/>
      <c r="G88" s="116"/>
      <c r="H88" s="116"/>
      <c r="I88" s="116"/>
      <c r="J88" s="116"/>
      <c r="K88" s="116"/>
    </row>
    <row r="89" spans="1:16" s="119" customFormat="1" ht="19.5" thickBot="1" x14ac:dyDescent="0.45">
      <c r="A89" s="5" t="s">
        <v>99</v>
      </c>
      <c r="B89" s="5"/>
      <c r="C89" s="235"/>
      <c r="D89" s="235"/>
      <c r="E89" s="130">
        <f>E60+E87</f>
        <v>1170856987</v>
      </c>
      <c r="F89" s="131"/>
      <c r="G89" s="130">
        <v>1251919144</v>
      </c>
      <c r="H89" s="131"/>
      <c r="I89" s="130">
        <v>1358518239</v>
      </c>
      <c r="J89" s="116"/>
      <c r="K89" s="130">
        <v>1680307867</v>
      </c>
    </row>
    <row r="90" spans="1:16" s="119" customFormat="1" ht="19.5" thickTop="1" x14ac:dyDescent="0.4">
      <c r="A90" s="26"/>
      <c r="B90" s="5"/>
      <c r="C90" s="235"/>
      <c r="D90" s="235"/>
      <c r="E90" s="116"/>
      <c r="F90" s="132"/>
      <c r="G90" s="116"/>
      <c r="H90" s="131"/>
      <c r="I90" s="116"/>
      <c r="J90" s="116"/>
      <c r="K90" s="116"/>
    </row>
    <row r="91" spans="1:16" s="119" customFormat="1" x14ac:dyDescent="0.4">
      <c r="A91" s="5" t="s">
        <v>90</v>
      </c>
      <c r="B91" s="2"/>
      <c r="C91" s="235"/>
      <c r="D91" s="235"/>
      <c r="E91" s="116"/>
      <c r="F91" s="116"/>
      <c r="G91" s="116"/>
      <c r="H91" s="116"/>
      <c r="I91" s="116"/>
      <c r="J91" s="116"/>
      <c r="K91" s="116"/>
      <c r="P91" s="119" t="s">
        <v>215</v>
      </c>
    </row>
    <row r="92" spans="1:16" s="119" customFormat="1" x14ac:dyDescent="0.4">
      <c r="A92" s="2" t="s">
        <v>87</v>
      </c>
      <c r="C92" s="235"/>
      <c r="D92" s="235"/>
      <c r="E92" s="8">
        <v>1154125184</v>
      </c>
      <c r="F92" s="116"/>
      <c r="G92" s="8">
        <v>1236219139</v>
      </c>
      <c r="H92" s="116"/>
      <c r="I92" s="8">
        <v>1358518239</v>
      </c>
      <c r="J92" s="116"/>
      <c r="K92" s="8">
        <v>1680307867</v>
      </c>
    </row>
    <row r="93" spans="1:16" s="119" customFormat="1" x14ac:dyDescent="0.4">
      <c r="A93" s="2" t="s">
        <v>88</v>
      </c>
      <c r="C93" s="235">
        <v>28</v>
      </c>
      <c r="D93" s="235"/>
      <c r="E93" s="11">
        <v>16731803</v>
      </c>
      <c r="F93" s="116"/>
      <c r="G93" s="11">
        <v>15700005</v>
      </c>
      <c r="H93" s="116"/>
      <c r="I93" s="11">
        <v>0</v>
      </c>
      <c r="J93" s="116"/>
      <c r="K93" s="11">
        <v>0</v>
      </c>
    </row>
    <row r="94" spans="1:16" s="119" customFormat="1" ht="8.1" customHeight="1" x14ac:dyDescent="0.4">
      <c r="A94" s="2"/>
      <c r="B94" s="2"/>
      <c r="C94" s="235"/>
      <c r="D94" s="235"/>
      <c r="E94" s="116"/>
      <c r="F94" s="116"/>
      <c r="G94" s="116"/>
      <c r="H94" s="116"/>
      <c r="I94" s="116"/>
      <c r="J94" s="116"/>
      <c r="K94" s="116"/>
    </row>
    <row r="95" spans="1:16" s="119" customFormat="1" ht="19.5" thickBot="1" x14ac:dyDescent="0.45">
      <c r="A95" s="2"/>
      <c r="B95" s="2"/>
      <c r="C95" s="235"/>
      <c r="D95" s="235"/>
      <c r="E95" s="130">
        <f>E92+E93</f>
        <v>1170856987</v>
      </c>
      <c r="F95" s="116"/>
      <c r="G95" s="130">
        <v>1251919144</v>
      </c>
      <c r="H95" s="116"/>
      <c r="I95" s="130">
        <v>1358518239</v>
      </c>
      <c r="J95" s="116"/>
      <c r="K95" s="130">
        <v>1680307867</v>
      </c>
    </row>
    <row r="96" spans="1:16" s="119" customFormat="1" ht="19.5" thickTop="1" x14ac:dyDescent="0.4">
      <c r="A96" s="2"/>
      <c r="B96" s="2"/>
      <c r="C96" s="235"/>
      <c r="D96" s="235"/>
      <c r="E96" s="116"/>
      <c r="F96" s="116"/>
      <c r="G96" s="116"/>
      <c r="H96" s="116"/>
      <c r="I96" s="116"/>
      <c r="J96" s="116"/>
      <c r="K96" s="116"/>
    </row>
    <row r="97" spans="1:11" s="119" customFormat="1" x14ac:dyDescent="0.4">
      <c r="A97" s="2"/>
      <c r="B97" s="2"/>
      <c r="C97" s="235"/>
      <c r="D97" s="235"/>
      <c r="E97" s="116"/>
      <c r="F97" s="116"/>
      <c r="G97" s="116"/>
      <c r="H97" s="116"/>
      <c r="I97" s="116"/>
      <c r="J97" s="116"/>
      <c r="K97" s="116"/>
    </row>
    <row r="98" spans="1:11" s="119" customFormat="1" x14ac:dyDescent="0.4">
      <c r="A98" s="2"/>
      <c r="B98" s="2"/>
      <c r="C98" s="235"/>
      <c r="D98" s="235"/>
      <c r="E98" s="116"/>
      <c r="F98" s="116"/>
      <c r="G98" s="116"/>
      <c r="H98" s="116"/>
      <c r="I98" s="116"/>
      <c r="J98" s="116"/>
      <c r="K98" s="116"/>
    </row>
    <row r="99" spans="1:11" s="119" customFormat="1" x14ac:dyDescent="0.4">
      <c r="A99" s="2"/>
      <c r="B99" s="2"/>
      <c r="C99" s="235"/>
      <c r="D99" s="235"/>
      <c r="E99" s="116"/>
      <c r="F99" s="116"/>
      <c r="G99" s="116"/>
      <c r="H99" s="116"/>
      <c r="I99" s="116"/>
      <c r="J99" s="116"/>
      <c r="K99" s="116"/>
    </row>
    <row r="100" spans="1:11" s="119" customFormat="1" ht="5.25" customHeight="1" x14ac:dyDescent="0.4">
      <c r="A100" s="2"/>
      <c r="B100" s="2"/>
      <c r="C100" s="235"/>
      <c r="D100" s="235"/>
      <c r="E100" s="116"/>
      <c r="F100" s="116"/>
      <c r="G100" s="116"/>
      <c r="H100" s="116"/>
      <c r="I100" s="116"/>
      <c r="J100" s="116"/>
      <c r="K100" s="116"/>
    </row>
    <row r="101" spans="1:11" ht="21.95" customHeight="1" x14ac:dyDescent="0.5">
      <c r="A101" s="133" t="s">
        <v>169</v>
      </c>
      <c r="B101" s="133"/>
      <c r="C101" s="133"/>
      <c r="D101" s="133"/>
      <c r="E101" s="11"/>
      <c r="F101" s="12"/>
      <c r="G101" s="11"/>
      <c r="H101" s="12"/>
      <c r="I101" s="11"/>
      <c r="J101" s="12"/>
      <c r="K101" s="11"/>
    </row>
  </sheetData>
  <mergeCells count="7">
    <mergeCell ref="E5:K5"/>
    <mergeCell ref="E6:G6"/>
    <mergeCell ref="A51:K51"/>
    <mergeCell ref="I6:K6"/>
    <mergeCell ref="E57:G57"/>
    <mergeCell ref="I57:K57"/>
    <mergeCell ref="E56:K56"/>
  </mergeCells>
  <phoneticPr fontId="0" type="noConversion"/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3"/>
  <sheetViews>
    <sheetView zoomScale="93" zoomScaleNormal="93" zoomScaleSheetLayoutView="115" workbookViewId="0">
      <selection activeCell="E37" sqref="E37"/>
    </sheetView>
  </sheetViews>
  <sheetFormatPr defaultColWidth="9.140625" defaultRowHeight="18" customHeight="1" x14ac:dyDescent="0.5"/>
  <cols>
    <col min="1" max="1" width="2" style="136" customWidth="1"/>
    <col min="2" max="2" width="36.28515625" style="136" customWidth="1"/>
    <col min="3" max="3" width="11.7109375" style="136" customWidth="1"/>
    <col min="4" max="4" width="0.5703125" style="136" customWidth="1"/>
    <col min="5" max="5" width="11.42578125" style="136" bestFit="1" customWidth="1"/>
    <col min="6" max="6" width="0.5703125" style="136" customWidth="1"/>
    <col min="7" max="7" width="10.140625" style="136" customWidth="1"/>
    <col min="8" max="8" width="0.5703125" style="136" customWidth="1"/>
    <col min="9" max="9" width="9.7109375" style="136" customWidth="1"/>
    <col min="10" max="10" width="0.5703125" style="136" customWidth="1"/>
    <col min="11" max="11" width="10.28515625" style="192" customWidth="1"/>
    <col min="12" max="12" width="0.5703125" style="192" customWidth="1"/>
    <col min="13" max="13" width="13.140625" style="196" bestFit="1" customWidth="1"/>
    <col min="14" max="14" width="0.5703125" style="141" customWidth="1"/>
    <col min="15" max="15" width="12.42578125" style="141" customWidth="1"/>
    <col min="16" max="16" width="0.5703125" style="141" customWidth="1"/>
    <col min="17" max="17" width="10.28515625" style="141" customWidth="1"/>
    <col min="18" max="18" width="0.5703125" style="141" customWidth="1"/>
    <col min="19" max="19" width="11.28515625" style="141" customWidth="1"/>
    <col min="20" max="20" width="0.5703125" style="141" customWidth="1"/>
    <col min="21" max="21" width="11.7109375" style="141" customWidth="1"/>
    <col min="22" max="22" width="0.5703125" style="141" customWidth="1"/>
    <col min="23" max="23" width="12.5703125" style="194" customWidth="1"/>
    <col min="24" max="24" width="0.5703125" style="136" customWidth="1"/>
    <col min="25" max="25" width="10.28515625" style="136" customWidth="1"/>
    <col min="26" max="26" width="0.5703125" style="195" customWidth="1"/>
    <col min="27" max="27" width="11.7109375" style="195" customWidth="1"/>
    <col min="28" max="16384" width="9.140625" style="136"/>
  </cols>
  <sheetData>
    <row r="1" spans="1:27" ht="18" customHeight="1" x14ac:dyDescent="0.5">
      <c r="A1" s="135" t="s">
        <v>36</v>
      </c>
      <c r="C1" s="137"/>
      <c r="D1" s="137"/>
      <c r="E1" s="137"/>
      <c r="F1" s="137"/>
      <c r="G1" s="137"/>
      <c r="H1" s="137"/>
      <c r="I1" s="137"/>
      <c r="J1" s="137"/>
      <c r="K1" s="138"/>
      <c r="L1" s="138"/>
      <c r="M1" s="139"/>
      <c r="N1" s="140"/>
      <c r="O1" s="140"/>
      <c r="P1" s="140"/>
      <c r="Q1" s="140"/>
      <c r="R1" s="140"/>
      <c r="T1" s="140"/>
      <c r="U1" s="140"/>
      <c r="V1" s="140"/>
      <c r="W1" s="140"/>
      <c r="X1" s="137"/>
      <c r="Y1" s="140"/>
      <c r="Z1" s="137"/>
      <c r="AA1" s="142"/>
    </row>
    <row r="2" spans="1:27" ht="18" customHeight="1" x14ac:dyDescent="0.5">
      <c r="A2" s="143" t="s">
        <v>204</v>
      </c>
      <c r="B2" s="143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5"/>
      <c r="N2" s="145"/>
      <c r="O2" s="145"/>
      <c r="P2" s="145"/>
      <c r="Q2" s="145"/>
      <c r="R2" s="145"/>
      <c r="S2" s="146"/>
      <c r="T2" s="145"/>
      <c r="U2" s="145"/>
      <c r="V2" s="145"/>
      <c r="W2" s="138"/>
      <c r="X2" s="145"/>
      <c r="Y2" s="138"/>
      <c r="Z2" s="145"/>
      <c r="AA2" s="147"/>
    </row>
    <row r="3" spans="1:27" ht="18" customHeight="1" x14ac:dyDescent="0.5">
      <c r="A3" s="148" t="s">
        <v>183</v>
      </c>
      <c r="B3" s="148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50"/>
      <c r="N3" s="150"/>
      <c r="O3" s="150"/>
      <c r="P3" s="150"/>
      <c r="Q3" s="150"/>
      <c r="R3" s="150"/>
      <c r="S3" s="151"/>
      <c r="T3" s="150"/>
      <c r="U3" s="150"/>
      <c r="V3" s="150"/>
      <c r="W3" s="150"/>
      <c r="X3" s="150"/>
      <c r="Y3" s="150"/>
      <c r="Z3" s="150"/>
      <c r="AA3" s="152"/>
    </row>
    <row r="4" spans="1:27" s="154" customFormat="1" ht="17.100000000000001" customHeight="1" x14ac:dyDescent="0.5">
      <c r="A4" s="153"/>
      <c r="B4" s="153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5"/>
      <c r="N4" s="145"/>
      <c r="O4" s="145"/>
      <c r="P4" s="145"/>
      <c r="Q4" s="145"/>
      <c r="R4" s="145"/>
      <c r="S4" s="146"/>
      <c r="T4" s="145"/>
      <c r="U4" s="145"/>
      <c r="V4" s="145"/>
      <c r="W4" s="138"/>
      <c r="X4" s="145"/>
      <c r="Y4" s="138"/>
      <c r="Z4" s="145"/>
      <c r="AA4" s="147"/>
    </row>
    <row r="5" spans="1:27" s="154" customFormat="1" ht="18" customHeight="1" x14ac:dyDescent="0.5">
      <c r="A5" s="153"/>
      <c r="B5" s="153"/>
      <c r="C5" s="244" t="s">
        <v>0</v>
      </c>
      <c r="D5" s="244"/>
      <c r="E5" s="244"/>
      <c r="F5" s="244"/>
      <c r="G5" s="244"/>
      <c r="H5" s="244"/>
      <c r="I5" s="244"/>
      <c r="J5" s="244"/>
      <c r="K5" s="244"/>
      <c r="L5" s="244"/>
      <c r="M5" s="244"/>
      <c r="N5" s="244"/>
      <c r="O5" s="244"/>
      <c r="P5" s="244"/>
      <c r="Q5" s="244"/>
      <c r="R5" s="244"/>
      <c r="S5" s="244"/>
      <c r="T5" s="244"/>
      <c r="U5" s="244"/>
      <c r="V5" s="244"/>
      <c r="W5" s="244"/>
      <c r="X5" s="244"/>
      <c r="Y5" s="244"/>
      <c r="Z5" s="244"/>
      <c r="AA5" s="155" t="s">
        <v>43</v>
      </c>
    </row>
    <row r="6" spans="1:27" s="154" customFormat="1" ht="18" customHeight="1" x14ac:dyDescent="0.5">
      <c r="A6" s="153"/>
      <c r="B6" s="153"/>
      <c r="C6" s="246" t="s">
        <v>144</v>
      </c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156"/>
      <c r="Y6" s="156"/>
      <c r="Z6" s="156"/>
      <c r="AA6" s="156"/>
    </row>
    <row r="7" spans="1:27" s="154" customFormat="1" ht="18" customHeight="1" x14ac:dyDescent="0.5">
      <c r="A7" s="153"/>
      <c r="B7" s="153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244" t="s">
        <v>141</v>
      </c>
      <c r="P7" s="244"/>
      <c r="Q7" s="244"/>
      <c r="R7" s="244"/>
      <c r="S7" s="244"/>
      <c r="T7" s="244"/>
      <c r="U7" s="244"/>
      <c r="V7" s="156"/>
      <c r="W7" s="156"/>
      <c r="X7" s="156"/>
      <c r="Y7" s="156"/>
      <c r="Z7" s="156"/>
      <c r="AA7" s="156"/>
    </row>
    <row r="8" spans="1:27" s="154" customFormat="1" ht="18" customHeight="1" x14ac:dyDescent="0.5">
      <c r="A8" s="153"/>
      <c r="B8" s="153"/>
      <c r="C8" s="157"/>
      <c r="D8" s="158"/>
      <c r="E8" s="157"/>
      <c r="F8" s="157"/>
      <c r="G8" s="157"/>
      <c r="H8" s="157"/>
      <c r="I8" s="159"/>
      <c r="J8" s="157"/>
      <c r="K8" s="244" t="s">
        <v>7</v>
      </c>
      <c r="L8" s="244"/>
      <c r="M8" s="244"/>
      <c r="N8" s="160"/>
      <c r="O8" s="157" t="s">
        <v>112</v>
      </c>
      <c r="P8" s="157"/>
      <c r="Q8" s="157"/>
      <c r="R8" s="160"/>
      <c r="T8" s="160"/>
      <c r="U8" s="161" t="s">
        <v>18</v>
      </c>
      <c r="V8" s="160"/>
      <c r="W8" s="160"/>
      <c r="X8" s="159"/>
      <c r="Y8" s="159"/>
      <c r="Z8" s="159"/>
      <c r="AA8" s="159"/>
    </row>
    <row r="9" spans="1:27" s="154" customFormat="1" ht="18" customHeight="1" x14ac:dyDescent="0.5">
      <c r="A9" s="153"/>
      <c r="B9" s="153"/>
      <c r="C9" s="157"/>
      <c r="D9" s="158"/>
      <c r="E9" s="157"/>
      <c r="F9" s="157"/>
      <c r="G9" s="161"/>
      <c r="H9" s="157"/>
      <c r="I9" s="159" t="s">
        <v>120</v>
      </c>
      <c r="J9" s="157"/>
      <c r="K9" s="162" t="s">
        <v>58</v>
      </c>
      <c r="L9" s="163"/>
      <c r="M9" s="161"/>
      <c r="N9" s="161"/>
      <c r="O9" s="157" t="s">
        <v>113</v>
      </c>
      <c r="P9" s="157"/>
      <c r="Q9" s="247" t="s">
        <v>103</v>
      </c>
      <c r="R9" s="247"/>
      <c r="S9" s="247"/>
      <c r="T9" s="161"/>
      <c r="U9" s="161" t="s">
        <v>94</v>
      </c>
      <c r="V9" s="161"/>
      <c r="W9" s="161" t="s">
        <v>92</v>
      </c>
      <c r="X9" s="159"/>
      <c r="Y9" s="161" t="s">
        <v>123</v>
      </c>
      <c r="Z9" s="159"/>
    </row>
    <row r="10" spans="1:27" s="153" customFormat="1" ht="18" customHeight="1" x14ac:dyDescent="0.5">
      <c r="C10" s="157" t="s">
        <v>31</v>
      </c>
      <c r="D10" s="158"/>
      <c r="E10" s="157" t="s">
        <v>21</v>
      </c>
      <c r="F10" s="157"/>
      <c r="G10" s="157" t="s">
        <v>91</v>
      </c>
      <c r="H10" s="157"/>
      <c r="I10" s="159" t="s">
        <v>122</v>
      </c>
      <c r="J10" s="157"/>
      <c r="K10" s="161" t="s">
        <v>108</v>
      </c>
      <c r="L10" s="161"/>
      <c r="M10" s="161"/>
      <c r="N10" s="159"/>
      <c r="O10" s="157" t="s">
        <v>114</v>
      </c>
      <c r="P10" s="157"/>
      <c r="Q10" s="164" t="s">
        <v>126</v>
      </c>
      <c r="R10" s="165"/>
      <c r="S10" s="164" t="s">
        <v>177</v>
      </c>
      <c r="T10" s="159"/>
      <c r="U10" s="161" t="s">
        <v>116</v>
      </c>
      <c r="V10" s="159"/>
      <c r="W10" s="161" t="s">
        <v>146</v>
      </c>
      <c r="X10" s="159"/>
      <c r="Y10" s="159" t="s">
        <v>125</v>
      </c>
      <c r="Z10" s="159"/>
      <c r="AA10" s="161" t="s">
        <v>92</v>
      </c>
    </row>
    <row r="11" spans="1:27" s="153" customFormat="1" ht="18" customHeight="1" x14ac:dyDescent="0.5">
      <c r="C11" s="166" t="s">
        <v>39</v>
      </c>
      <c r="D11" s="158"/>
      <c r="E11" s="166" t="s">
        <v>22</v>
      </c>
      <c r="F11" s="157"/>
      <c r="G11" s="166" t="s">
        <v>59</v>
      </c>
      <c r="H11" s="157"/>
      <c r="I11" s="155" t="s">
        <v>121</v>
      </c>
      <c r="J11" s="157"/>
      <c r="K11" s="155" t="s">
        <v>67</v>
      </c>
      <c r="L11" s="161"/>
      <c r="M11" s="155" t="s">
        <v>68</v>
      </c>
      <c r="N11" s="159"/>
      <c r="O11" s="166" t="s">
        <v>115</v>
      </c>
      <c r="P11" s="157"/>
      <c r="Q11" s="166" t="s">
        <v>127</v>
      </c>
      <c r="R11" s="159"/>
      <c r="S11" s="167" t="s">
        <v>178</v>
      </c>
      <c r="T11" s="159"/>
      <c r="U11" s="155" t="s">
        <v>145</v>
      </c>
      <c r="V11" s="159"/>
      <c r="W11" s="155" t="s">
        <v>93</v>
      </c>
      <c r="X11" s="159"/>
      <c r="Y11" s="155" t="s">
        <v>124</v>
      </c>
      <c r="Z11" s="159"/>
      <c r="AA11" s="155" t="s">
        <v>145</v>
      </c>
    </row>
    <row r="12" spans="1:27" s="168" customFormat="1" ht="6" customHeight="1" x14ac:dyDescent="0.5">
      <c r="C12" s="169"/>
      <c r="D12" s="170"/>
      <c r="E12" s="169"/>
      <c r="F12" s="169"/>
      <c r="G12" s="169"/>
      <c r="H12" s="169"/>
      <c r="I12" s="169"/>
      <c r="J12" s="169"/>
      <c r="K12" s="169"/>
      <c r="L12" s="169"/>
      <c r="M12" s="171"/>
      <c r="N12" s="172"/>
      <c r="O12" s="171"/>
      <c r="P12" s="171"/>
      <c r="Q12" s="171"/>
      <c r="R12" s="172"/>
      <c r="S12" s="173"/>
      <c r="T12" s="172"/>
      <c r="U12" s="171"/>
      <c r="V12" s="172"/>
      <c r="W12" s="171"/>
      <c r="X12" s="172"/>
      <c r="Y12" s="171"/>
      <c r="Z12" s="172"/>
      <c r="AA12" s="171"/>
    </row>
    <row r="13" spans="1:27" s="154" customFormat="1" ht="18" customHeight="1" x14ac:dyDescent="0.5">
      <c r="A13" s="174" t="s">
        <v>171</v>
      </c>
      <c r="B13" s="175"/>
      <c r="C13" s="176">
        <v>894667502</v>
      </c>
      <c r="D13" s="176"/>
      <c r="E13" s="176">
        <v>4055609113</v>
      </c>
      <c r="F13" s="176"/>
      <c r="G13" s="176">
        <v>288424625</v>
      </c>
      <c r="H13" s="176"/>
      <c r="I13" s="176">
        <v>4537662</v>
      </c>
      <c r="J13" s="176"/>
      <c r="K13" s="176">
        <v>90600000</v>
      </c>
      <c r="L13" s="176"/>
      <c r="M13" s="176">
        <v>1396560421</v>
      </c>
      <c r="N13" s="176"/>
      <c r="O13" s="176">
        <v>-349446941</v>
      </c>
      <c r="P13" s="176"/>
      <c r="Q13" s="176">
        <v>-11446425</v>
      </c>
      <c r="R13" s="176"/>
      <c r="S13" s="176">
        <v>44040342</v>
      </c>
      <c r="T13" s="176"/>
      <c r="U13" s="176">
        <v>-316853024</v>
      </c>
      <c r="V13" s="176"/>
      <c r="W13" s="176">
        <v>6413546299</v>
      </c>
      <c r="X13" s="176"/>
      <c r="Y13" s="176">
        <v>85213104</v>
      </c>
      <c r="Z13" s="176"/>
      <c r="AA13" s="176">
        <v>6498759403</v>
      </c>
    </row>
    <row r="14" spans="1:27" s="168" customFormat="1" ht="6" customHeight="1" x14ac:dyDescent="0.5">
      <c r="C14" s="169"/>
      <c r="D14" s="170"/>
      <c r="E14" s="169"/>
      <c r="F14" s="169"/>
      <c r="G14" s="169"/>
      <c r="H14" s="169"/>
      <c r="I14" s="169"/>
      <c r="J14" s="169"/>
      <c r="K14" s="169"/>
      <c r="L14" s="169"/>
      <c r="M14" s="171"/>
      <c r="N14" s="172"/>
      <c r="O14" s="171"/>
      <c r="P14" s="171"/>
      <c r="Q14" s="171"/>
      <c r="R14" s="172"/>
      <c r="S14" s="173"/>
      <c r="T14" s="172"/>
      <c r="U14" s="171"/>
      <c r="V14" s="172"/>
      <c r="W14" s="171"/>
      <c r="X14" s="172"/>
      <c r="Y14" s="171"/>
      <c r="Z14" s="172"/>
      <c r="AA14" s="171"/>
    </row>
    <row r="15" spans="1:27" s="182" customFormat="1" ht="18" customHeight="1" x14ac:dyDescent="0.5">
      <c r="A15" s="174" t="s">
        <v>147</v>
      </c>
      <c r="B15" s="175"/>
      <c r="C15" s="176"/>
      <c r="D15" s="176"/>
      <c r="E15" s="176"/>
      <c r="F15" s="176"/>
      <c r="G15" s="176"/>
      <c r="H15" s="176"/>
      <c r="I15" s="177"/>
      <c r="J15" s="176"/>
      <c r="K15" s="176"/>
      <c r="L15" s="176"/>
      <c r="M15" s="176"/>
      <c r="N15" s="178"/>
      <c r="O15" s="176"/>
      <c r="P15" s="176"/>
      <c r="Q15" s="179"/>
      <c r="R15" s="178"/>
      <c r="S15" s="179"/>
      <c r="T15" s="178"/>
      <c r="U15" s="176"/>
      <c r="V15" s="178"/>
      <c r="W15" s="176"/>
      <c r="X15" s="180"/>
      <c r="Y15" s="176"/>
      <c r="Z15" s="180"/>
      <c r="AA15" s="181"/>
    </row>
    <row r="16" spans="1:27" s="182" customFormat="1" ht="18" customHeight="1" x14ac:dyDescent="0.5">
      <c r="A16" s="175" t="s">
        <v>193</v>
      </c>
      <c r="B16" s="154"/>
      <c r="C16" s="145"/>
      <c r="D16" s="183"/>
      <c r="E16" s="145"/>
      <c r="F16" s="183"/>
      <c r="G16" s="145"/>
      <c r="H16" s="154"/>
      <c r="I16" s="145"/>
      <c r="J16" s="183"/>
      <c r="K16" s="145"/>
      <c r="L16" s="154"/>
      <c r="M16" s="184"/>
      <c r="N16" s="183"/>
      <c r="O16" s="145"/>
      <c r="P16" s="145"/>
      <c r="Q16" s="145"/>
      <c r="R16" s="183"/>
      <c r="S16" s="145"/>
      <c r="T16" s="178"/>
      <c r="U16" s="176"/>
      <c r="V16" s="178"/>
      <c r="W16" s="176"/>
      <c r="X16" s="180"/>
      <c r="Y16" s="145"/>
      <c r="Z16" s="180"/>
      <c r="AA16" s="181"/>
    </row>
    <row r="17" spans="1:27" s="182" customFormat="1" ht="18" customHeight="1" x14ac:dyDescent="0.5">
      <c r="A17" s="175"/>
      <c r="B17" s="154" t="s">
        <v>207</v>
      </c>
      <c r="C17" s="145">
        <v>0</v>
      </c>
      <c r="D17" s="183"/>
      <c r="E17" s="145">
        <v>0</v>
      </c>
      <c r="F17" s="183"/>
      <c r="G17" s="145">
        <v>0</v>
      </c>
      <c r="H17" s="154"/>
      <c r="I17" s="145">
        <v>0</v>
      </c>
      <c r="J17" s="183"/>
      <c r="K17" s="145">
        <v>0</v>
      </c>
      <c r="L17" s="154"/>
      <c r="M17" s="145">
        <v>0</v>
      </c>
      <c r="N17" s="183"/>
      <c r="O17" s="145">
        <v>-21485873</v>
      </c>
      <c r="P17" s="145"/>
      <c r="Q17" s="145">
        <v>0</v>
      </c>
      <c r="R17" s="183"/>
      <c r="S17" s="145">
        <v>0</v>
      </c>
      <c r="T17" s="183"/>
      <c r="U17" s="176">
        <v>-21485873</v>
      </c>
      <c r="V17" s="183"/>
      <c r="W17" s="176">
        <v>-21485873</v>
      </c>
      <c r="X17" s="183"/>
      <c r="Y17" s="145">
        <v>21485833</v>
      </c>
      <c r="Z17" s="183"/>
      <c r="AA17" s="176">
        <v>-40</v>
      </c>
    </row>
    <row r="18" spans="1:27" s="182" customFormat="1" ht="18" customHeight="1" x14ac:dyDescent="0.5">
      <c r="A18" s="175" t="s">
        <v>176</v>
      </c>
      <c r="B18" s="154"/>
      <c r="C18" s="145"/>
      <c r="D18" s="183"/>
      <c r="E18" s="145"/>
      <c r="F18" s="183"/>
      <c r="G18" s="145"/>
      <c r="H18" s="154"/>
      <c r="I18" s="145"/>
      <c r="J18" s="183"/>
      <c r="K18" s="145"/>
      <c r="L18" s="154"/>
      <c r="M18" s="184"/>
      <c r="N18" s="183"/>
      <c r="O18" s="145"/>
      <c r="P18" s="145"/>
      <c r="Q18" s="145"/>
      <c r="R18" s="183"/>
      <c r="S18" s="145"/>
      <c r="T18" s="183"/>
      <c r="U18" s="176"/>
      <c r="V18" s="183"/>
      <c r="W18" s="176"/>
      <c r="X18" s="183"/>
      <c r="Y18" s="145"/>
      <c r="Z18" s="183"/>
      <c r="AA18" s="176"/>
    </row>
    <row r="19" spans="1:27" s="182" customFormat="1" ht="18" customHeight="1" x14ac:dyDescent="0.5">
      <c r="A19" s="175"/>
      <c r="B19" s="154" t="s">
        <v>207</v>
      </c>
      <c r="C19" s="145">
        <v>0</v>
      </c>
      <c r="D19" s="183"/>
      <c r="E19" s="145">
        <v>0</v>
      </c>
      <c r="F19" s="183"/>
      <c r="G19" s="145">
        <v>0</v>
      </c>
      <c r="H19" s="154"/>
      <c r="I19" s="145">
        <v>0</v>
      </c>
      <c r="J19" s="183"/>
      <c r="K19" s="145">
        <v>0</v>
      </c>
      <c r="L19" s="154"/>
      <c r="M19" s="145">
        <v>0</v>
      </c>
      <c r="N19" s="183"/>
      <c r="O19" s="145" t="s">
        <v>159</v>
      </c>
      <c r="P19" s="145"/>
      <c r="Q19" s="145">
        <v>0</v>
      </c>
      <c r="R19" s="183"/>
      <c r="S19" s="145">
        <v>0</v>
      </c>
      <c r="T19" s="183"/>
      <c r="U19" s="176">
        <v>0</v>
      </c>
      <c r="V19" s="183"/>
      <c r="W19" s="176">
        <v>0</v>
      </c>
      <c r="X19" s="183"/>
      <c r="Y19" s="145">
        <v>134900</v>
      </c>
      <c r="Z19" s="183"/>
      <c r="AA19" s="176">
        <v>134900</v>
      </c>
    </row>
    <row r="20" spans="1:27" s="154" customFormat="1" ht="18" customHeight="1" x14ac:dyDescent="0.5">
      <c r="A20" s="175" t="s">
        <v>208</v>
      </c>
      <c r="C20" s="145">
        <v>0</v>
      </c>
      <c r="D20" s="183"/>
      <c r="E20" s="145">
        <v>0</v>
      </c>
      <c r="F20" s="183"/>
      <c r="G20" s="145">
        <v>0</v>
      </c>
      <c r="I20" s="145">
        <v>0</v>
      </c>
      <c r="J20" s="183"/>
      <c r="K20" s="145">
        <v>0</v>
      </c>
      <c r="M20" s="184">
        <v>-1118330878</v>
      </c>
      <c r="N20" s="183"/>
      <c r="O20" s="145">
        <v>0</v>
      </c>
      <c r="P20" s="145"/>
      <c r="Q20" s="145">
        <v>0</v>
      </c>
      <c r="R20" s="183"/>
      <c r="S20" s="145">
        <v>0</v>
      </c>
      <c r="T20" s="183"/>
      <c r="U20" s="176">
        <v>0</v>
      </c>
      <c r="V20" s="183"/>
      <c r="W20" s="176">
        <v>-1118330878</v>
      </c>
      <c r="X20" s="183"/>
      <c r="Y20" s="145">
        <v>0</v>
      </c>
      <c r="Z20" s="183"/>
      <c r="AA20" s="176">
        <v>-1118330878</v>
      </c>
    </row>
    <row r="21" spans="1:27" s="154" customFormat="1" ht="18" customHeight="1" x14ac:dyDescent="0.5">
      <c r="A21" s="154" t="s">
        <v>99</v>
      </c>
      <c r="C21" s="150">
        <v>0</v>
      </c>
      <c r="D21" s="183"/>
      <c r="E21" s="150">
        <v>0</v>
      </c>
      <c r="F21" s="183"/>
      <c r="G21" s="150">
        <v>0</v>
      </c>
      <c r="I21" s="150">
        <v>0</v>
      </c>
      <c r="J21" s="183"/>
      <c r="K21" s="150">
        <v>0</v>
      </c>
      <c r="M21" s="150">
        <v>1279242440</v>
      </c>
      <c r="N21" s="183"/>
      <c r="O21" s="150">
        <v>0</v>
      </c>
      <c r="P21" s="145"/>
      <c r="Q21" s="185">
        <v>1017041</v>
      </c>
      <c r="R21" s="183"/>
      <c r="S21" s="185">
        <v>-44040342</v>
      </c>
      <c r="T21" s="183"/>
      <c r="U21" s="186">
        <v>-43023301</v>
      </c>
      <c r="V21" s="183"/>
      <c r="W21" s="186">
        <v>1236219139</v>
      </c>
      <c r="X21" s="183"/>
      <c r="Y21" s="185">
        <v>15700005</v>
      </c>
      <c r="Z21" s="183"/>
      <c r="AA21" s="186">
        <v>1251919144</v>
      </c>
    </row>
    <row r="22" spans="1:27" ht="6" customHeight="1" x14ac:dyDescent="0.5">
      <c r="C22" s="145"/>
      <c r="D22" s="145"/>
      <c r="E22" s="145"/>
      <c r="F22" s="145"/>
      <c r="G22" s="145"/>
      <c r="H22" s="145"/>
      <c r="I22" s="187"/>
      <c r="J22" s="138"/>
      <c r="K22" s="145"/>
      <c r="L22" s="145"/>
      <c r="M22" s="187"/>
      <c r="N22" s="138"/>
      <c r="O22" s="145"/>
      <c r="P22" s="145"/>
      <c r="R22" s="138"/>
      <c r="T22" s="138"/>
      <c r="U22" s="145"/>
      <c r="V22" s="138"/>
      <c r="W22" s="145"/>
      <c r="X22" s="139"/>
      <c r="Y22" s="145"/>
      <c r="Z22" s="139"/>
      <c r="AA22" s="187"/>
    </row>
    <row r="23" spans="1:27" s="154" customFormat="1" ht="18" customHeight="1" thickBot="1" x14ac:dyDescent="0.55000000000000004">
      <c r="A23" s="188" t="s">
        <v>170</v>
      </c>
      <c r="B23" s="188"/>
      <c r="C23" s="189">
        <v>894667502</v>
      </c>
      <c r="D23" s="176"/>
      <c r="E23" s="189">
        <v>4055609113</v>
      </c>
      <c r="F23" s="176"/>
      <c r="G23" s="189">
        <v>288424625</v>
      </c>
      <c r="H23" s="176"/>
      <c r="I23" s="189">
        <v>4537662</v>
      </c>
      <c r="J23" s="176"/>
      <c r="K23" s="189">
        <v>90600000</v>
      </c>
      <c r="L23" s="176"/>
      <c r="M23" s="189">
        <v>1557471983</v>
      </c>
      <c r="N23" s="176"/>
      <c r="O23" s="189">
        <v>-370932814</v>
      </c>
      <c r="P23" s="176"/>
      <c r="Q23" s="189">
        <v>-10429384</v>
      </c>
      <c r="R23" s="176"/>
      <c r="S23" s="189">
        <v>0</v>
      </c>
      <c r="T23" s="176"/>
      <c r="U23" s="189">
        <v>-381362198</v>
      </c>
      <c r="V23" s="176"/>
      <c r="W23" s="189">
        <v>6509948687</v>
      </c>
      <c r="X23" s="176"/>
      <c r="Y23" s="189">
        <v>122533842</v>
      </c>
      <c r="Z23" s="176"/>
      <c r="AA23" s="189">
        <v>6632482529</v>
      </c>
    </row>
    <row r="24" spans="1:27" s="154" customFormat="1" ht="18" customHeight="1" thickTop="1" x14ac:dyDescent="0.5">
      <c r="A24" s="188"/>
      <c r="B24" s="188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</row>
    <row r="25" spans="1:27" s="154" customFormat="1" ht="18" customHeight="1" x14ac:dyDescent="0.5">
      <c r="A25" s="174" t="s">
        <v>184</v>
      </c>
      <c r="B25" s="175"/>
      <c r="C25" s="176">
        <v>894667502</v>
      </c>
      <c r="D25" s="176"/>
      <c r="E25" s="176">
        <v>4055609113</v>
      </c>
      <c r="F25" s="176"/>
      <c r="G25" s="176">
        <v>288424625</v>
      </c>
      <c r="H25" s="176"/>
      <c r="I25" s="176">
        <v>4537662</v>
      </c>
      <c r="J25" s="176"/>
      <c r="K25" s="176">
        <v>90600000</v>
      </c>
      <c r="L25" s="176"/>
      <c r="M25" s="176">
        <v>1557471983</v>
      </c>
      <c r="N25" s="176"/>
      <c r="O25" s="176">
        <v>-370932814</v>
      </c>
      <c r="P25" s="176"/>
      <c r="Q25" s="176">
        <v>-10429384</v>
      </c>
      <c r="R25" s="176"/>
      <c r="S25" s="176">
        <v>0</v>
      </c>
      <c r="T25" s="176"/>
      <c r="U25" s="176">
        <v>-381362198</v>
      </c>
      <c r="V25" s="176"/>
      <c r="W25" s="176">
        <v>6509948687</v>
      </c>
      <c r="X25" s="176"/>
      <c r="Y25" s="176">
        <v>122533842</v>
      </c>
      <c r="Z25" s="176"/>
      <c r="AA25" s="176">
        <v>6632482529</v>
      </c>
    </row>
    <row r="26" spans="1:27" s="168" customFormat="1" ht="6" customHeight="1" x14ac:dyDescent="0.5">
      <c r="C26" s="169"/>
      <c r="D26" s="170"/>
      <c r="E26" s="169"/>
      <c r="F26" s="169"/>
      <c r="G26" s="169"/>
      <c r="H26" s="169"/>
      <c r="I26" s="169"/>
      <c r="J26" s="169"/>
      <c r="K26" s="169"/>
      <c r="L26" s="169"/>
      <c r="M26" s="171"/>
      <c r="N26" s="172"/>
      <c r="O26" s="171"/>
      <c r="P26" s="171"/>
      <c r="Q26" s="171"/>
      <c r="R26" s="172"/>
      <c r="S26" s="173"/>
      <c r="T26" s="172"/>
      <c r="U26" s="171"/>
      <c r="V26" s="172"/>
      <c r="W26" s="171"/>
      <c r="X26" s="172"/>
      <c r="Y26" s="171"/>
      <c r="Z26" s="172"/>
      <c r="AA26" s="176"/>
    </row>
    <row r="27" spans="1:27" s="182" customFormat="1" ht="18" customHeight="1" x14ac:dyDescent="0.5">
      <c r="A27" s="174" t="s">
        <v>147</v>
      </c>
      <c r="B27" s="175"/>
      <c r="C27" s="176"/>
      <c r="D27" s="176"/>
      <c r="E27" s="176"/>
      <c r="F27" s="176"/>
      <c r="G27" s="176"/>
      <c r="H27" s="176"/>
      <c r="I27" s="177"/>
      <c r="J27" s="176"/>
      <c r="K27" s="176"/>
      <c r="L27" s="176"/>
      <c r="M27" s="176"/>
      <c r="N27" s="178"/>
      <c r="O27" s="176"/>
      <c r="P27" s="176"/>
      <c r="Q27" s="179"/>
      <c r="R27" s="178"/>
      <c r="S27" s="179"/>
      <c r="T27" s="178"/>
      <c r="U27" s="176"/>
      <c r="V27" s="178"/>
      <c r="W27" s="176"/>
      <c r="X27" s="180"/>
      <c r="Y27" s="176"/>
      <c r="Z27" s="180"/>
      <c r="AA27" s="176"/>
    </row>
    <row r="28" spans="1:27" s="154" customFormat="1" ht="18" customHeight="1" x14ac:dyDescent="0.5">
      <c r="A28" s="175" t="s">
        <v>209</v>
      </c>
      <c r="C28" s="145">
        <v>0</v>
      </c>
      <c r="D28" s="183"/>
      <c r="E28" s="145">
        <v>0</v>
      </c>
      <c r="F28" s="183"/>
      <c r="G28" s="145">
        <v>0</v>
      </c>
      <c r="I28" s="145">
        <v>0</v>
      </c>
      <c r="J28" s="183"/>
      <c r="K28" s="145">
        <v>0</v>
      </c>
      <c r="M28" s="145">
        <v>0</v>
      </c>
      <c r="N28" s="183"/>
      <c r="O28" s="145">
        <v>-642549</v>
      </c>
      <c r="P28" s="145"/>
      <c r="Q28" s="145">
        <v>0</v>
      </c>
      <c r="R28" s="183"/>
      <c r="S28" s="145">
        <v>0</v>
      </c>
      <c r="T28" s="183"/>
      <c r="U28" s="176">
        <v>-642549</v>
      </c>
      <c r="V28" s="183"/>
      <c r="W28" s="176">
        <v>-642549</v>
      </c>
      <c r="X28" s="183"/>
      <c r="Y28" s="145">
        <v>-155101</v>
      </c>
      <c r="Z28" s="183"/>
      <c r="AA28" s="176">
        <v>-797650</v>
      </c>
    </row>
    <row r="29" spans="1:27" s="154" customFormat="1" ht="18" customHeight="1" x14ac:dyDescent="0.5">
      <c r="A29" s="175" t="s">
        <v>176</v>
      </c>
      <c r="C29" s="145"/>
      <c r="D29" s="183"/>
      <c r="E29" s="145"/>
      <c r="F29" s="183"/>
      <c r="G29" s="145"/>
      <c r="I29" s="145"/>
      <c r="J29" s="183"/>
      <c r="K29" s="145"/>
      <c r="M29" s="184"/>
      <c r="N29" s="183"/>
      <c r="O29" s="145"/>
      <c r="P29" s="145"/>
      <c r="Q29" s="145"/>
      <c r="R29" s="183"/>
      <c r="S29" s="145"/>
      <c r="T29" s="183"/>
      <c r="U29" s="176"/>
      <c r="V29" s="183"/>
      <c r="W29" s="176"/>
      <c r="X29" s="183"/>
      <c r="Y29" s="145"/>
      <c r="Z29" s="183"/>
      <c r="AA29" s="176"/>
    </row>
    <row r="30" spans="1:27" s="154" customFormat="1" ht="18" customHeight="1" x14ac:dyDescent="0.5">
      <c r="A30" s="175"/>
      <c r="B30" s="154" t="s">
        <v>207</v>
      </c>
      <c r="C30" s="145">
        <v>0</v>
      </c>
      <c r="D30" s="183"/>
      <c r="E30" s="145">
        <v>0</v>
      </c>
      <c r="F30" s="183"/>
      <c r="G30" s="145">
        <v>0</v>
      </c>
      <c r="I30" s="145">
        <v>0</v>
      </c>
      <c r="J30" s="183"/>
      <c r="K30" s="145">
        <v>0</v>
      </c>
      <c r="M30" s="145">
        <v>0</v>
      </c>
      <c r="N30" s="183"/>
      <c r="O30" s="145">
        <v>0</v>
      </c>
      <c r="P30" s="145"/>
      <c r="Q30" s="145">
        <v>0</v>
      </c>
      <c r="R30" s="183"/>
      <c r="S30" s="145">
        <v>0</v>
      </c>
      <c r="T30" s="183"/>
      <c r="U30" s="176">
        <v>0</v>
      </c>
      <c r="V30" s="183"/>
      <c r="W30" s="176">
        <v>0</v>
      </c>
      <c r="X30" s="183"/>
      <c r="Y30" s="145">
        <v>12000000</v>
      </c>
      <c r="Z30" s="183"/>
      <c r="AA30" s="176">
        <v>12000000</v>
      </c>
    </row>
    <row r="31" spans="1:27" s="154" customFormat="1" ht="18" customHeight="1" x14ac:dyDescent="0.5">
      <c r="A31" s="175" t="s">
        <v>208</v>
      </c>
      <c r="C31" s="145">
        <v>0</v>
      </c>
      <c r="D31" s="183"/>
      <c r="E31" s="145">
        <v>0</v>
      </c>
      <c r="F31" s="183"/>
      <c r="G31" s="145">
        <v>0</v>
      </c>
      <c r="I31" s="145">
        <v>0</v>
      </c>
      <c r="J31" s="183"/>
      <c r="K31" s="145">
        <v>0</v>
      </c>
      <c r="M31" s="184">
        <v>-1207797278</v>
      </c>
      <c r="N31" s="183"/>
      <c r="O31" s="145">
        <v>0</v>
      </c>
      <c r="P31" s="145"/>
      <c r="Q31" s="145">
        <v>0</v>
      </c>
      <c r="R31" s="183"/>
      <c r="S31" s="145">
        <v>0</v>
      </c>
      <c r="T31" s="183"/>
      <c r="U31" s="145">
        <v>0</v>
      </c>
      <c r="V31" s="183"/>
      <c r="W31" s="145">
        <v>-1207797278</v>
      </c>
      <c r="X31" s="183"/>
      <c r="Y31" s="145">
        <v>0</v>
      </c>
      <c r="Z31" s="183"/>
      <c r="AA31" s="176">
        <v>-1207797278</v>
      </c>
    </row>
    <row r="32" spans="1:27" s="154" customFormat="1" ht="18" customHeight="1" x14ac:dyDescent="0.5">
      <c r="A32" s="154" t="s">
        <v>99</v>
      </c>
      <c r="C32" s="150">
        <v>0</v>
      </c>
      <c r="D32" s="183"/>
      <c r="E32" s="150">
        <v>0</v>
      </c>
      <c r="F32" s="183"/>
      <c r="G32" s="150">
        <v>0</v>
      </c>
      <c r="I32" s="150">
        <v>0</v>
      </c>
      <c r="J32" s="183"/>
      <c r="K32" s="150">
        <v>0</v>
      </c>
      <c r="M32" s="150">
        <v>1166781042</v>
      </c>
      <c r="N32" s="183"/>
      <c r="O32" s="150">
        <v>0</v>
      </c>
      <c r="P32" s="145"/>
      <c r="Q32" s="185">
        <v>-12655858</v>
      </c>
      <c r="R32" s="183"/>
      <c r="S32" s="150">
        <v>0</v>
      </c>
      <c r="T32" s="183"/>
      <c r="U32" s="186">
        <v>-12655858</v>
      </c>
      <c r="V32" s="183"/>
      <c r="W32" s="186">
        <v>1154125184</v>
      </c>
      <c r="X32" s="183"/>
      <c r="Y32" s="185">
        <v>16731803</v>
      </c>
      <c r="Z32" s="183"/>
      <c r="AA32" s="186">
        <v>1170856987</v>
      </c>
    </row>
    <row r="33" spans="1:27" ht="6" customHeight="1" x14ac:dyDescent="0.5">
      <c r="C33" s="145"/>
      <c r="D33" s="145"/>
      <c r="E33" s="145"/>
      <c r="F33" s="145"/>
      <c r="G33" s="145"/>
      <c r="H33" s="145"/>
      <c r="I33" s="187"/>
      <c r="J33" s="138"/>
      <c r="K33" s="145"/>
      <c r="L33" s="145"/>
      <c r="M33" s="187"/>
      <c r="N33" s="138"/>
      <c r="O33" s="145"/>
      <c r="P33" s="145"/>
      <c r="R33" s="138"/>
      <c r="T33" s="138"/>
      <c r="U33" s="145"/>
      <c r="V33" s="138"/>
      <c r="W33" s="145"/>
      <c r="X33" s="139"/>
      <c r="Y33" s="145"/>
      <c r="Z33" s="139"/>
      <c r="AA33" s="187"/>
    </row>
    <row r="34" spans="1:27" s="154" customFormat="1" ht="18" customHeight="1" thickBot="1" x14ac:dyDescent="0.55000000000000004">
      <c r="A34" s="188" t="s">
        <v>185</v>
      </c>
      <c r="B34" s="188"/>
      <c r="C34" s="189">
        <v>894667502</v>
      </c>
      <c r="D34" s="176"/>
      <c r="E34" s="189">
        <v>4055609113</v>
      </c>
      <c r="F34" s="176"/>
      <c r="G34" s="189">
        <v>288424625</v>
      </c>
      <c r="H34" s="176"/>
      <c r="I34" s="189">
        <v>4537662</v>
      </c>
      <c r="J34" s="176"/>
      <c r="K34" s="189">
        <v>90600000</v>
      </c>
      <c r="L34" s="176"/>
      <c r="M34" s="189">
        <v>1516455747</v>
      </c>
      <c r="N34" s="176"/>
      <c r="O34" s="189">
        <v>-371575363</v>
      </c>
      <c r="P34" s="176"/>
      <c r="Q34" s="189">
        <v>-23085242</v>
      </c>
      <c r="R34" s="176"/>
      <c r="S34" s="189">
        <v>0</v>
      </c>
      <c r="T34" s="176"/>
      <c r="U34" s="189">
        <v>-394660605</v>
      </c>
      <c r="V34" s="176"/>
      <c r="W34" s="189">
        <v>6455634044</v>
      </c>
      <c r="X34" s="176"/>
      <c r="Y34" s="189">
        <v>151110544</v>
      </c>
      <c r="Z34" s="176"/>
      <c r="AA34" s="189">
        <v>6606744588</v>
      </c>
    </row>
    <row r="35" spans="1:27" s="154" customFormat="1" ht="17.100000000000001" customHeight="1" thickTop="1" x14ac:dyDescent="0.5">
      <c r="A35" s="188"/>
      <c r="B35" s="188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</row>
    <row r="36" spans="1:27" s="154" customFormat="1" ht="17.100000000000001" customHeight="1" x14ac:dyDescent="0.5">
      <c r="A36" s="188"/>
      <c r="B36" s="188"/>
      <c r="C36" s="176"/>
      <c r="D36" s="176"/>
      <c r="E36" s="176"/>
      <c r="F36" s="176"/>
      <c r="G36" s="176"/>
      <c r="H36" s="176"/>
      <c r="I36" s="176"/>
      <c r="J36" s="176"/>
      <c r="K36" s="176"/>
      <c r="L36" s="176"/>
      <c r="M36" s="176"/>
      <c r="N36" s="176"/>
      <c r="O36" s="176"/>
      <c r="P36" s="176"/>
      <c r="Q36" s="176"/>
      <c r="R36" s="176"/>
      <c r="S36" s="176"/>
      <c r="T36" s="176"/>
      <c r="U36" s="176"/>
      <c r="V36" s="176"/>
      <c r="W36" s="176"/>
      <c r="X36" s="176"/>
      <c r="Y36" s="176"/>
      <c r="Z36" s="176"/>
      <c r="AA36" s="176"/>
    </row>
    <row r="37" spans="1:27" s="154" customFormat="1" ht="17.100000000000001" customHeight="1" x14ac:dyDescent="0.5">
      <c r="A37" s="188"/>
      <c r="B37" s="188"/>
      <c r="C37" s="176"/>
      <c r="D37" s="176"/>
      <c r="E37" s="176"/>
      <c r="F37" s="176"/>
      <c r="G37" s="176"/>
      <c r="H37" s="176"/>
      <c r="I37" s="176"/>
      <c r="J37" s="176"/>
      <c r="K37" s="176"/>
      <c r="L37" s="176"/>
      <c r="M37" s="176"/>
      <c r="N37" s="176"/>
      <c r="O37" s="176"/>
      <c r="P37" s="176"/>
      <c r="Q37" s="176"/>
      <c r="R37" s="176"/>
      <c r="S37" s="176"/>
      <c r="T37" s="176"/>
      <c r="U37" s="176"/>
      <c r="V37" s="176"/>
      <c r="W37" s="176"/>
      <c r="X37" s="176"/>
      <c r="Y37" s="176"/>
      <c r="Z37" s="176"/>
      <c r="AA37" s="176"/>
    </row>
    <row r="38" spans="1:27" s="154" customFormat="1" ht="17.100000000000001" customHeight="1" x14ac:dyDescent="0.5">
      <c r="A38" s="188"/>
      <c r="B38" s="188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6"/>
      <c r="N38" s="176"/>
      <c r="O38" s="176"/>
      <c r="P38" s="176"/>
      <c r="Q38" s="176"/>
      <c r="R38" s="176"/>
      <c r="S38" s="176"/>
      <c r="T38" s="176"/>
      <c r="U38" s="176"/>
      <c r="V38" s="176"/>
      <c r="W38" s="176"/>
      <c r="X38" s="176"/>
      <c r="Y38" s="176"/>
      <c r="Z38" s="176"/>
      <c r="AA38" s="176"/>
    </row>
    <row r="39" spans="1:27" s="154" customFormat="1" ht="17.100000000000001" customHeight="1" x14ac:dyDescent="0.5">
      <c r="A39" s="188"/>
      <c r="B39" s="188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176"/>
      <c r="N39" s="176"/>
      <c r="O39" s="176"/>
      <c r="P39" s="176"/>
      <c r="Q39" s="176"/>
      <c r="R39" s="176"/>
      <c r="S39" s="176"/>
      <c r="T39" s="176"/>
      <c r="U39" s="176"/>
      <c r="V39" s="176"/>
      <c r="W39" s="176"/>
      <c r="X39" s="176"/>
      <c r="Y39" s="176"/>
      <c r="Z39" s="176"/>
      <c r="AA39" s="176"/>
    </row>
    <row r="40" spans="1:27" s="154" customFormat="1" ht="17.100000000000001" customHeight="1" x14ac:dyDescent="0.5">
      <c r="A40" s="188"/>
      <c r="B40" s="188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  <c r="N40" s="176"/>
      <c r="O40" s="176"/>
      <c r="P40" s="176"/>
      <c r="Q40" s="176"/>
      <c r="R40" s="176"/>
      <c r="S40" s="176"/>
      <c r="T40" s="176"/>
      <c r="U40" s="176"/>
      <c r="V40" s="176"/>
      <c r="W40" s="176"/>
      <c r="X40" s="176"/>
      <c r="Y40" s="176"/>
      <c r="Z40" s="176"/>
      <c r="AA40" s="176"/>
    </row>
    <row r="41" spans="1:27" s="154" customFormat="1" ht="10.5" customHeight="1" x14ac:dyDescent="0.5">
      <c r="A41" s="188"/>
      <c r="B41" s="188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N41" s="176"/>
      <c r="O41" s="176"/>
      <c r="P41" s="176"/>
      <c r="Q41" s="176"/>
      <c r="R41" s="176"/>
      <c r="S41" s="176"/>
      <c r="T41" s="176"/>
      <c r="U41" s="176"/>
      <c r="V41" s="176"/>
      <c r="W41" s="176"/>
      <c r="X41" s="176"/>
      <c r="Y41" s="176"/>
      <c r="Z41" s="176"/>
      <c r="AA41" s="176"/>
    </row>
    <row r="42" spans="1:27" ht="21.95" customHeight="1" x14ac:dyDescent="0.5">
      <c r="A42" s="245" t="s">
        <v>169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190"/>
      <c r="O42" s="190"/>
      <c r="P42" s="190"/>
      <c r="Q42" s="190"/>
      <c r="R42" s="190"/>
      <c r="S42" s="190"/>
      <c r="T42" s="190"/>
      <c r="U42" s="190"/>
      <c r="V42" s="190"/>
      <c r="W42" s="190"/>
      <c r="X42" s="191"/>
      <c r="Y42" s="191"/>
      <c r="Z42" s="191"/>
      <c r="AA42" s="191"/>
    </row>
    <row r="43" spans="1:27" ht="18" customHeight="1" x14ac:dyDescent="0.5">
      <c r="M43" s="193"/>
    </row>
  </sheetData>
  <mergeCells count="6">
    <mergeCell ref="K8:M8"/>
    <mergeCell ref="A42:M42"/>
    <mergeCell ref="C5:Z5"/>
    <mergeCell ref="C6:W6"/>
    <mergeCell ref="Q9:S9"/>
    <mergeCell ref="O7:U7"/>
  </mergeCells>
  <pageMargins left="0.4" right="0.4" top="0.5" bottom="0.6" header="0.49" footer="0.4"/>
  <pageSetup paperSize="9" scale="80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10" zoomScaleNormal="100" zoomScaleSheetLayoutView="115" workbookViewId="0">
      <selection activeCell="I29" sqref="I29"/>
    </sheetView>
  </sheetViews>
  <sheetFormatPr defaultColWidth="9.140625" defaultRowHeight="18.75" x14ac:dyDescent="0.5"/>
  <cols>
    <col min="1" max="1" width="1.7109375" style="48" customWidth="1"/>
    <col min="2" max="2" width="40" style="48" customWidth="1"/>
    <col min="3" max="3" width="11.28515625" style="49" customWidth="1"/>
    <col min="4" max="4" width="0.85546875" style="49" customWidth="1"/>
    <col min="5" max="5" width="13" style="49" bestFit="1" customWidth="1"/>
    <col min="6" max="6" width="0.85546875" style="49" customWidth="1"/>
    <col min="7" max="7" width="11.7109375" style="49" customWidth="1"/>
    <col min="8" max="8" width="0.85546875" style="49" customWidth="1"/>
    <col min="9" max="9" width="11" style="50" customWidth="1"/>
    <col min="10" max="10" width="0.85546875" style="50" customWidth="1"/>
    <col min="11" max="11" width="14.42578125" style="51" bestFit="1" customWidth="1"/>
    <col min="12" max="12" width="0.85546875" style="52" customWidth="1"/>
    <col min="13" max="13" width="13.85546875" style="53" customWidth="1"/>
    <col min="14" max="14" width="0.85546875" style="54" customWidth="1"/>
    <col min="15" max="15" width="13.140625" style="54" customWidth="1"/>
    <col min="16" max="16" width="0.85546875" style="54" customWidth="1"/>
    <col min="17" max="17" width="14.42578125" style="49" bestFit="1" customWidth="1"/>
    <col min="18" max="16384" width="9.140625" style="48"/>
  </cols>
  <sheetData>
    <row r="1" spans="1:18" x14ac:dyDescent="0.5">
      <c r="A1" s="47" t="s">
        <v>36</v>
      </c>
      <c r="Q1" s="55"/>
    </row>
    <row r="2" spans="1:18" x14ac:dyDescent="0.5">
      <c r="A2" s="56" t="s">
        <v>188</v>
      </c>
      <c r="B2" s="56"/>
      <c r="C2" s="57"/>
      <c r="D2" s="57"/>
      <c r="E2" s="57"/>
      <c r="F2" s="57"/>
      <c r="G2" s="57"/>
      <c r="H2" s="57"/>
      <c r="I2" s="57"/>
      <c r="J2" s="57"/>
      <c r="K2" s="58"/>
      <c r="L2" s="58"/>
      <c r="M2" s="59"/>
      <c r="N2" s="58"/>
      <c r="O2" s="58"/>
      <c r="P2" s="58"/>
      <c r="Q2" s="60"/>
    </row>
    <row r="3" spans="1:18" x14ac:dyDescent="0.5">
      <c r="A3" s="61" t="s">
        <v>183</v>
      </c>
      <c r="B3" s="61"/>
      <c r="C3" s="62"/>
      <c r="D3" s="62"/>
      <c r="E3" s="62"/>
      <c r="F3" s="62"/>
      <c r="G3" s="62"/>
      <c r="H3" s="62"/>
      <c r="I3" s="62"/>
      <c r="J3" s="62"/>
      <c r="K3" s="63"/>
      <c r="L3" s="63"/>
      <c r="M3" s="64"/>
      <c r="N3" s="63"/>
      <c r="O3" s="63"/>
      <c r="P3" s="63"/>
      <c r="Q3" s="65"/>
    </row>
    <row r="4" spans="1:18" ht="19.149999999999999" customHeight="1" x14ac:dyDescent="0.5">
      <c r="A4" s="66"/>
      <c r="B4" s="66"/>
      <c r="C4" s="67"/>
      <c r="D4" s="67"/>
      <c r="E4" s="67"/>
      <c r="F4" s="67"/>
      <c r="G4" s="67"/>
      <c r="H4" s="67"/>
      <c r="I4" s="67"/>
      <c r="J4" s="67"/>
      <c r="K4" s="68"/>
      <c r="L4" s="68"/>
      <c r="M4" s="69"/>
      <c r="N4" s="58"/>
      <c r="O4" s="58"/>
      <c r="P4" s="58"/>
      <c r="Q4" s="70"/>
    </row>
    <row r="5" spans="1:18" ht="19.149999999999999" customHeight="1" x14ac:dyDescent="0.5">
      <c r="A5" s="71"/>
      <c r="B5" s="71"/>
      <c r="C5" s="72"/>
      <c r="D5" s="72"/>
      <c r="E5" s="72"/>
      <c r="F5" s="72"/>
      <c r="G5" s="72"/>
      <c r="H5" s="249" t="s">
        <v>148</v>
      </c>
      <c r="I5" s="249"/>
      <c r="J5" s="249"/>
      <c r="K5" s="249"/>
      <c r="L5" s="72"/>
      <c r="M5" s="72"/>
      <c r="N5" s="72"/>
      <c r="O5" s="72"/>
      <c r="P5" s="72"/>
      <c r="Q5" s="73" t="s">
        <v>43</v>
      </c>
    </row>
    <row r="6" spans="1:18" s="71" customFormat="1" ht="19.149999999999999" customHeight="1" x14ac:dyDescent="0.5">
      <c r="C6" s="74"/>
      <c r="D6" s="75"/>
      <c r="E6" s="74"/>
      <c r="F6" s="74"/>
      <c r="G6" s="74"/>
      <c r="H6" s="74"/>
      <c r="I6" s="248"/>
      <c r="J6" s="248"/>
      <c r="K6" s="76"/>
      <c r="L6" s="77"/>
      <c r="M6" s="251" t="s">
        <v>141</v>
      </c>
      <c r="N6" s="251"/>
      <c r="O6" s="251"/>
      <c r="P6" s="69"/>
      <c r="Q6" s="76"/>
    </row>
    <row r="7" spans="1:18" s="71" customFormat="1" ht="19.149999999999999" customHeight="1" x14ac:dyDescent="0.5">
      <c r="C7" s="74"/>
      <c r="D7" s="75"/>
      <c r="E7" s="74"/>
      <c r="F7" s="74"/>
      <c r="G7" s="74"/>
      <c r="H7" s="74"/>
      <c r="I7" s="249" t="s">
        <v>7</v>
      </c>
      <c r="J7" s="249"/>
      <c r="K7" s="249"/>
      <c r="L7" s="77"/>
      <c r="M7" s="78" t="s">
        <v>136</v>
      </c>
      <c r="N7" s="79"/>
      <c r="O7" s="80" t="s">
        <v>18</v>
      </c>
      <c r="P7" s="69"/>
      <c r="Q7" s="76"/>
    </row>
    <row r="8" spans="1:18" s="71" customFormat="1" ht="19.149999999999999" customHeight="1" x14ac:dyDescent="0.5">
      <c r="C8" s="74"/>
      <c r="D8" s="75"/>
      <c r="E8" s="74"/>
      <c r="F8" s="74"/>
      <c r="G8" s="69"/>
      <c r="H8" s="74"/>
      <c r="I8" s="73" t="s">
        <v>58</v>
      </c>
      <c r="J8" s="198"/>
      <c r="K8" s="76"/>
      <c r="L8" s="77"/>
      <c r="M8" s="78" t="s">
        <v>135</v>
      </c>
      <c r="N8" s="79"/>
      <c r="O8" s="80" t="s">
        <v>94</v>
      </c>
      <c r="P8" s="69"/>
      <c r="Q8" s="76"/>
    </row>
    <row r="9" spans="1:18" s="71" customFormat="1" ht="19.149999999999999" customHeight="1" x14ac:dyDescent="0.5">
      <c r="C9" s="74" t="s">
        <v>31</v>
      </c>
      <c r="D9" s="75"/>
      <c r="E9" s="74" t="s">
        <v>21</v>
      </c>
      <c r="F9" s="74"/>
      <c r="G9" s="74" t="s">
        <v>91</v>
      </c>
      <c r="H9" s="74"/>
      <c r="I9" s="76" t="s">
        <v>108</v>
      </c>
      <c r="J9" s="76"/>
      <c r="K9" s="76"/>
      <c r="L9" s="77"/>
      <c r="M9" s="81" t="s">
        <v>177</v>
      </c>
      <c r="N9" s="76"/>
      <c r="O9" s="80" t="s">
        <v>116</v>
      </c>
      <c r="P9" s="76"/>
      <c r="Q9" s="76" t="s">
        <v>92</v>
      </c>
    </row>
    <row r="10" spans="1:18" s="71" customFormat="1" ht="19.149999999999999" customHeight="1" x14ac:dyDescent="0.5">
      <c r="C10" s="82" t="s">
        <v>39</v>
      </c>
      <c r="D10" s="75"/>
      <c r="E10" s="82" t="s">
        <v>22</v>
      </c>
      <c r="F10" s="74"/>
      <c r="G10" s="82" t="s">
        <v>59</v>
      </c>
      <c r="H10" s="74"/>
      <c r="I10" s="73" t="s">
        <v>67</v>
      </c>
      <c r="J10" s="76"/>
      <c r="K10" s="73" t="s">
        <v>68</v>
      </c>
      <c r="L10" s="77"/>
      <c r="M10" s="64" t="s">
        <v>178</v>
      </c>
      <c r="N10" s="77"/>
      <c r="O10" s="83" t="s">
        <v>145</v>
      </c>
      <c r="P10" s="77"/>
      <c r="Q10" s="73" t="s">
        <v>145</v>
      </c>
    </row>
    <row r="11" spans="1:18" s="71" customFormat="1" ht="8.1" customHeight="1" x14ac:dyDescent="0.5">
      <c r="C11" s="74"/>
      <c r="D11" s="75"/>
      <c r="E11" s="74"/>
      <c r="F11" s="74"/>
      <c r="G11" s="74"/>
      <c r="H11" s="74"/>
      <c r="I11" s="74"/>
      <c r="J11" s="74"/>
      <c r="K11" s="76"/>
      <c r="L11" s="77"/>
      <c r="M11" s="69"/>
      <c r="N11" s="77"/>
      <c r="O11" s="77"/>
      <c r="P11" s="77"/>
      <c r="Q11" s="76"/>
    </row>
    <row r="12" spans="1:18" s="88" customFormat="1" ht="19.149999999999999" customHeight="1" x14ac:dyDescent="0.4">
      <c r="A12" s="84" t="s">
        <v>171</v>
      </c>
      <c r="B12" s="85"/>
      <c r="C12" s="86">
        <v>894667502</v>
      </c>
      <c r="D12" s="86"/>
      <c r="E12" s="86">
        <v>4055609113</v>
      </c>
      <c r="F12" s="86"/>
      <c r="G12" s="86">
        <v>288424625</v>
      </c>
      <c r="H12" s="86"/>
      <c r="I12" s="86">
        <v>90600000</v>
      </c>
      <c r="J12" s="86"/>
      <c r="K12" s="86">
        <v>597997828</v>
      </c>
      <c r="L12" s="86"/>
      <c r="M12" s="86">
        <v>44040342</v>
      </c>
      <c r="N12" s="86"/>
      <c r="O12" s="86">
        <f t="shared" ref="O12" si="0">SUM(M12)</f>
        <v>44040342</v>
      </c>
      <c r="P12" s="86"/>
      <c r="Q12" s="86">
        <f>SUM(C12:K12,O12)</f>
        <v>5971339410</v>
      </c>
      <c r="R12" s="87"/>
    </row>
    <row r="13" spans="1:18" s="71" customFormat="1" ht="8.1" customHeight="1" x14ac:dyDescent="0.5">
      <c r="C13" s="74"/>
      <c r="D13" s="75"/>
      <c r="E13" s="74"/>
      <c r="F13" s="74"/>
      <c r="G13" s="74"/>
      <c r="H13" s="74"/>
      <c r="I13" s="74"/>
      <c r="J13" s="74"/>
      <c r="K13" s="76"/>
      <c r="L13" s="77"/>
      <c r="M13" s="69"/>
      <c r="N13" s="77"/>
      <c r="O13" s="77"/>
      <c r="P13" s="77"/>
      <c r="Q13" s="76"/>
    </row>
    <row r="14" spans="1:18" s="88" customFormat="1" ht="19.149999999999999" customHeight="1" x14ac:dyDescent="0.4">
      <c r="A14" s="84" t="s">
        <v>147</v>
      </c>
      <c r="B14" s="89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7"/>
    </row>
    <row r="15" spans="1:18" ht="19.149999999999999" customHeight="1" x14ac:dyDescent="0.5">
      <c r="A15" s="85" t="s">
        <v>208</v>
      </c>
      <c r="C15" s="58" t="s">
        <v>159</v>
      </c>
      <c r="D15" s="58"/>
      <c r="E15" s="58" t="s">
        <v>159</v>
      </c>
      <c r="F15" s="58"/>
      <c r="G15" s="58" t="s">
        <v>159</v>
      </c>
      <c r="H15" s="58"/>
      <c r="I15" s="58" t="s">
        <v>159</v>
      </c>
      <c r="J15" s="58"/>
      <c r="K15" s="86">
        <v>-1118330878</v>
      </c>
      <c r="L15" s="58"/>
      <c r="M15" s="58" t="s">
        <v>159</v>
      </c>
      <c r="O15" s="86">
        <f t="shared" ref="O15:O16" si="1">SUM(M15)</f>
        <v>0</v>
      </c>
      <c r="Q15" s="86">
        <f>SUM(C15:K15,O15)</f>
        <v>-1118330878</v>
      </c>
    </row>
    <row r="16" spans="1:18" s="88" customFormat="1" ht="19.149999999999999" customHeight="1" x14ac:dyDescent="0.4">
      <c r="A16" s="48" t="s">
        <v>99</v>
      </c>
      <c r="B16" s="90"/>
      <c r="C16" s="91" t="s">
        <v>159</v>
      </c>
      <c r="D16" s="58"/>
      <c r="E16" s="91" t="s">
        <v>159</v>
      </c>
      <c r="F16" s="58"/>
      <c r="G16" s="63" t="s">
        <v>159</v>
      </c>
      <c r="H16" s="58"/>
      <c r="I16" s="91" t="s">
        <v>159</v>
      </c>
      <c r="J16" s="58"/>
      <c r="K16" s="92">
        <v>1724348209</v>
      </c>
      <c r="L16" s="58"/>
      <c r="M16" s="92">
        <v>-44040342</v>
      </c>
      <c r="N16" s="76"/>
      <c r="O16" s="92">
        <f t="shared" si="1"/>
        <v>-44040342</v>
      </c>
      <c r="P16" s="76"/>
      <c r="Q16" s="92">
        <f>SUM(C16:K16,O16)</f>
        <v>1680307867</v>
      </c>
    </row>
    <row r="17" spans="1:18" s="88" customFormat="1" ht="8.1" customHeight="1" x14ac:dyDescent="0.4">
      <c r="A17" s="90"/>
      <c r="B17" s="90"/>
      <c r="C17" s="86"/>
      <c r="D17" s="86"/>
      <c r="E17" s="86"/>
      <c r="F17" s="86"/>
      <c r="G17" s="86"/>
      <c r="H17" s="93"/>
      <c r="I17" s="86"/>
      <c r="J17" s="86"/>
      <c r="K17" s="86"/>
      <c r="L17" s="94"/>
      <c r="M17" s="86"/>
      <c r="N17" s="93"/>
      <c r="O17" s="86"/>
      <c r="P17" s="93"/>
      <c r="Q17" s="86"/>
    </row>
    <row r="18" spans="1:18" s="88" customFormat="1" ht="19.149999999999999" customHeight="1" thickBot="1" x14ac:dyDescent="0.45">
      <c r="A18" s="84" t="s">
        <v>170</v>
      </c>
      <c r="B18" s="95"/>
      <c r="C18" s="45">
        <f>SUM(C12:C16)</f>
        <v>894667502</v>
      </c>
      <c r="D18" s="86"/>
      <c r="E18" s="45">
        <f>SUM(E12:E16)</f>
        <v>4055609113</v>
      </c>
      <c r="F18" s="86"/>
      <c r="G18" s="45">
        <f>SUM(G12:G16)</f>
        <v>288424625</v>
      </c>
      <c r="H18" s="86"/>
      <c r="I18" s="45">
        <f>SUM(I12:I16)</f>
        <v>90600000</v>
      </c>
      <c r="J18" s="86"/>
      <c r="K18" s="45">
        <f>SUM(K12:K16)</f>
        <v>1204015159</v>
      </c>
      <c r="L18" s="86"/>
      <c r="M18" s="45">
        <f>SUM(M12:M16)</f>
        <v>0</v>
      </c>
      <c r="N18" s="86"/>
      <c r="O18" s="45">
        <f>SUM(O12:O16)</f>
        <v>0</v>
      </c>
      <c r="P18" s="86"/>
      <c r="Q18" s="45">
        <f>SUM(Q12:Q16)</f>
        <v>6533316399</v>
      </c>
    </row>
    <row r="19" spans="1:18" s="88" customFormat="1" ht="19.149999999999999" customHeight="1" thickTop="1" x14ac:dyDescent="0.4">
      <c r="A19" s="84"/>
      <c r="B19" s="95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spans="1:18" s="88" customFormat="1" ht="19.149999999999999" customHeight="1" x14ac:dyDescent="0.4">
      <c r="A20" s="84" t="s">
        <v>184</v>
      </c>
      <c r="B20" s="85"/>
      <c r="C20" s="86">
        <v>894667502</v>
      </c>
      <c r="D20" s="86"/>
      <c r="E20" s="86">
        <v>4055609113</v>
      </c>
      <c r="F20" s="86"/>
      <c r="G20" s="86">
        <v>288424625</v>
      </c>
      <c r="H20" s="86"/>
      <c r="I20" s="86">
        <v>90600000</v>
      </c>
      <c r="J20" s="86"/>
      <c r="K20" s="86">
        <v>1204015159</v>
      </c>
      <c r="L20" s="86"/>
      <c r="M20" s="86">
        <v>0</v>
      </c>
      <c r="N20" s="86"/>
      <c r="O20" s="86">
        <f t="shared" ref="O20" si="2">SUM(M20)</f>
        <v>0</v>
      </c>
      <c r="P20" s="86"/>
      <c r="Q20" s="86">
        <f>SUM(C20:K20,O20)</f>
        <v>6533316399</v>
      </c>
      <c r="R20" s="87"/>
    </row>
    <row r="21" spans="1:18" s="71" customFormat="1" ht="8.1" customHeight="1" x14ac:dyDescent="0.5">
      <c r="C21" s="74"/>
      <c r="D21" s="75"/>
      <c r="E21" s="74"/>
      <c r="F21" s="74"/>
      <c r="G21" s="74"/>
      <c r="H21" s="74"/>
      <c r="I21" s="74"/>
      <c r="J21" s="74"/>
      <c r="K21" s="76"/>
      <c r="L21" s="77"/>
      <c r="M21" s="69"/>
      <c r="N21" s="77"/>
      <c r="O21" s="77"/>
      <c r="P21" s="77"/>
      <c r="Q21" s="76"/>
    </row>
    <row r="22" spans="1:18" s="88" customFormat="1" ht="19.149999999999999" customHeight="1" x14ac:dyDescent="0.4">
      <c r="A22" s="84" t="s">
        <v>147</v>
      </c>
      <c r="B22" s="89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7"/>
    </row>
    <row r="23" spans="1:18" ht="19.149999999999999" customHeight="1" x14ac:dyDescent="0.5">
      <c r="A23" s="85" t="s">
        <v>208</v>
      </c>
      <c r="C23" s="58" t="s">
        <v>159</v>
      </c>
      <c r="D23" s="58"/>
      <c r="E23" s="58" t="s">
        <v>159</v>
      </c>
      <c r="F23" s="58"/>
      <c r="G23" s="58" t="s">
        <v>159</v>
      </c>
      <c r="H23" s="58"/>
      <c r="I23" s="58" t="s">
        <v>159</v>
      </c>
      <c r="J23" s="58"/>
      <c r="K23" s="86">
        <f>ROUND(([1]BS_4Q62!$E$230-[1]BS_4Q61!$E$230),0)</f>
        <v>-1207797278</v>
      </c>
      <c r="L23" s="58"/>
      <c r="M23" s="58" t="s">
        <v>159</v>
      </c>
      <c r="O23" s="86">
        <f t="shared" ref="O23:O24" si="3">SUM(M23)</f>
        <v>0</v>
      </c>
      <c r="Q23" s="86">
        <f>SUM(C23:K23,O23)</f>
        <v>-1207797278</v>
      </c>
    </row>
    <row r="24" spans="1:18" s="88" customFormat="1" ht="19.149999999999999" customHeight="1" x14ac:dyDescent="0.4">
      <c r="A24" s="48" t="s">
        <v>99</v>
      </c>
      <c r="B24" s="90"/>
      <c r="C24" s="91" t="s">
        <v>159</v>
      </c>
      <c r="D24" s="58"/>
      <c r="E24" s="91" t="s">
        <v>159</v>
      </c>
      <c r="F24" s="58"/>
      <c r="G24" s="63" t="s">
        <v>159</v>
      </c>
      <c r="H24" s="58"/>
      <c r="I24" s="91" t="s">
        <v>159</v>
      </c>
      <c r="J24" s="58"/>
      <c r="K24" s="92">
        <f>'9-10'!I92</f>
        <v>1358518239</v>
      </c>
      <c r="L24" s="58"/>
      <c r="M24" s="91" t="s">
        <v>159</v>
      </c>
      <c r="N24" s="76"/>
      <c r="O24" s="92">
        <f t="shared" si="3"/>
        <v>0</v>
      </c>
      <c r="P24" s="76"/>
      <c r="Q24" s="92">
        <f>SUM(C24:K24,O24)</f>
        <v>1358518239</v>
      </c>
    </row>
    <row r="25" spans="1:18" s="88" customFormat="1" ht="8.1" customHeight="1" x14ac:dyDescent="0.4">
      <c r="A25" s="90"/>
      <c r="B25" s="90"/>
      <c r="C25" s="86"/>
      <c r="D25" s="86"/>
      <c r="E25" s="86"/>
      <c r="F25" s="86"/>
      <c r="G25" s="86"/>
      <c r="H25" s="93"/>
      <c r="I25" s="86"/>
      <c r="J25" s="86"/>
      <c r="K25" s="86"/>
      <c r="L25" s="94"/>
      <c r="M25" s="86"/>
      <c r="N25" s="93"/>
      <c r="O25" s="86"/>
      <c r="P25" s="93"/>
      <c r="Q25" s="86"/>
    </row>
    <row r="26" spans="1:18" s="88" customFormat="1" ht="19.149999999999999" customHeight="1" thickBot="1" x14ac:dyDescent="0.45">
      <c r="A26" s="84" t="s">
        <v>185</v>
      </c>
      <c r="B26" s="95"/>
      <c r="C26" s="45">
        <f>SUM(C20:C24)</f>
        <v>894667502</v>
      </c>
      <c r="D26" s="86"/>
      <c r="E26" s="45">
        <f>SUM(E20:E24)</f>
        <v>4055609113</v>
      </c>
      <c r="F26" s="86"/>
      <c r="G26" s="45">
        <f>SUM(G20:G24)</f>
        <v>288424625</v>
      </c>
      <c r="H26" s="86"/>
      <c r="I26" s="45">
        <f>SUM(I20:I24)</f>
        <v>90600000</v>
      </c>
      <c r="J26" s="86"/>
      <c r="K26" s="45">
        <f>SUM(K20:K24)</f>
        <v>1354736120</v>
      </c>
      <c r="L26" s="86"/>
      <c r="M26" s="45">
        <f>SUM(M20:M24)</f>
        <v>0</v>
      </c>
      <c r="N26" s="86"/>
      <c r="O26" s="45">
        <f>SUM(O20:O24)</f>
        <v>0</v>
      </c>
      <c r="P26" s="86"/>
      <c r="Q26" s="45">
        <f>SUM(Q20:Q24)</f>
        <v>6684037360</v>
      </c>
    </row>
    <row r="27" spans="1:18" s="88" customFormat="1" ht="19.149999999999999" customHeight="1" thickTop="1" x14ac:dyDescent="0.4">
      <c r="A27" s="84"/>
      <c r="B27" s="95"/>
      <c r="C27" s="86"/>
      <c r="D27" s="86"/>
      <c r="E27" s="86"/>
      <c r="F27" s="86"/>
      <c r="G27" s="86"/>
      <c r="H27" s="86"/>
      <c r="I27" s="86"/>
      <c r="J27" s="86"/>
      <c r="K27" s="86"/>
      <c r="L27" s="86"/>
      <c r="N27" s="86"/>
      <c r="O27" s="86"/>
      <c r="Q27" s="86"/>
    </row>
    <row r="28" spans="1:18" s="88" customFormat="1" ht="18" customHeight="1" x14ac:dyDescent="0.4">
      <c r="A28" s="84"/>
      <c r="B28" s="9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spans="1:18" s="88" customFormat="1" ht="18" customHeight="1" x14ac:dyDescent="0.4">
      <c r="A29" s="84"/>
      <c r="B29" s="9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spans="1:18" s="88" customFormat="1" ht="18" customHeight="1" x14ac:dyDescent="0.4">
      <c r="A30" s="84"/>
      <c r="B30" s="95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spans="1:18" s="88" customFormat="1" ht="11.25" customHeight="1" x14ac:dyDescent="0.4">
      <c r="A31" s="84"/>
      <c r="B31" s="95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  <row r="32" spans="1:18" s="99" customFormat="1" ht="21.95" customHeight="1" x14ac:dyDescent="0.5">
      <c r="A32" s="250" t="str">
        <f>'11'!A42:M42</f>
        <v>หมายเหตุประกอบงบการเงินรวมและงบการเงินเฉพาะกิจการเป็นส่วนหนึ่งของงบการเงินนี้</v>
      </c>
      <c r="B32" s="250"/>
      <c r="C32" s="250"/>
      <c r="D32" s="250"/>
      <c r="E32" s="250"/>
      <c r="F32" s="250"/>
      <c r="G32" s="250"/>
      <c r="H32" s="250"/>
      <c r="I32" s="250"/>
      <c r="J32" s="250"/>
      <c r="K32" s="250"/>
      <c r="L32" s="96"/>
      <c r="M32" s="97"/>
      <c r="N32" s="98"/>
      <c r="O32" s="98"/>
      <c r="P32" s="98"/>
      <c r="Q32" s="96"/>
    </row>
  </sheetData>
  <mergeCells count="5">
    <mergeCell ref="I6:J6"/>
    <mergeCell ref="I7:K7"/>
    <mergeCell ref="A32:K32"/>
    <mergeCell ref="M6:O6"/>
    <mergeCell ref="H5:K5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opLeftCell="A61" zoomScale="87" zoomScaleNormal="87" zoomScaleSheetLayoutView="100" workbookViewId="0">
      <selection activeCell="T87" sqref="T87"/>
    </sheetView>
  </sheetViews>
  <sheetFormatPr defaultColWidth="9.140625" defaultRowHeight="15.95" customHeight="1" x14ac:dyDescent="0.5"/>
  <cols>
    <col min="1" max="1" width="1.85546875" style="200" customWidth="1"/>
    <col min="2" max="2" width="39.85546875" style="200" customWidth="1"/>
    <col min="3" max="3" width="7.28515625" style="200" customWidth="1"/>
    <col min="4" max="4" width="0.85546875" style="200" customWidth="1"/>
    <col min="5" max="5" width="12.7109375" style="3" customWidth="1"/>
    <col min="6" max="6" width="0.85546875" style="4" customWidth="1"/>
    <col min="7" max="7" width="12.7109375" style="3" customWidth="1"/>
    <col min="8" max="8" width="0.85546875" style="4" customWidth="1"/>
    <col min="9" max="9" width="12.7109375" style="3" customWidth="1"/>
    <col min="10" max="10" width="0.85546875" style="4" customWidth="1"/>
    <col min="11" max="11" width="12.7109375" style="3" customWidth="1"/>
    <col min="12" max="16384" width="9.140625" style="200"/>
  </cols>
  <sheetData>
    <row r="1" spans="1:11" ht="19.149999999999999" customHeight="1" x14ac:dyDescent="0.5">
      <c r="A1" s="199" t="s">
        <v>36</v>
      </c>
    </row>
    <row r="2" spans="1:11" ht="19.149999999999999" customHeight="1" x14ac:dyDescent="0.5">
      <c r="A2" s="201" t="s">
        <v>42</v>
      </c>
      <c r="B2" s="201"/>
      <c r="C2" s="202"/>
      <c r="D2" s="202"/>
      <c r="E2" s="8"/>
      <c r="F2" s="7"/>
      <c r="G2" s="8"/>
      <c r="H2" s="7"/>
    </row>
    <row r="3" spans="1:11" ht="19.149999999999999" customHeight="1" x14ac:dyDescent="0.5">
      <c r="A3" s="203" t="s">
        <v>183</v>
      </c>
      <c r="B3" s="203"/>
      <c r="C3" s="204"/>
      <c r="D3" s="204"/>
      <c r="E3" s="11"/>
      <c r="F3" s="12"/>
      <c r="G3" s="11"/>
      <c r="H3" s="12"/>
      <c r="I3" s="11"/>
      <c r="J3" s="12"/>
      <c r="K3" s="11"/>
    </row>
    <row r="4" spans="1:11" ht="19.149999999999999" customHeight="1" x14ac:dyDescent="0.5">
      <c r="A4" s="205"/>
      <c r="B4" s="205"/>
      <c r="C4" s="206"/>
      <c r="D4" s="206"/>
      <c r="E4" s="15"/>
      <c r="F4" s="16"/>
      <c r="G4" s="15"/>
      <c r="H4" s="16"/>
      <c r="I4" s="15"/>
      <c r="J4" s="16"/>
      <c r="K4" s="15"/>
    </row>
    <row r="5" spans="1:11" ht="19.149999999999999" customHeight="1" x14ac:dyDescent="0.5">
      <c r="A5" s="205"/>
      <c r="B5" s="205"/>
      <c r="C5" s="206"/>
      <c r="D5" s="206"/>
      <c r="E5" s="242" t="s">
        <v>43</v>
      </c>
      <c r="F5" s="242"/>
      <c r="G5" s="242"/>
      <c r="H5" s="242"/>
      <c r="I5" s="242"/>
      <c r="J5" s="242"/>
      <c r="K5" s="242"/>
    </row>
    <row r="6" spans="1:11" ht="19.149999999999999" customHeight="1" x14ac:dyDescent="0.5">
      <c r="A6" s="199"/>
      <c r="B6" s="199"/>
      <c r="C6" s="207"/>
      <c r="D6" s="207"/>
      <c r="E6" s="237" t="s">
        <v>0</v>
      </c>
      <c r="F6" s="237"/>
      <c r="G6" s="237"/>
      <c r="H6" s="22"/>
      <c r="I6" s="237" t="s">
        <v>148</v>
      </c>
      <c r="J6" s="237"/>
      <c r="K6" s="237"/>
    </row>
    <row r="7" spans="1:11" ht="19.149999999999999" customHeight="1" x14ac:dyDescent="0.5">
      <c r="A7" s="208"/>
      <c r="B7" s="208"/>
      <c r="C7" s="209" t="s">
        <v>1</v>
      </c>
      <c r="D7" s="210"/>
      <c r="E7" s="21" t="s">
        <v>182</v>
      </c>
      <c r="F7" s="22"/>
      <c r="G7" s="21" t="s">
        <v>172</v>
      </c>
      <c r="H7" s="22"/>
      <c r="I7" s="21" t="s">
        <v>182</v>
      </c>
      <c r="J7" s="22"/>
      <c r="K7" s="21" t="s">
        <v>172</v>
      </c>
    </row>
    <row r="8" spans="1:11" ht="8.1" customHeight="1" x14ac:dyDescent="0.5">
      <c r="A8" s="208"/>
      <c r="B8" s="208"/>
      <c r="C8" s="211"/>
      <c r="D8" s="210"/>
      <c r="E8" s="23"/>
      <c r="F8" s="22"/>
      <c r="G8" s="23"/>
      <c r="H8" s="22"/>
      <c r="I8" s="23"/>
      <c r="J8" s="22"/>
      <c r="K8" s="23"/>
    </row>
    <row r="9" spans="1:11" ht="19.149999999999999" customHeight="1" x14ac:dyDescent="0.5">
      <c r="A9" s="199" t="s">
        <v>19</v>
      </c>
      <c r="B9" s="199"/>
      <c r="D9" s="212"/>
      <c r="E9" s="8"/>
      <c r="F9" s="22"/>
      <c r="G9" s="8"/>
      <c r="H9" s="7"/>
      <c r="I9" s="8"/>
      <c r="J9" s="7"/>
      <c r="K9" s="8"/>
    </row>
    <row r="10" spans="1:11" s="215" customFormat="1" ht="19.149999999999999" customHeight="1" x14ac:dyDescent="0.5">
      <c r="A10" s="200" t="s">
        <v>56</v>
      </c>
      <c r="B10" s="200"/>
      <c r="C10" s="212">
        <v>36</v>
      </c>
      <c r="D10" s="213"/>
      <c r="E10" s="8">
        <v>2820123421</v>
      </c>
      <c r="F10" s="7"/>
      <c r="G10" s="214">
        <v>3086024235</v>
      </c>
      <c r="H10" s="7"/>
      <c r="I10" s="8">
        <v>1679960093</v>
      </c>
      <c r="J10" s="7"/>
      <c r="K10" s="8">
        <v>1752375941</v>
      </c>
    </row>
    <row r="11" spans="1:11" s="215" customFormat="1" ht="19.149999999999999" customHeight="1" x14ac:dyDescent="0.5">
      <c r="A11" s="200" t="s">
        <v>52</v>
      </c>
      <c r="B11" s="200"/>
      <c r="C11" s="213"/>
      <c r="D11" s="213"/>
      <c r="E11" s="8">
        <v>-99314355</v>
      </c>
      <c r="F11" s="7"/>
      <c r="G11" s="214">
        <v>-111010963</v>
      </c>
      <c r="H11" s="7"/>
      <c r="I11" s="8">
        <v>-161781098</v>
      </c>
      <c r="J11" s="7"/>
      <c r="K11" s="8">
        <v>-154893165</v>
      </c>
    </row>
    <row r="12" spans="1:11" s="215" customFormat="1" ht="19.149999999999999" customHeight="1" x14ac:dyDescent="0.5">
      <c r="A12" s="200" t="s">
        <v>53</v>
      </c>
      <c r="B12" s="200"/>
      <c r="C12" s="213"/>
      <c r="D12" s="213"/>
      <c r="E12" s="11">
        <v>-325240637</v>
      </c>
      <c r="F12" s="7"/>
      <c r="G12" s="216">
        <v>-289122342</v>
      </c>
      <c r="H12" s="7"/>
      <c r="I12" s="11">
        <v>-146603271</v>
      </c>
      <c r="J12" s="7"/>
      <c r="K12" s="11">
        <v>-148449012</v>
      </c>
    </row>
    <row r="13" spans="1:11" ht="8.1" customHeight="1" x14ac:dyDescent="0.5">
      <c r="A13" s="208"/>
      <c r="B13" s="208"/>
      <c r="C13" s="211"/>
      <c r="D13" s="217"/>
      <c r="E13" s="218"/>
      <c r="F13" s="22"/>
      <c r="G13" s="218"/>
      <c r="H13" s="22"/>
      <c r="I13" s="218"/>
      <c r="J13" s="22"/>
      <c r="K13" s="218"/>
    </row>
    <row r="14" spans="1:11" s="215" customFormat="1" ht="19.149999999999999" customHeight="1" x14ac:dyDescent="0.5">
      <c r="A14" s="200" t="s">
        <v>57</v>
      </c>
      <c r="B14" s="200"/>
      <c r="C14" s="213"/>
      <c r="D14" s="213"/>
      <c r="E14" s="219">
        <v>2395568429</v>
      </c>
      <c r="F14" s="7"/>
      <c r="G14" s="219">
        <v>2685890930</v>
      </c>
      <c r="H14" s="7"/>
      <c r="I14" s="219">
        <v>1371575724</v>
      </c>
      <c r="J14" s="7"/>
      <c r="K14" s="219">
        <v>1449033764</v>
      </c>
    </row>
    <row r="15" spans="1:11" ht="8.1" customHeight="1" x14ac:dyDescent="0.5">
      <c r="A15" s="208"/>
      <c r="B15" s="208"/>
      <c r="C15" s="211"/>
      <c r="D15" s="217"/>
      <c r="E15" s="218"/>
      <c r="F15" s="22"/>
      <c r="G15" s="218"/>
      <c r="H15" s="22"/>
      <c r="I15" s="218"/>
      <c r="J15" s="22"/>
      <c r="K15" s="218"/>
    </row>
    <row r="16" spans="1:11" ht="19.149999999999999" customHeight="1" x14ac:dyDescent="0.5">
      <c r="A16" s="199" t="s">
        <v>32</v>
      </c>
      <c r="B16" s="199"/>
      <c r="C16" s="212"/>
      <c r="D16" s="212"/>
      <c r="E16" s="8"/>
      <c r="F16" s="7"/>
      <c r="G16" s="8"/>
      <c r="H16" s="7"/>
      <c r="I16" s="8"/>
      <c r="J16" s="7"/>
      <c r="K16" s="8"/>
    </row>
    <row r="17" spans="1:11" s="215" customFormat="1" ht="19.149999999999999" customHeight="1" x14ac:dyDescent="0.5">
      <c r="A17" s="200" t="s">
        <v>96</v>
      </c>
      <c r="B17" s="200"/>
      <c r="C17" s="213">
        <v>37</v>
      </c>
      <c r="D17" s="213"/>
      <c r="E17" s="8">
        <v>-963000</v>
      </c>
      <c r="F17" s="8"/>
      <c r="G17" s="214">
        <v>-10804000</v>
      </c>
      <c r="H17" s="8"/>
      <c r="I17" s="8">
        <v>-418287161</v>
      </c>
      <c r="J17" s="8"/>
      <c r="K17" s="8">
        <v>-597170673</v>
      </c>
    </row>
    <row r="18" spans="1:11" s="215" customFormat="1" ht="19.149999999999999" customHeight="1" x14ac:dyDescent="0.5">
      <c r="A18" s="200" t="s">
        <v>190</v>
      </c>
      <c r="B18" s="200"/>
      <c r="C18" s="213">
        <v>37</v>
      </c>
      <c r="D18" s="213"/>
      <c r="E18" s="8">
        <v>1804000</v>
      </c>
      <c r="F18" s="8"/>
      <c r="G18" s="214">
        <v>14500000</v>
      </c>
      <c r="H18" s="8"/>
      <c r="I18" s="8">
        <v>467849490</v>
      </c>
      <c r="J18" s="8"/>
      <c r="K18" s="8">
        <v>702495016</v>
      </c>
    </row>
    <row r="19" spans="1:11" s="215" customFormat="1" ht="19.149999999999999" customHeight="1" x14ac:dyDescent="0.5">
      <c r="A19" s="200" t="s">
        <v>79</v>
      </c>
      <c r="B19" s="200"/>
      <c r="C19" s="213">
        <v>37</v>
      </c>
      <c r="D19" s="220"/>
      <c r="E19" s="8">
        <v>-1900000</v>
      </c>
      <c r="F19" s="221"/>
      <c r="G19" s="214">
        <v>0</v>
      </c>
      <c r="H19" s="221"/>
      <c r="I19" s="8">
        <v>-1900000</v>
      </c>
      <c r="J19" s="221"/>
      <c r="K19" s="221">
        <v>0</v>
      </c>
    </row>
    <row r="20" spans="1:11" s="215" customFormat="1" ht="19.149999999999999" customHeight="1" x14ac:dyDescent="0.5">
      <c r="A20" s="200" t="s">
        <v>189</v>
      </c>
      <c r="B20" s="200"/>
      <c r="C20" s="213">
        <v>37</v>
      </c>
      <c r="D20" s="220"/>
      <c r="E20" s="8">
        <v>500000</v>
      </c>
      <c r="F20" s="8"/>
      <c r="G20" s="214">
        <v>25000</v>
      </c>
      <c r="H20" s="8"/>
      <c r="I20" s="8">
        <v>45500000</v>
      </c>
      <c r="J20" s="8"/>
      <c r="K20" s="222">
        <v>25000</v>
      </c>
    </row>
    <row r="21" spans="1:11" s="215" customFormat="1" ht="19.149999999999999" customHeight="1" x14ac:dyDescent="0.5">
      <c r="A21" s="200" t="s">
        <v>173</v>
      </c>
      <c r="B21" s="200"/>
      <c r="C21" s="220"/>
      <c r="D21" s="220"/>
      <c r="E21" s="8">
        <v>0</v>
      </c>
      <c r="F21" s="8"/>
      <c r="G21" s="214">
        <v>-40</v>
      </c>
      <c r="H21" s="8"/>
      <c r="I21" s="8">
        <v>-18000000</v>
      </c>
      <c r="J21" s="8"/>
      <c r="K21" s="8">
        <v>-164990</v>
      </c>
    </row>
    <row r="22" spans="1:11" s="215" customFormat="1" ht="19.149999999999999" customHeight="1" x14ac:dyDescent="0.5">
      <c r="A22" s="200" t="s">
        <v>196</v>
      </c>
      <c r="B22" s="200"/>
      <c r="C22" s="220"/>
      <c r="D22" s="220"/>
      <c r="E22" s="8"/>
      <c r="F22" s="8"/>
      <c r="G22" s="214"/>
      <c r="H22" s="8"/>
      <c r="I22" s="8"/>
      <c r="J22" s="8"/>
      <c r="K22" s="8"/>
    </row>
    <row r="23" spans="1:11" s="215" customFormat="1" ht="19.149999999999999" customHeight="1" x14ac:dyDescent="0.5">
      <c r="A23" s="200"/>
      <c r="B23" s="223" t="s">
        <v>115</v>
      </c>
      <c r="C23" s="220"/>
      <c r="D23" s="220"/>
      <c r="E23" s="8">
        <v>1061142</v>
      </c>
      <c r="F23" s="8"/>
      <c r="G23" s="214">
        <v>0</v>
      </c>
      <c r="H23" s="8"/>
      <c r="I23" s="8">
        <v>0</v>
      </c>
      <c r="J23" s="8"/>
      <c r="K23" s="8">
        <v>0</v>
      </c>
    </row>
    <row r="24" spans="1:11" s="215" customFormat="1" ht="19.149999999999999" customHeight="1" x14ac:dyDescent="0.5">
      <c r="A24" s="200" t="s">
        <v>174</v>
      </c>
      <c r="B24" s="200"/>
      <c r="C24" s="220"/>
      <c r="D24" s="220"/>
      <c r="E24" s="8">
        <v>0</v>
      </c>
      <c r="F24" s="8"/>
      <c r="G24" s="214">
        <v>0</v>
      </c>
      <c r="H24" s="8"/>
      <c r="I24" s="8">
        <v>9996000</v>
      </c>
      <c r="J24" s="8"/>
      <c r="K24" s="8">
        <v>50379840</v>
      </c>
    </row>
    <row r="25" spans="1:11" s="215" customFormat="1" ht="19.149999999999999" customHeight="1" x14ac:dyDescent="0.5">
      <c r="A25" s="200" t="s">
        <v>69</v>
      </c>
      <c r="B25" s="200"/>
      <c r="C25" s="220">
        <v>12</v>
      </c>
      <c r="D25" s="213"/>
      <c r="E25" s="8">
        <v>-362904765</v>
      </c>
      <c r="F25" s="7"/>
      <c r="G25" s="214">
        <v>-619016390</v>
      </c>
      <c r="H25" s="7"/>
      <c r="I25" s="8">
        <v>-305427465</v>
      </c>
      <c r="J25" s="224"/>
      <c r="K25" s="8">
        <v>-608516390</v>
      </c>
    </row>
    <row r="26" spans="1:11" s="215" customFormat="1" ht="19.149999999999999" customHeight="1" x14ac:dyDescent="0.5">
      <c r="A26" s="200" t="s">
        <v>38</v>
      </c>
      <c r="B26" s="200"/>
      <c r="C26" s="220">
        <v>12</v>
      </c>
      <c r="D26" s="213"/>
      <c r="E26" s="8">
        <v>83777100</v>
      </c>
      <c r="F26" s="7"/>
      <c r="G26" s="214">
        <v>589578677</v>
      </c>
      <c r="H26" s="7"/>
      <c r="I26" s="8">
        <v>83777100</v>
      </c>
      <c r="J26" s="224"/>
      <c r="K26" s="8">
        <v>589578677</v>
      </c>
    </row>
    <row r="27" spans="1:11" s="215" customFormat="1" ht="19.149999999999999" customHeight="1" x14ac:dyDescent="0.5">
      <c r="A27" s="200" t="s">
        <v>195</v>
      </c>
      <c r="B27" s="200"/>
      <c r="C27" s="220">
        <v>12</v>
      </c>
      <c r="D27" s="213"/>
      <c r="E27" s="8">
        <v>7350000</v>
      </c>
      <c r="F27" s="7"/>
      <c r="G27" s="214">
        <v>0</v>
      </c>
      <c r="H27" s="7"/>
      <c r="I27" s="8">
        <v>0</v>
      </c>
      <c r="J27" s="224"/>
      <c r="K27" s="8">
        <v>0</v>
      </c>
    </row>
    <row r="28" spans="1:11" s="215" customFormat="1" ht="19.149999999999999" customHeight="1" x14ac:dyDescent="0.5">
      <c r="A28" s="200" t="s">
        <v>179</v>
      </c>
      <c r="B28" s="200"/>
      <c r="C28" s="220">
        <v>13</v>
      </c>
      <c r="D28" s="213"/>
      <c r="E28" s="8">
        <v>-1304000</v>
      </c>
      <c r="F28" s="7"/>
      <c r="G28" s="214">
        <v>-43999980</v>
      </c>
      <c r="H28" s="7"/>
      <c r="I28" s="8">
        <v>0</v>
      </c>
      <c r="J28" s="224"/>
      <c r="K28" s="8">
        <v>0</v>
      </c>
    </row>
    <row r="29" spans="1:11" s="215" customFormat="1" ht="19.149999999999999" customHeight="1" x14ac:dyDescent="0.5">
      <c r="A29" s="200" t="s">
        <v>128</v>
      </c>
      <c r="B29" s="200"/>
      <c r="C29" s="213"/>
      <c r="D29" s="213"/>
      <c r="E29" s="8">
        <v>0</v>
      </c>
      <c r="F29" s="7"/>
      <c r="G29" s="214">
        <v>123281327</v>
      </c>
      <c r="H29" s="7"/>
      <c r="I29" s="8">
        <v>0</v>
      </c>
      <c r="J29" s="224"/>
      <c r="K29" s="8">
        <v>123281327</v>
      </c>
    </row>
    <row r="30" spans="1:11" s="215" customFormat="1" ht="19.149999999999999" customHeight="1" x14ac:dyDescent="0.5">
      <c r="A30" s="200" t="s">
        <v>119</v>
      </c>
      <c r="B30" s="200"/>
      <c r="C30" s="212"/>
      <c r="D30" s="212"/>
      <c r="E30" s="8">
        <v>-792237230</v>
      </c>
      <c r="F30" s="7"/>
      <c r="G30" s="214">
        <v>-948402832</v>
      </c>
      <c r="H30" s="7"/>
      <c r="I30" s="8">
        <v>-638377877</v>
      </c>
      <c r="J30" s="7"/>
      <c r="K30" s="8">
        <v>-682193603</v>
      </c>
    </row>
    <row r="31" spans="1:11" s="215" customFormat="1" ht="19.149999999999999" customHeight="1" x14ac:dyDescent="0.5">
      <c r="A31" s="200" t="s">
        <v>118</v>
      </c>
      <c r="B31" s="200"/>
      <c r="C31" s="212"/>
      <c r="D31" s="212"/>
      <c r="E31" s="8">
        <v>10505424</v>
      </c>
      <c r="F31" s="7"/>
      <c r="G31" s="214">
        <v>1409227</v>
      </c>
      <c r="H31" s="7"/>
      <c r="I31" s="8">
        <v>2449445</v>
      </c>
      <c r="J31" s="7"/>
      <c r="K31" s="8">
        <v>292803</v>
      </c>
    </row>
    <row r="32" spans="1:11" s="215" customFormat="1" ht="19.149999999999999" customHeight="1" x14ac:dyDescent="0.5">
      <c r="A32" s="200" t="s">
        <v>166</v>
      </c>
      <c r="B32" s="200"/>
      <c r="C32" s="212">
        <v>16</v>
      </c>
      <c r="D32" s="212"/>
      <c r="E32" s="8">
        <v>-63440419</v>
      </c>
      <c r="F32" s="7"/>
      <c r="G32" s="214">
        <v>-69132881</v>
      </c>
      <c r="H32" s="7"/>
      <c r="I32" s="8">
        <v>-48818359</v>
      </c>
      <c r="J32" s="7"/>
      <c r="K32" s="8">
        <v>-30727251</v>
      </c>
    </row>
    <row r="33" spans="1:11" s="215" customFormat="1" ht="19.149999999999999" customHeight="1" x14ac:dyDescent="0.5">
      <c r="A33" s="200" t="s">
        <v>138</v>
      </c>
      <c r="B33" s="200"/>
      <c r="C33" s="220"/>
      <c r="D33" s="212"/>
      <c r="E33" s="8">
        <v>164551123</v>
      </c>
      <c r="F33" s="7"/>
      <c r="G33" s="214">
        <v>224448632</v>
      </c>
      <c r="H33" s="7"/>
      <c r="I33" s="8">
        <v>1288982779</v>
      </c>
      <c r="J33" s="7"/>
      <c r="K33" s="8">
        <v>652115092</v>
      </c>
    </row>
    <row r="34" spans="1:11" s="215" customFormat="1" ht="19.149999999999999" customHeight="1" x14ac:dyDescent="0.5">
      <c r="A34" s="200" t="s">
        <v>76</v>
      </c>
      <c r="B34" s="200"/>
      <c r="C34" s="212"/>
      <c r="D34" s="212"/>
      <c r="E34" s="11">
        <v>6703495</v>
      </c>
      <c r="F34" s="7"/>
      <c r="G34" s="216">
        <v>5422015</v>
      </c>
      <c r="H34" s="7"/>
      <c r="I34" s="11">
        <v>24559607</v>
      </c>
      <c r="J34" s="7"/>
      <c r="K34" s="11">
        <v>27991923</v>
      </c>
    </row>
    <row r="35" spans="1:11" s="215" customFormat="1" ht="8.1" customHeight="1" x14ac:dyDescent="0.5">
      <c r="C35" s="220"/>
      <c r="D35" s="220"/>
      <c r="E35" s="225"/>
      <c r="F35" s="7"/>
      <c r="G35" s="225"/>
      <c r="H35" s="7"/>
      <c r="I35" s="8"/>
      <c r="J35" s="7"/>
      <c r="K35" s="8"/>
    </row>
    <row r="36" spans="1:11" s="215" customFormat="1" ht="19.149999999999999" customHeight="1" x14ac:dyDescent="0.5">
      <c r="A36" s="200" t="s">
        <v>150</v>
      </c>
      <c r="B36" s="200"/>
      <c r="C36" s="212"/>
      <c r="D36" s="212"/>
      <c r="E36" s="11">
        <v>-946497130</v>
      </c>
      <c r="F36" s="7"/>
      <c r="G36" s="11">
        <f>SUM(G17:G34)</f>
        <v>-732691245</v>
      </c>
      <c r="H36" s="7"/>
      <c r="I36" s="11">
        <v>492303559</v>
      </c>
      <c r="J36" s="7"/>
      <c r="K36" s="11">
        <v>227386771</v>
      </c>
    </row>
    <row r="37" spans="1:11" s="215" customFormat="1" ht="19.149999999999999" customHeight="1" x14ac:dyDescent="0.5">
      <c r="A37" s="200"/>
      <c r="B37" s="200"/>
      <c r="C37" s="212"/>
      <c r="D37" s="212"/>
      <c r="E37" s="8"/>
      <c r="F37" s="7"/>
      <c r="G37" s="8"/>
      <c r="H37" s="7"/>
      <c r="I37" s="8"/>
      <c r="J37" s="7"/>
      <c r="K37" s="8"/>
    </row>
    <row r="38" spans="1:11" s="215" customFormat="1" ht="19.149999999999999" customHeight="1" x14ac:dyDescent="0.5">
      <c r="A38" s="200"/>
      <c r="B38" s="200"/>
      <c r="C38" s="212"/>
      <c r="D38" s="212"/>
      <c r="E38" s="8"/>
      <c r="F38" s="7"/>
      <c r="G38" s="8"/>
      <c r="H38" s="7"/>
      <c r="I38" s="8"/>
      <c r="J38" s="7"/>
      <c r="K38" s="8"/>
    </row>
    <row r="39" spans="1:11" s="215" customFormat="1" ht="19.149999999999999" customHeight="1" x14ac:dyDescent="0.5">
      <c r="A39" s="200"/>
      <c r="B39" s="200"/>
      <c r="C39" s="212"/>
      <c r="D39" s="212"/>
      <c r="E39" s="8"/>
      <c r="F39" s="7"/>
      <c r="G39" s="8"/>
      <c r="H39" s="7"/>
      <c r="I39" s="8"/>
      <c r="J39" s="7"/>
      <c r="K39" s="8"/>
    </row>
    <row r="40" spans="1:11" s="215" customFormat="1" ht="19.149999999999999" customHeight="1" x14ac:dyDescent="0.5">
      <c r="A40" s="200"/>
      <c r="B40" s="200"/>
      <c r="C40" s="212"/>
      <c r="D40" s="212"/>
      <c r="E40" s="8"/>
      <c r="F40" s="7"/>
      <c r="G40" s="8"/>
      <c r="H40" s="7"/>
      <c r="I40" s="8"/>
      <c r="J40" s="7"/>
      <c r="K40" s="8"/>
    </row>
    <row r="41" spans="1:11" s="215" customFormat="1" ht="19.149999999999999" customHeight="1" x14ac:dyDescent="0.5">
      <c r="A41" s="200"/>
      <c r="B41" s="200"/>
      <c r="C41" s="212"/>
      <c r="D41" s="212"/>
      <c r="E41" s="8"/>
      <c r="F41" s="7"/>
      <c r="G41" s="8"/>
      <c r="H41" s="7"/>
      <c r="I41" s="8"/>
      <c r="J41" s="7"/>
      <c r="K41" s="8"/>
    </row>
    <row r="42" spans="1:11" s="215" customFormat="1" ht="19.149999999999999" customHeight="1" x14ac:dyDescent="0.5">
      <c r="A42" s="200"/>
      <c r="B42" s="200"/>
      <c r="C42" s="212"/>
      <c r="D42" s="212"/>
      <c r="E42" s="8"/>
      <c r="F42" s="7"/>
      <c r="G42" s="8"/>
      <c r="H42" s="7"/>
      <c r="I42" s="8"/>
      <c r="J42" s="7"/>
      <c r="K42" s="8"/>
    </row>
    <row r="43" spans="1:11" s="215" customFormat="1" ht="19.149999999999999" customHeight="1" x14ac:dyDescent="0.5">
      <c r="A43" s="200"/>
      <c r="B43" s="200"/>
      <c r="C43" s="212"/>
      <c r="D43" s="212"/>
      <c r="E43" s="8"/>
      <c r="F43" s="7"/>
      <c r="G43" s="8"/>
      <c r="H43" s="7"/>
      <c r="I43" s="8"/>
      <c r="J43" s="7"/>
      <c r="K43" s="8"/>
    </row>
    <row r="44" spans="1:11" s="215" customFormat="1" ht="19.149999999999999" customHeight="1" x14ac:dyDescent="0.5">
      <c r="A44" s="200"/>
      <c r="B44" s="200"/>
      <c r="C44" s="212"/>
      <c r="D44" s="212"/>
      <c r="E44" s="8"/>
      <c r="F44" s="7"/>
      <c r="G44" s="8"/>
      <c r="H44" s="7"/>
      <c r="I44" s="8"/>
      <c r="J44" s="7"/>
      <c r="K44" s="8"/>
    </row>
    <row r="45" spans="1:11" s="215" customFormat="1" ht="19.149999999999999" customHeight="1" x14ac:dyDescent="0.5">
      <c r="A45" s="200"/>
      <c r="B45" s="200"/>
      <c r="C45" s="212"/>
      <c r="D45" s="212"/>
      <c r="E45" s="8"/>
      <c r="F45" s="7"/>
      <c r="G45" s="8"/>
      <c r="H45" s="7"/>
      <c r="I45" s="8"/>
      <c r="J45" s="7"/>
      <c r="K45" s="8"/>
    </row>
    <row r="46" spans="1:11" s="215" customFormat="1" ht="16.5" customHeight="1" x14ac:dyDescent="0.5">
      <c r="A46" s="200"/>
      <c r="B46" s="200"/>
      <c r="C46" s="212"/>
      <c r="D46" s="212"/>
      <c r="E46" s="8"/>
      <c r="F46" s="7"/>
      <c r="G46" s="8"/>
      <c r="H46" s="7"/>
      <c r="I46" s="8"/>
      <c r="J46" s="7"/>
      <c r="K46" s="8"/>
    </row>
    <row r="47" spans="1:11" ht="21.95" customHeight="1" x14ac:dyDescent="0.5">
      <c r="A47" s="252" t="s">
        <v>169</v>
      </c>
      <c r="B47" s="252"/>
      <c r="C47" s="252"/>
      <c r="D47" s="252"/>
      <c r="E47" s="252"/>
      <c r="F47" s="252"/>
      <c r="G47" s="252"/>
      <c r="H47" s="252"/>
      <c r="I47" s="252"/>
      <c r="J47" s="252"/>
      <c r="K47" s="252"/>
    </row>
    <row r="48" spans="1:11" ht="19.149999999999999" customHeight="1" x14ac:dyDescent="0.5">
      <c r="A48" s="199" t="s">
        <v>36</v>
      </c>
      <c r="B48" s="223"/>
      <c r="C48" s="226"/>
      <c r="D48" s="226"/>
      <c r="E48" s="227"/>
      <c r="F48" s="224"/>
      <c r="G48" s="227"/>
      <c r="H48" s="224"/>
      <c r="I48" s="227"/>
      <c r="J48" s="224"/>
      <c r="K48" s="227"/>
    </row>
    <row r="49" spans="1:11" ht="19.149999999999999" customHeight="1" x14ac:dyDescent="0.5">
      <c r="A49" s="199" t="s">
        <v>216</v>
      </c>
      <c r="B49" s="199"/>
      <c r="C49" s="202"/>
      <c r="D49" s="202"/>
      <c r="E49" s="8"/>
      <c r="F49" s="7"/>
      <c r="G49" s="8"/>
      <c r="H49" s="7"/>
    </row>
    <row r="50" spans="1:11" ht="19.149999999999999" customHeight="1" x14ac:dyDescent="0.5">
      <c r="A50" s="203" t="s">
        <v>183</v>
      </c>
      <c r="B50" s="203"/>
      <c r="C50" s="204"/>
      <c r="D50" s="204"/>
      <c r="E50" s="11"/>
      <c r="F50" s="12"/>
      <c r="G50" s="11"/>
      <c r="H50" s="12"/>
      <c r="I50" s="11"/>
      <c r="J50" s="12"/>
      <c r="K50" s="11"/>
    </row>
    <row r="51" spans="1:11" ht="19.149999999999999" customHeight="1" x14ac:dyDescent="0.5">
      <c r="A51" s="205"/>
      <c r="B51" s="205"/>
      <c r="C51" s="206"/>
      <c r="D51" s="206"/>
      <c r="E51" s="253"/>
      <c r="F51" s="253"/>
      <c r="G51" s="253"/>
      <c r="H51" s="253"/>
      <c r="I51" s="253"/>
      <c r="J51" s="253"/>
      <c r="K51" s="253"/>
    </row>
    <row r="52" spans="1:11" ht="19.149999999999999" customHeight="1" x14ac:dyDescent="0.5">
      <c r="A52" s="205"/>
      <c r="B52" s="205"/>
      <c r="C52" s="206"/>
      <c r="D52" s="206"/>
      <c r="E52" s="242" t="s">
        <v>43</v>
      </c>
      <c r="F52" s="242"/>
      <c r="G52" s="242"/>
      <c r="H52" s="242"/>
      <c r="I52" s="242"/>
      <c r="J52" s="242"/>
      <c r="K52" s="242"/>
    </row>
    <row r="53" spans="1:11" ht="19.149999999999999" customHeight="1" x14ac:dyDescent="0.5">
      <c r="A53" s="199"/>
      <c r="B53" s="199"/>
      <c r="C53" s="207"/>
      <c r="D53" s="207"/>
      <c r="E53" s="237" t="s">
        <v>0</v>
      </c>
      <c r="F53" s="237"/>
      <c r="G53" s="237"/>
      <c r="H53" s="22"/>
      <c r="I53" s="237" t="s">
        <v>148</v>
      </c>
      <c r="J53" s="237"/>
      <c r="K53" s="237"/>
    </row>
    <row r="54" spans="1:11" ht="19.149999999999999" customHeight="1" x14ac:dyDescent="0.5">
      <c r="A54" s="208"/>
      <c r="B54" s="208"/>
      <c r="C54" s="209" t="s">
        <v>1</v>
      </c>
      <c r="D54" s="210"/>
      <c r="E54" s="21" t="s">
        <v>182</v>
      </c>
      <c r="F54" s="22"/>
      <c r="G54" s="21" t="s">
        <v>172</v>
      </c>
      <c r="H54" s="22"/>
      <c r="I54" s="21" t="s">
        <v>182</v>
      </c>
      <c r="J54" s="22"/>
      <c r="K54" s="21" t="s">
        <v>172</v>
      </c>
    </row>
    <row r="55" spans="1:11" ht="8.1" customHeight="1" x14ac:dyDescent="0.5">
      <c r="A55" s="208"/>
      <c r="B55" s="208"/>
      <c r="C55" s="211"/>
      <c r="D55" s="210"/>
      <c r="E55" s="218"/>
      <c r="F55" s="22"/>
      <c r="G55" s="218"/>
      <c r="H55" s="22"/>
      <c r="I55" s="218"/>
      <c r="J55" s="22"/>
      <c r="K55" s="218"/>
    </row>
    <row r="56" spans="1:11" s="215" customFormat="1" ht="19.149999999999999" customHeight="1" x14ac:dyDescent="0.5">
      <c r="A56" s="205" t="s">
        <v>20</v>
      </c>
      <c r="B56" s="223"/>
      <c r="C56" s="220"/>
      <c r="D56" s="220"/>
      <c r="E56" s="227"/>
      <c r="F56" s="224"/>
      <c r="G56" s="227"/>
      <c r="H56" s="7"/>
      <c r="I56" s="8"/>
      <c r="J56" s="7"/>
      <c r="K56" s="8"/>
    </row>
    <row r="57" spans="1:11" s="215" customFormat="1" ht="19.149999999999999" customHeight="1" x14ac:dyDescent="0.5">
      <c r="A57" s="223" t="s">
        <v>77</v>
      </c>
      <c r="B57" s="223"/>
      <c r="C57" s="220">
        <v>37</v>
      </c>
      <c r="D57" s="220"/>
      <c r="E57" s="8">
        <v>0</v>
      </c>
      <c r="F57" s="7"/>
      <c r="G57" s="214">
        <v>0</v>
      </c>
      <c r="H57" s="7"/>
      <c r="I57" s="8">
        <v>3105688132</v>
      </c>
      <c r="J57" s="7"/>
      <c r="K57" s="214">
        <v>2932453184</v>
      </c>
    </row>
    <row r="58" spans="1:11" s="215" customFormat="1" ht="19.149999999999999" customHeight="1" x14ac:dyDescent="0.5">
      <c r="A58" s="223" t="s">
        <v>78</v>
      </c>
      <c r="B58" s="223"/>
      <c r="C58" s="220">
        <v>37</v>
      </c>
      <c r="D58" s="220"/>
      <c r="E58" s="8">
        <v>-1700000</v>
      </c>
      <c r="F58" s="7"/>
      <c r="G58" s="214">
        <v>-1400000</v>
      </c>
      <c r="H58" s="7"/>
      <c r="I58" s="8">
        <v>-3549289495</v>
      </c>
      <c r="J58" s="7"/>
      <c r="K58" s="214">
        <v>-2784202497</v>
      </c>
    </row>
    <row r="59" spans="1:11" s="215" customFormat="1" ht="19.149999999999999" customHeight="1" x14ac:dyDescent="0.5">
      <c r="A59" s="223" t="s">
        <v>168</v>
      </c>
      <c r="B59" s="223"/>
      <c r="C59" s="220"/>
      <c r="D59" s="220"/>
      <c r="E59" s="8">
        <v>-4716627</v>
      </c>
      <c r="F59" s="7"/>
      <c r="G59" s="214">
        <v>4992753</v>
      </c>
      <c r="H59" s="7"/>
      <c r="I59" s="8">
        <v>0</v>
      </c>
      <c r="J59" s="7"/>
      <c r="K59" s="214">
        <v>0</v>
      </c>
    </row>
    <row r="60" spans="1:11" s="215" customFormat="1" ht="19.149999999999999" customHeight="1" x14ac:dyDescent="0.5">
      <c r="A60" s="223" t="s">
        <v>104</v>
      </c>
      <c r="B60" s="223"/>
      <c r="C60" s="220">
        <v>21</v>
      </c>
      <c r="D60" s="220"/>
      <c r="E60" s="8">
        <v>5377000000</v>
      </c>
      <c r="F60" s="7"/>
      <c r="G60" s="214">
        <v>4005000000</v>
      </c>
      <c r="H60" s="7"/>
      <c r="I60" s="8">
        <v>5200000000</v>
      </c>
      <c r="J60" s="7"/>
      <c r="K60" s="214">
        <v>3730000000</v>
      </c>
    </row>
    <row r="61" spans="1:11" s="215" customFormat="1" ht="19.149999999999999" customHeight="1" x14ac:dyDescent="0.5">
      <c r="A61" s="223" t="s">
        <v>105</v>
      </c>
      <c r="B61" s="223"/>
      <c r="C61" s="220">
        <v>21</v>
      </c>
      <c r="D61" s="220"/>
      <c r="E61" s="8">
        <v>-4670000000</v>
      </c>
      <c r="F61" s="7"/>
      <c r="G61" s="214">
        <v>-4050000000</v>
      </c>
      <c r="H61" s="7"/>
      <c r="I61" s="8">
        <v>-4500000000</v>
      </c>
      <c r="J61" s="7"/>
      <c r="K61" s="214">
        <v>-3730000000</v>
      </c>
    </row>
    <row r="62" spans="1:11" s="215" customFormat="1" ht="19.149999999999999" customHeight="1" x14ac:dyDescent="0.5">
      <c r="A62" s="223" t="s">
        <v>40</v>
      </c>
      <c r="B62" s="223"/>
      <c r="C62" s="220">
        <v>21</v>
      </c>
      <c r="D62" s="220"/>
      <c r="E62" s="8">
        <v>-150482</v>
      </c>
      <c r="F62" s="7"/>
      <c r="G62" s="214">
        <v>-182311012</v>
      </c>
      <c r="H62" s="7"/>
      <c r="I62" s="8">
        <v>-6493</v>
      </c>
      <c r="J62" s="7"/>
      <c r="K62" s="214">
        <v>-6012</v>
      </c>
    </row>
    <row r="63" spans="1:11" s="215" customFormat="1" ht="19.149999999999999" customHeight="1" x14ac:dyDescent="0.5">
      <c r="A63" s="223" t="s">
        <v>33</v>
      </c>
      <c r="B63" s="223"/>
      <c r="C63" s="220">
        <v>21</v>
      </c>
      <c r="D63" s="220"/>
      <c r="E63" s="8">
        <v>-588000000</v>
      </c>
      <c r="F63" s="7"/>
      <c r="G63" s="214">
        <v>-588000000</v>
      </c>
      <c r="H63" s="7"/>
      <c r="I63" s="8">
        <v>-588000000</v>
      </c>
      <c r="J63" s="7"/>
      <c r="K63" s="214">
        <v>-588000000</v>
      </c>
    </row>
    <row r="64" spans="1:11" s="215" customFormat="1" ht="19.149999999999999" customHeight="1" x14ac:dyDescent="0.5">
      <c r="A64" s="223" t="s">
        <v>205</v>
      </c>
      <c r="B64" s="223"/>
      <c r="C64" s="220"/>
      <c r="D64" s="220"/>
      <c r="E64" s="214"/>
      <c r="F64" s="7"/>
      <c r="G64" s="214"/>
      <c r="H64" s="7"/>
      <c r="I64" s="214"/>
      <c r="J64" s="7"/>
      <c r="K64" s="214"/>
    </row>
    <row r="65" spans="1:15" s="215" customFormat="1" ht="19.149999999999999" customHeight="1" x14ac:dyDescent="0.5">
      <c r="B65" s="223" t="s">
        <v>206</v>
      </c>
      <c r="C65" s="220">
        <v>11</v>
      </c>
      <c r="D65" s="220"/>
      <c r="E65" s="8">
        <v>12000000</v>
      </c>
      <c r="F65" s="7"/>
      <c r="G65" s="214">
        <v>134900</v>
      </c>
      <c r="H65" s="7"/>
      <c r="I65" s="8">
        <v>0</v>
      </c>
      <c r="J65" s="7"/>
      <c r="K65" s="214">
        <v>0</v>
      </c>
    </row>
    <row r="66" spans="1:15" s="215" customFormat="1" ht="19.149999999999999" customHeight="1" x14ac:dyDescent="0.5">
      <c r="A66" s="223" t="s">
        <v>106</v>
      </c>
      <c r="B66" s="223"/>
      <c r="C66" s="220">
        <v>35</v>
      </c>
      <c r="D66" s="220"/>
      <c r="E66" s="11">
        <v>-1208077278</v>
      </c>
      <c r="F66" s="7"/>
      <c r="G66" s="11">
        <v>-1118330878</v>
      </c>
      <c r="H66" s="7"/>
      <c r="I66" s="11">
        <v>-1207797278</v>
      </c>
      <c r="J66" s="7"/>
      <c r="K66" s="11">
        <v>-1118330878</v>
      </c>
    </row>
    <row r="67" spans="1:15" s="215" customFormat="1" ht="8.1" customHeight="1" x14ac:dyDescent="0.5">
      <c r="A67" s="223"/>
      <c r="B67" s="223"/>
      <c r="C67" s="220"/>
      <c r="D67" s="220"/>
      <c r="E67" s="8"/>
      <c r="F67" s="7"/>
      <c r="G67" s="8"/>
      <c r="H67" s="7"/>
      <c r="I67" s="8"/>
      <c r="J67" s="7"/>
      <c r="K67" s="8"/>
    </row>
    <row r="68" spans="1:15" s="215" customFormat="1" ht="19.149999999999999" customHeight="1" x14ac:dyDescent="0.5">
      <c r="A68" s="223" t="s">
        <v>152</v>
      </c>
      <c r="B68" s="223"/>
      <c r="C68" s="220"/>
      <c r="D68" s="220"/>
      <c r="E68" s="11">
        <v>-1083644387</v>
      </c>
      <c r="F68" s="7"/>
      <c r="G68" s="11">
        <v>-1929914237</v>
      </c>
      <c r="H68" s="7"/>
      <c r="I68" s="11">
        <v>-1539405134</v>
      </c>
      <c r="J68" s="7"/>
      <c r="K68" s="11">
        <v>-1558086203</v>
      </c>
    </row>
    <row r="69" spans="1:15" s="215" customFormat="1" ht="19.149999999999999" customHeight="1" x14ac:dyDescent="0.5">
      <c r="A69" s="223"/>
      <c r="B69" s="223"/>
      <c r="C69" s="220"/>
      <c r="D69" s="220"/>
      <c r="E69" s="8"/>
      <c r="F69" s="7"/>
      <c r="G69" s="8"/>
      <c r="H69" s="7"/>
      <c r="I69" s="8"/>
      <c r="J69" s="7"/>
      <c r="K69" s="8"/>
    </row>
    <row r="70" spans="1:15" ht="19.149999999999999" customHeight="1" x14ac:dyDescent="0.5">
      <c r="A70" s="201" t="s">
        <v>167</v>
      </c>
      <c r="B70" s="228"/>
      <c r="C70" s="212"/>
      <c r="D70" s="7"/>
      <c r="E70" s="8">
        <v>365426912</v>
      </c>
      <c r="F70" s="7"/>
      <c r="G70" s="8">
        <v>23285448</v>
      </c>
      <c r="H70" s="7"/>
      <c r="I70" s="8">
        <v>324474149</v>
      </c>
      <c r="J70" s="7"/>
      <c r="K70" s="8">
        <v>118334332</v>
      </c>
    </row>
    <row r="71" spans="1:15" ht="19.149999999999999" customHeight="1" x14ac:dyDescent="0.5">
      <c r="A71" s="228" t="s">
        <v>137</v>
      </c>
      <c r="B71" s="228"/>
      <c r="C71" s="212"/>
      <c r="D71" s="212"/>
      <c r="E71" s="11">
        <v>596315184</v>
      </c>
      <c r="F71" s="7"/>
      <c r="G71" s="216">
        <v>573029736</v>
      </c>
      <c r="H71" s="7"/>
      <c r="I71" s="11">
        <v>390590766</v>
      </c>
      <c r="J71" s="7"/>
      <c r="K71" s="11">
        <v>272256434</v>
      </c>
    </row>
    <row r="72" spans="1:15" ht="8.1" customHeight="1" x14ac:dyDescent="0.5">
      <c r="A72" s="229"/>
      <c r="B72" s="229"/>
      <c r="C72" s="220"/>
      <c r="D72" s="220"/>
      <c r="E72" s="8"/>
      <c r="F72" s="7"/>
      <c r="G72" s="8"/>
      <c r="H72" s="7"/>
      <c r="I72" s="8"/>
      <c r="J72" s="7"/>
      <c r="K72" s="8"/>
    </row>
    <row r="73" spans="1:15" ht="19.149999999999999" customHeight="1" thickBot="1" x14ac:dyDescent="0.55000000000000004">
      <c r="A73" s="201" t="s">
        <v>151</v>
      </c>
      <c r="B73" s="228"/>
      <c r="C73" s="212"/>
      <c r="D73" s="212"/>
      <c r="E73" s="33">
        <v>961742096</v>
      </c>
      <c r="F73" s="7"/>
      <c r="G73" s="33">
        <v>596315184</v>
      </c>
      <c r="H73" s="7"/>
      <c r="I73" s="33">
        <v>715064915</v>
      </c>
      <c r="J73" s="7"/>
      <c r="K73" s="33">
        <v>390590766</v>
      </c>
    </row>
    <row r="74" spans="1:15" ht="19.149999999999999" customHeight="1" thickTop="1" x14ac:dyDescent="0.5">
      <c r="A74" s="205"/>
      <c r="B74" s="205"/>
      <c r="C74" s="230"/>
      <c r="D74" s="220"/>
      <c r="E74" s="8"/>
      <c r="F74" s="7"/>
      <c r="G74" s="8"/>
      <c r="H74" s="7"/>
      <c r="I74" s="8"/>
      <c r="J74" s="8"/>
      <c r="K74" s="8"/>
    </row>
    <row r="75" spans="1:15" ht="19.149999999999999" customHeight="1" x14ac:dyDescent="0.5">
      <c r="A75" s="205" t="s">
        <v>24</v>
      </c>
      <c r="B75" s="205"/>
      <c r="C75" s="220"/>
      <c r="D75" s="220"/>
      <c r="E75" s="8"/>
      <c r="F75" s="7"/>
      <c r="G75" s="8"/>
      <c r="H75" s="7"/>
      <c r="I75" s="8"/>
      <c r="J75" s="7"/>
      <c r="K75" s="8"/>
    </row>
    <row r="76" spans="1:15" s="215" customFormat="1" ht="8.1" customHeight="1" x14ac:dyDescent="0.5">
      <c r="A76" s="223"/>
      <c r="B76" s="223"/>
      <c r="C76" s="220"/>
      <c r="D76" s="220"/>
      <c r="E76" s="8"/>
      <c r="F76" s="7"/>
      <c r="G76" s="8"/>
      <c r="H76" s="7"/>
      <c r="I76" s="8"/>
      <c r="J76" s="7"/>
      <c r="K76" s="8"/>
    </row>
    <row r="77" spans="1:15" ht="19.149999999999999" customHeight="1" x14ac:dyDescent="0.5">
      <c r="A77" s="223" t="s">
        <v>60</v>
      </c>
      <c r="B77" s="223"/>
      <c r="C77" s="220"/>
      <c r="D77" s="220"/>
      <c r="E77" s="8"/>
      <c r="F77" s="7"/>
      <c r="G77" s="8"/>
      <c r="H77" s="7"/>
      <c r="I77" s="8"/>
      <c r="J77" s="7"/>
      <c r="K77" s="8"/>
    </row>
    <row r="78" spans="1:15" s="215" customFormat="1" ht="8.1" customHeight="1" x14ac:dyDescent="0.5">
      <c r="A78" s="223"/>
      <c r="B78" s="223"/>
      <c r="C78" s="220"/>
      <c r="D78" s="220"/>
      <c r="E78" s="8"/>
      <c r="F78" s="7"/>
      <c r="G78" s="8"/>
      <c r="H78" s="7"/>
      <c r="I78" s="8"/>
      <c r="J78" s="7"/>
      <c r="K78" s="8"/>
    </row>
    <row r="79" spans="1:15" ht="19.149999999999999" customHeight="1" x14ac:dyDescent="0.5">
      <c r="A79" s="200" t="s">
        <v>175</v>
      </c>
      <c r="D79" s="220"/>
      <c r="E79" s="8">
        <v>0</v>
      </c>
      <c r="F79" s="7"/>
      <c r="G79" s="214">
        <v>233153480</v>
      </c>
      <c r="H79" s="7"/>
      <c r="I79" s="8">
        <v>0</v>
      </c>
      <c r="J79" s="7"/>
      <c r="K79" s="214">
        <v>245023541</v>
      </c>
    </row>
    <row r="80" spans="1:15" ht="19.149999999999999" customHeight="1" x14ac:dyDescent="0.5">
      <c r="A80" s="200" t="s">
        <v>180</v>
      </c>
      <c r="D80" s="220"/>
      <c r="E80" s="8">
        <v>4673</v>
      </c>
      <c r="F80" s="7"/>
      <c r="G80" s="214">
        <v>270813</v>
      </c>
      <c r="H80" s="7"/>
      <c r="I80" s="8">
        <v>288127</v>
      </c>
      <c r="J80" s="7"/>
      <c r="K80" s="214">
        <v>26501646</v>
      </c>
      <c r="O80" s="231"/>
    </row>
    <row r="81" spans="1:15" ht="19.149999999999999" customHeight="1" x14ac:dyDescent="0.5">
      <c r="A81" s="200" t="s">
        <v>154</v>
      </c>
      <c r="D81" s="220"/>
      <c r="E81" s="214">
        <v>0</v>
      </c>
      <c r="F81" s="7"/>
      <c r="G81" s="214">
        <v>0</v>
      </c>
      <c r="H81" s="7"/>
      <c r="I81" s="214">
        <v>0</v>
      </c>
      <c r="J81" s="7"/>
      <c r="K81" s="214">
        <v>399720000</v>
      </c>
      <c r="O81" s="231"/>
    </row>
    <row r="82" spans="1:15" ht="19.149999999999999" customHeight="1" x14ac:dyDescent="0.5">
      <c r="A82" s="223" t="s">
        <v>194</v>
      </c>
      <c r="B82" s="223"/>
      <c r="C82" s="212"/>
      <c r="D82" s="208"/>
      <c r="E82" s="8">
        <v>290000</v>
      </c>
      <c r="F82" s="214"/>
      <c r="G82" s="214">
        <v>0</v>
      </c>
      <c r="H82" s="214"/>
      <c r="I82" s="8">
        <v>290000</v>
      </c>
      <c r="J82" s="214"/>
      <c r="K82" s="214">
        <v>0</v>
      </c>
      <c r="O82" s="231"/>
    </row>
    <row r="83" spans="1:15" ht="19.149999999999999" customHeight="1" x14ac:dyDescent="0.5">
      <c r="A83" s="223"/>
      <c r="B83" s="223"/>
      <c r="C83" s="212"/>
      <c r="D83" s="208"/>
      <c r="E83" s="8"/>
      <c r="F83" s="214"/>
      <c r="G83" s="214"/>
      <c r="H83" s="214"/>
      <c r="I83" s="8"/>
      <c r="J83" s="214"/>
      <c r="K83" s="214"/>
      <c r="O83" s="231"/>
    </row>
    <row r="84" spans="1:15" ht="19.149999999999999" customHeight="1" x14ac:dyDescent="0.5">
      <c r="A84" s="223"/>
      <c r="B84" s="223"/>
      <c r="C84" s="212"/>
      <c r="D84" s="208"/>
      <c r="E84" s="8"/>
      <c r="F84" s="214"/>
      <c r="G84" s="214"/>
      <c r="H84" s="214"/>
      <c r="I84" s="8"/>
      <c r="J84" s="214"/>
      <c r="K84" s="214"/>
      <c r="O84" s="231"/>
    </row>
    <row r="85" spans="1:15" ht="19.149999999999999" customHeight="1" x14ac:dyDescent="0.5">
      <c r="A85" s="223"/>
      <c r="B85" s="223"/>
      <c r="C85" s="212"/>
      <c r="D85" s="208"/>
      <c r="E85" s="8"/>
      <c r="F85" s="214"/>
      <c r="G85" s="214"/>
      <c r="H85" s="214"/>
      <c r="I85" s="8"/>
      <c r="J85" s="214"/>
      <c r="K85" s="214"/>
      <c r="O85" s="231"/>
    </row>
    <row r="86" spans="1:15" ht="19.149999999999999" customHeight="1" x14ac:dyDescent="0.5">
      <c r="A86" s="223"/>
      <c r="B86" s="223"/>
      <c r="C86" s="212"/>
      <c r="D86" s="208"/>
      <c r="E86" s="8"/>
      <c r="F86" s="214"/>
      <c r="G86" s="214"/>
      <c r="H86" s="214"/>
      <c r="I86" s="8"/>
      <c r="J86" s="214"/>
      <c r="K86" s="214"/>
      <c r="O86" s="231"/>
    </row>
    <row r="87" spans="1:15" ht="19.149999999999999" customHeight="1" x14ac:dyDescent="0.5">
      <c r="A87" s="223"/>
      <c r="B87" s="223"/>
      <c r="C87" s="212"/>
      <c r="D87" s="208"/>
      <c r="E87" s="8"/>
      <c r="F87" s="214"/>
      <c r="G87" s="214"/>
      <c r="H87" s="214"/>
      <c r="I87" s="8"/>
      <c r="J87" s="214"/>
      <c r="K87" s="214"/>
      <c r="O87" s="231"/>
    </row>
    <row r="88" spans="1:15" ht="19.149999999999999" customHeight="1" x14ac:dyDescent="0.5">
      <c r="A88" s="223"/>
      <c r="B88" s="223"/>
      <c r="C88" s="212"/>
      <c r="D88" s="208"/>
      <c r="E88" s="8"/>
      <c r="F88" s="214"/>
      <c r="G88" s="214"/>
      <c r="H88" s="214"/>
      <c r="I88" s="8"/>
      <c r="J88" s="214"/>
      <c r="K88" s="214"/>
      <c r="O88" s="231"/>
    </row>
    <row r="89" spans="1:15" ht="19.149999999999999" customHeight="1" x14ac:dyDescent="0.5">
      <c r="A89" s="223"/>
      <c r="B89" s="223"/>
      <c r="C89" s="212"/>
      <c r="D89" s="208"/>
      <c r="E89" s="8"/>
      <c r="F89" s="214"/>
      <c r="G89" s="214"/>
      <c r="H89" s="214"/>
      <c r="I89" s="8"/>
      <c r="J89" s="214"/>
      <c r="K89" s="214"/>
      <c r="O89" s="231"/>
    </row>
    <row r="90" spans="1:15" ht="19.149999999999999" customHeight="1" x14ac:dyDescent="0.5">
      <c r="A90" s="223"/>
      <c r="B90" s="223"/>
      <c r="C90" s="212"/>
      <c r="D90" s="208"/>
      <c r="E90" s="8"/>
      <c r="F90" s="214"/>
      <c r="G90" s="214"/>
      <c r="H90" s="214"/>
      <c r="I90" s="8"/>
      <c r="J90" s="214"/>
      <c r="K90" s="214"/>
      <c r="O90" s="231"/>
    </row>
    <row r="91" spans="1:15" ht="19.149999999999999" customHeight="1" x14ac:dyDescent="0.5">
      <c r="A91" s="223"/>
      <c r="B91" s="223"/>
      <c r="C91" s="212"/>
      <c r="D91" s="208"/>
      <c r="E91" s="8"/>
      <c r="F91" s="214"/>
      <c r="G91" s="214"/>
      <c r="H91" s="214"/>
      <c r="I91" s="8"/>
      <c r="J91" s="214"/>
      <c r="K91" s="214"/>
      <c r="O91" s="231"/>
    </row>
    <row r="92" spans="1:15" ht="19.149999999999999" customHeight="1" x14ac:dyDescent="0.5">
      <c r="A92" s="223"/>
      <c r="B92" s="223"/>
      <c r="C92" s="212"/>
      <c r="D92" s="208"/>
      <c r="E92" s="8"/>
      <c r="F92" s="214"/>
      <c r="G92" s="214"/>
      <c r="H92" s="214"/>
      <c r="I92" s="8"/>
      <c r="J92" s="214"/>
      <c r="K92" s="214"/>
      <c r="O92" s="231"/>
    </row>
    <row r="93" spans="1:15" ht="16.5" customHeight="1" x14ac:dyDescent="0.5">
      <c r="A93" s="223"/>
      <c r="B93" s="223"/>
      <c r="C93" s="212"/>
      <c r="D93" s="208"/>
      <c r="E93" s="214"/>
      <c r="F93" s="214"/>
      <c r="G93" s="232"/>
      <c r="I93" s="214"/>
      <c r="K93" s="232"/>
      <c r="O93" s="233"/>
    </row>
    <row r="94" spans="1:15" ht="11.25" customHeight="1" x14ac:dyDescent="0.5">
      <c r="A94" s="223"/>
      <c r="B94" s="223"/>
      <c r="C94" s="212"/>
      <c r="D94" s="208"/>
      <c r="E94" s="214"/>
      <c r="F94" s="214"/>
      <c r="G94" s="232"/>
      <c r="I94" s="214"/>
      <c r="K94" s="232"/>
    </row>
    <row r="95" spans="1:15" ht="21.95" customHeight="1" x14ac:dyDescent="0.5">
      <c r="A95" s="252" t="s">
        <v>169</v>
      </c>
      <c r="B95" s="252"/>
      <c r="C95" s="252"/>
      <c r="D95" s="252"/>
      <c r="E95" s="252"/>
      <c r="F95" s="252"/>
      <c r="G95" s="252"/>
      <c r="H95" s="252"/>
      <c r="I95" s="252"/>
      <c r="J95" s="252"/>
      <c r="K95" s="252"/>
    </row>
    <row r="96" spans="1:15" ht="15.95" customHeight="1" x14ac:dyDescent="0.5">
      <c r="A96" s="223"/>
    </row>
  </sheetData>
  <mergeCells count="9">
    <mergeCell ref="A95:K95"/>
    <mergeCell ref="E5:K5"/>
    <mergeCell ref="E6:G6"/>
    <mergeCell ref="I6:K6"/>
    <mergeCell ref="A47:K47"/>
    <mergeCell ref="E52:K52"/>
    <mergeCell ref="E53:G53"/>
    <mergeCell ref="I53:K53"/>
    <mergeCell ref="E51:K51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6-8</vt:lpstr>
      <vt:lpstr>9-10</vt:lpstr>
      <vt:lpstr>11</vt:lpstr>
      <vt:lpstr>12</vt:lpstr>
      <vt:lpstr>13-14</vt:lpstr>
      <vt:lpstr>'12'!Print_Area</vt:lpstr>
      <vt:lpstr>'6-8'!Print_Area</vt:lpstr>
      <vt:lpstr>'9-10'!Print_Area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Tubtim Vallikul</cp:lastModifiedBy>
  <cp:lastPrinted>2020-02-17T08:30:43Z</cp:lastPrinted>
  <dcterms:created xsi:type="dcterms:W3CDTF">2001-04-26T01:24:58Z</dcterms:created>
  <dcterms:modified xsi:type="dcterms:W3CDTF">2020-02-18T11:24:55Z</dcterms:modified>
</cp:coreProperties>
</file>