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12\"/>
    </mc:Choice>
  </mc:AlternateContent>
  <xr:revisionPtr revIDLastSave="0" documentId="13_ncr:1_{78494926-6B90-4393-BCF2-C3CADC04D165}" xr6:coauthVersionLast="41" xr6:coauthVersionMax="41" xr10:uidLastSave="{00000000-0000-0000-0000-000000000000}"/>
  <bookViews>
    <workbookView xWindow="-110" yWindow="-110" windowWidth="19420" windowHeight="10420" tabRatio="658" activeTab="5" xr2:uid="{00000000-000D-0000-FFFF-FFFF00000000}"/>
  </bookViews>
  <sheets>
    <sheet name="BS8-10" sheetId="1" r:id="rId1"/>
    <sheet name="PL11-12" sheetId="2" r:id="rId2"/>
    <sheet name="SH(CONSO)13" sheetId="4" r:id="rId3"/>
    <sheet name="SH(CONSO)14" sheetId="10" r:id="rId4"/>
    <sheet name="SH(SEPARATE)15-16" sheetId="9" r:id="rId5"/>
    <sheet name="CF17-18" sheetId="7" r:id="rId6"/>
  </sheets>
  <definedNames>
    <definedName name="_xlnm.Print_Area" localSheetId="0">'BS8-10'!$A$1:$I$80</definedName>
    <definedName name="_xlnm.Print_Area" localSheetId="5">'CF17-18'!$A$1:$L$81</definedName>
    <definedName name="_xlnm.Print_Area" localSheetId="1">'PL11-12'!$A$1:$I$67</definedName>
    <definedName name="_xlnm.Print_Area" localSheetId="2">'SH(CONSO)13'!$A$1:$O$24</definedName>
    <definedName name="_xlnm.Print_Area" localSheetId="3">'SH(CONSO)14'!$A$1:$O$26</definedName>
    <definedName name="_xlnm.Print_Area" localSheetId="4">'SH(SEPARATE)15-16'!$A$1:$O$52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3" i="1" l="1"/>
  <c r="C23" i="1"/>
  <c r="G10" i="1"/>
  <c r="C10" i="1"/>
  <c r="H27" i="7" l="1"/>
  <c r="H17" i="7"/>
  <c r="F27" i="7"/>
  <c r="F17" i="7"/>
  <c r="L27" i="7" l="1"/>
  <c r="L17" i="7"/>
  <c r="J27" i="7"/>
  <c r="J17" i="7"/>
  <c r="J34" i="7" l="1"/>
  <c r="F34" i="7"/>
  <c r="J28" i="7"/>
  <c r="F28" i="7"/>
  <c r="J55" i="7"/>
  <c r="F55" i="7"/>
  <c r="G51" i="1" l="1"/>
  <c r="C51" i="1"/>
  <c r="G24" i="1"/>
  <c r="C24" i="1"/>
  <c r="G25" i="1"/>
  <c r="C25" i="1"/>
  <c r="K24" i="10" l="1"/>
  <c r="K50" i="9"/>
  <c r="J12" i="7" l="1"/>
  <c r="F12" i="7"/>
  <c r="F11" i="7"/>
  <c r="J11" i="7"/>
  <c r="J9" i="7"/>
  <c r="F9" i="7"/>
  <c r="K46" i="9"/>
  <c r="J76" i="7" l="1"/>
  <c r="F76" i="7" l="1"/>
  <c r="O24" i="10" l="1"/>
  <c r="O42" i="9"/>
  <c r="O50" i="9"/>
  <c r="I66" i="2" l="1"/>
  <c r="E66" i="2"/>
  <c r="G17" i="1" l="1"/>
  <c r="G47" i="1"/>
  <c r="G78" i="1"/>
  <c r="C78" i="1"/>
  <c r="E78" i="1"/>
  <c r="I78" i="1"/>
  <c r="K23" i="9" l="1"/>
  <c r="I23" i="9"/>
  <c r="G23" i="9"/>
  <c r="E23" i="9"/>
  <c r="C23" i="9"/>
  <c r="O22" i="9"/>
  <c r="O21" i="9"/>
  <c r="M18" i="9"/>
  <c r="K18" i="9"/>
  <c r="K25" i="9" s="1"/>
  <c r="I18" i="9"/>
  <c r="I25" i="9" s="1"/>
  <c r="G18" i="9"/>
  <c r="G25" i="9" s="1"/>
  <c r="E18" i="9"/>
  <c r="E25" i="9" s="1"/>
  <c r="C18" i="9"/>
  <c r="O17" i="9"/>
  <c r="O18" i="9" s="1"/>
  <c r="O13" i="9"/>
  <c r="K22" i="4"/>
  <c r="I22" i="4"/>
  <c r="G22" i="4"/>
  <c r="E22" i="4"/>
  <c r="C22" i="4"/>
  <c r="M22" i="4"/>
  <c r="M24" i="4" s="1"/>
  <c r="O20" i="4"/>
  <c r="M17" i="4"/>
  <c r="K17" i="4"/>
  <c r="K24" i="4" s="1"/>
  <c r="I17" i="4"/>
  <c r="G17" i="4"/>
  <c r="E17" i="4"/>
  <c r="C17" i="4"/>
  <c r="O16" i="4"/>
  <c r="O12" i="4"/>
  <c r="L69" i="7"/>
  <c r="L51" i="7"/>
  <c r="L60" i="7" s="1"/>
  <c r="H69" i="7"/>
  <c r="H60" i="7"/>
  <c r="L35" i="7"/>
  <c r="L19" i="7"/>
  <c r="L25" i="7" s="1"/>
  <c r="L38" i="7" s="1"/>
  <c r="L40" i="7" s="1"/>
  <c r="H34" i="7"/>
  <c r="H33" i="7"/>
  <c r="H30" i="7"/>
  <c r="H29" i="7"/>
  <c r="H28" i="7"/>
  <c r="H19" i="7"/>
  <c r="H25" i="7"/>
  <c r="I64" i="2"/>
  <c r="I62" i="2" s="1"/>
  <c r="I59" i="2"/>
  <c r="I57" i="2" s="1"/>
  <c r="E64" i="2"/>
  <c r="E62" i="2"/>
  <c r="E59" i="2"/>
  <c r="E57" i="2"/>
  <c r="G11" i="2"/>
  <c r="I45" i="2"/>
  <c r="I46" i="2" s="1"/>
  <c r="I37" i="2"/>
  <c r="I23" i="2"/>
  <c r="I15" i="2"/>
  <c r="I11" i="2"/>
  <c r="I16" i="2" s="1"/>
  <c r="I19" i="2" s="1"/>
  <c r="I26" i="2" s="1"/>
  <c r="I28" i="2" s="1"/>
  <c r="I48" i="2" s="1"/>
  <c r="E45" i="2"/>
  <c r="E46" i="2" s="1"/>
  <c r="E37" i="2"/>
  <c r="E23" i="2"/>
  <c r="E15" i="2"/>
  <c r="E11" i="2"/>
  <c r="E16" i="2" s="1"/>
  <c r="E19" i="2" s="1"/>
  <c r="E26" i="2" s="1"/>
  <c r="E28" i="2" s="1"/>
  <c r="E48" i="2" s="1"/>
  <c r="I55" i="1"/>
  <c r="I47" i="1"/>
  <c r="E51" i="1"/>
  <c r="E55" i="1" s="1"/>
  <c r="E47" i="1"/>
  <c r="I29" i="1"/>
  <c r="I17" i="1"/>
  <c r="E24" i="1"/>
  <c r="E22" i="1"/>
  <c r="E17" i="1"/>
  <c r="I57" i="1" l="1"/>
  <c r="H38" i="7"/>
  <c r="H40" i="7" s="1"/>
  <c r="H72" i="7" s="1"/>
  <c r="H75" i="7" s="1"/>
  <c r="H77" i="7" s="1"/>
  <c r="O17" i="4"/>
  <c r="E24" i="4"/>
  <c r="G24" i="4"/>
  <c r="I24" i="4"/>
  <c r="C24" i="4"/>
  <c r="I31" i="1"/>
  <c r="I81" i="1" s="1"/>
  <c r="E29" i="1"/>
  <c r="E31" i="1" s="1"/>
  <c r="M23" i="9"/>
  <c r="M25" i="9" s="1"/>
  <c r="O23" i="9"/>
  <c r="O25" i="9" s="1"/>
  <c r="C25" i="9"/>
  <c r="O22" i="4"/>
  <c r="O24" i="4" s="1"/>
  <c r="O21" i="4"/>
  <c r="L72" i="7"/>
  <c r="L75" i="7" s="1"/>
  <c r="L77" i="7" s="1"/>
  <c r="E57" i="1"/>
  <c r="E80" i="1" s="1"/>
  <c r="C55" i="1"/>
  <c r="D46" i="2"/>
  <c r="F46" i="2"/>
  <c r="H46" i="2"/>
  <c r="C29" i="1"/>
  <c r="G45" i="2"/>
  <c r="C45" i="2"/>
  <c r="G29" i="1"/>
  <c r="O12" i="10"/>
  <c r="O38" i="9"/>
  <c r="F60" i="7"/>
  <c r="J60" i="7"/>
  <c r="O43" i="9"/>
  <c r="F69" i="7"/>
  <c r="J69" i="7"/>
  <c r="G37" i="2"/>
  <c r="M47" i="9" s="1"/>
  <c r="O47" i="9" s="1"/>
  <c r="M43" i="9"/>
  <c r="K43" i="9"/>
  <c r="K52" i="9" s="1"/>
  <c r="I43" i="9"/>
  <c r="I52" i="9" s="1"/>
  <c r="G43" i="9"/>
  <c r="E43" i="9"/>
  <c r="C43" i="9"/>
  <c r="M17" i="10"/>
  <c r="K17" i="10"/>
  <c r="I17" i="10"/>
  <c r="G17" i="10"/>
  <c r="E17" i="10"/>
  <c r="C17" i="10"/>
  <c r="O16" i="10"/>
  <c r="C37" i="2"/>
  <c r="M21" i="10" s="1"/>
  <c r="O21" i="10" s="1"/>
  <c r="G55" i="1"/>
  <c r="I22" i="10"/>
  <c r="I26" i="10" s="1"/>
  <c r="G22" i="10"/>
  <c r="G26" i="10" s="1"/>
  <c r="E22" i="10"/>
  <c r="E26" i="10" s="1"/>
  <c r="C22" i="10"/>
  <c r="C26" i="10" s="1"/>
  <c r="C48" i="9"/>
  <c r="E48" i="9"/>
  <c r="G48" i="9"/>
  <c r="I48" i="9"/>
  <c r="C11" i="2"/>
  <c r="C15" i="2"/>
  <c r="G15" i="2"/>
  <c r="G16" i="2" s="1"/>
  <c r="G19" i="2" s="1"/>
  <c r="G26" i="2" s="1"/>
  <c r="C23" i="2"/>
  <c r="G23" i="2"/>
  <c r="C17" i="1"/>
  <c r="C47" i="1"/>
  <c r="O46" i="9"/>
  <c r="K48" i="9"/>
  <c r="C52" i="9" l="1"/>
  <c r="E52" i="9"/>
  <c r="G52" i="9"/>
  <c r="Q31" i="1"/>
  <c r="C16" i="2"/>
  <c r="C19" i="2" s="1"/>
  <c r="C26" i="2" s="1"/>
  <c r="C28" i="2" s="1"/>
  <c r="K20" i="10" s="1"/>
  <c r="C57" i="1"/>
  <c r="C80" i="1" s="1"/>
  <c r="E81" i="1"/>
  <c r="G31" i="1"/>
  <c r="C31" i="1"/>
  <c r="O48" i="9"/>
  <c r="O17" i="10"/>
  <c r="G46" i="2"/>
  <c r="M48" i="9"/>
  <c r="M52" i="9" s="1"/>
  <c r="G28" i="2"/>
  <c r="J25" i="7" s="1"/>
  <c r="J38" i="7" s="1"/>
  <c r="J40" i="7" s="1"/>
  <c r="J72" i="7" s="1"/>
  <c r="J75" i="7" s="1"/>
  <c r="J77" i="7" s="1"/>
  <c r="J82" i="7" s="1"/>
  <c r="C46" i="2"/>
  <c r="G57" i="1"/>
  <c r="G80" i="1" s="1"/>
  <c r="H82" i="7"/>
  <c r="F25" i="7"/>
  <c r="F38" i="7" s="1"/>
  <c r="F40" i="7" s="1"/>
  <c r="F72" i="7" s="1"/>
  <c r="F75" i="7" s="1"/>
  <c r="F77" i="7" s="1"/>
  <c r="F82" i="7" s="1"/>
  <c r="L82" i="7"/>
  <c r="M22" i="10"/>
  <c r="M26" i="10" s="1"/>
  <c r="O53" i="9" l="1"/>
  <c r="O52" i="9"/>
  <c r="C48" i="2"/>
  <c r="C64" i="2" s="1"/>
  <c r="C62" i="2" s="1"/>
  <c r="C59" i="2"/>
  <c r="C57" i="2" s="1"/>
  <c r="C81" i="1"/>
  <c r="G81" i="1"/>
  <c r="G59" i="2"/>
  <c r="G57" i="2" s="1"/>
  <c r="G48" i="2"/>
  <c r="G64" i="2" s="1"/>
  <c r="G62" i="2" s="1"/>
  <c r="K22" i="10" l="1"/>
  <c r="K26" i="10" s="1"/>
  <c r="O20" i="10"/>
  <c r="O22" i="10" l="1"/>
  <c r="O27" i="10" l="1"/>
  <c r="O26" i="10"/>
</calcChain>
</file>

<file path=xl/sharedStrings.xml><?xml version="1.0" encoding="utf-8"?>
<sst xmlns="http://schemas.openxmlformats.org/spreadsheetml/2006/main" count="364" uniqueCount="187">
  <si>
    <t>บริษัท ซินเน็ค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</si>
  <si>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</si>
  <si>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</si>
  <si>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</si>
  <si>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</si>
  <si>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</si>
  <si>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</si>
  <si>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</si>
  <si>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</si>
  <si>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</si>
  <si>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</si>
  <si>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ส่วนลดค้างรับ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</si>
  <si>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</si>
  <si>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</si>
  <si>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</si>
  <si>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</si>
  <si>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</si>
  <si>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ที่ดิน อาคารและอุปกรณ์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</si>
  <si>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</si>
  <si>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</si>
  <si>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</si>
  <si>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</si>
  <si>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</si>
  <si>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</si>
  <si>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</si>
  <si>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ภาษีเงินได้ค้างจ่าย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</si>
  <si>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</si>
  <si>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</si>
  <si>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</si>
  <si>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</si>
  <si>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</si>
  <si>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</si>
  <si>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</si>
  <si>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ทุนเรือนหุ้น</t>
  </si>
  <si>
    <t xml:space="preserve">       ทุนจดทะเบียน</t>
  </si>
  <si>
    <t xml:space="preserve">       ทุนที่ออกและชำระแล้ว</t>
  </si>
  <si>
    <t xml:space="preserve">  ส่วนเกินมูลค่าหุ้น</t>
  </si>
  <si>
    <t xml:space="preserve">       ส่วนเกินมูลค่าหุ้นสามัญ</t>
  </si>
  <si>
    <t xml:space="preserve">       ส่วนเกินทุนหุ้นทุนซื้อคืน</t>
  </si>
  <si>
    <t xml:space="preserve">  เงินรับล่วงหน้าค่าหุ้นสามัญ</t>
  </si>
  <si>
    <t xml:space="preserve">  กำไรสะสม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</si>
  <si>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</si>
  <si>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</si>
  <si>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</si>
  <si>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</si>
  <si>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</si>
  <si>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</si>
  <si>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รายได้จากการดำเนินงาน</t>
  </si>
  <si>
    <t xml:space="preserve">   รายได้จากการขาย</t>
  </si>
  <si>
    <t xml:space="preserve">   รายได้จากการให้บริการ</t>
  </si>
  <si>
    <t xml:space="preserve">      รวมรายได้</t>
  </si>
  <si>
    <t>ต้นทุนจากการดำเนินงาน</t>
  </si>
  <si>
    <t xml:space="preserve">   ต้นทุนขาย</t>
  </si>
  <si>
    <t xml:space="preserve">   ต้นทุนการให้บริการ</t>
  </si>
  <si>
    <t xml:space="preserve">      รวมต้นทุน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</si>
  <si>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</si>
  <si>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</si>
  <si>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</si>
  <si>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</si>
  <si>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</si>
  <si>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</si>
  <si>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</si>
  <si>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</si>
  <si>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</si>
  <si>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 xml:space="preserve">กำไรขาดทุนเบ็ดเสร็จอื่น </t>
  </si>
  <si>
    <t>องค์ประกอบอื่นของ</t>
  </si>
  <si>
    <t>กำไรสะสม</t>
  </si>
  <si>
    <t>ทุนเรือนหุ้น</t>
  </si>
  <si>
    <t>ที่ออกและ</t>
  </si>
  <si>
    <t>ส่วนเกิน</t>
  </si>
  <si>
    <t>ส่วนเกินทุน</t>
  </si>
  <si>
    <t>ทุนสำรอง</t>
  </si>
  <si>
    <t>รวมส่วนของ</t>
  </si>
  <si>
    <t>ชำระแล้ว</t>
  </si>
  <si>
    <t>มูลค่าหุ้นสามัญ</t>
  </si>
  <si>
    <t>หุ้นทุนซื้อคืน</t>
  </si>
  <si>
    <t>ตามกฎหมาย</t>
  </si>
  <si>
    <t>ยังไม่ได้จัดสรร</t>
  </si>
  <si>
    <t>เงินลงทุนเผื่อขาย</t>
  </si>
  <si>
    <t>ผู้ถือหุ้น</t>
  </si>
  <si>
    <t xml:space="preserve">   กำไร </t>
  </si>
  <si>
    <t xml:space="preserve">   กำไรขาดทุนเบ็ดเสร็จอื่น</t>
  </si>
  <si>
    <t>งบแสดงการเปลี่ยนแปลงส่วนของผู้ถือหุ้น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</si>
  <si>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</si>
  <si>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</si>
  <si>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ค่าใช้จ่ายจากการบริจาคสินค้า</t>
  </si>
  <si>
    <t>ภาษีเงินได้</t>
  </si>
  <si>
    <t>การเปลี่ยนแปลงในสินทรัพย์และหนี้สินดำเนินงาน</t>
  </si>
  <si>
    <t>จ่ายภาษีเงินได้</t>
  </si>
  <si>
    <t>กระแสเงินสดจากกิจกรรมลงทุน</t>
  </si>
  <si>
    <t>ขายเงินลงทุนชั่วคราว</t>
  </si>
  <si>
    <t>กระแสเงินสดจากกิจกรรมจัดหาเงิน</t>
  </si>
  <si>
    <t>รายการที่ไม่ใช่เงินสด</t>
  </si>
  <si>
    <t>(บาท)</t>
  </si>
  <si>
    <t>สำหรับปีสิ้นสุดวันที่ 31 ธันวาคม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</si>
  <si>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</si>
  <si>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</si>
  <si>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กำไรสำหรับปี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</si>
  <si>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</si>
  <si>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</si>
  <si>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รวมกำไรขาดทุนเบ็ดเสร็จสำหรับปี</t>
  </si>
  <si>
    <t>งบกระแสเงินสด</t>
  </si>
  <si>
    <t>เงินจ่ายสุทธิจากการซื้อเงินลงทุนเพิ่มเติมในบริษัทย่อย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</si>
  <si>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</si>
  <si>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</si>
  <si>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>รวมการจัดสรรส่วนทุนให้ผู้ถือหุ้น</t>
  </si>
  <si>
    <t>เงินสดรับจากการเพิ่มทุนของบริษัทย่อย</t>
  </si>
  <si>
    <t>เงินกู้ยืมระยะยาวจากสถาบันการเงิน</t>
  </si>
  <si>
    <t>การแบ่งปันกำไร</t>
  </si>
  <si>
    <t>การแบ่งปันกำไรขาดทุนเบ็ดเสร็จรวม</t>
  </si>
  <si>
    <t>ชำระคืนเงินกู้ยืมระยะสั้นจากบริษัทย่อย</t>
  </si>
  <si>
    <t xml:space="preserve">  องค์ประกอบอื่นของส่วนของผู้ถือหุ้น</t>
  </si>
  <si>
    <t>เงินจ่ายล่วงหน้าค่าสินค้า</t>
  </si>
  <si>
    <t>กำไรขาดทุนเบ็ดเสร็จรวมสำหรับปี</t>
  </si>
  <si>
    <t>กำไรจากการจำหน่ายอาคารและอุปกรณ์</t>
  </si>
  <si>
    <t xml:space="preserve">กำไรขาดทุนเบ็ดเสร็จรวมสำหรับปี </t>
  </si>
  <si>
    <t>เงินลงทุนในการร่วมค้า</t>
  </si>
  <si>
    <t>สินทรัพย์ไม่มีตัวตน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</si>
  <si>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</si>
  <si>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</si>
  <si>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</si>
  <si>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</si>
  <si>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>ต้นทุนในการจัดจำหน่าย</t>
  </si>
  <si>
    <t>ส่วนแบ่งกำไรจากเงินลงทุนในการร่วมค้า</t>
  </si>
  <si>
    <t xml:space="preserve">   กำไรหรือขาดทุนในภายหลัง</t>
  </si>
  <si>
    <t>ภาษีเงินได้ของรายการที่อาจถูกจัดประเภทใหม่ไว้ใน</t>
  </si>
  <si>
    <t>ปรับรายการที่กระทบกำไรเป็นเงินสดรับ (จ่าย)</t>
  </si>
  <si>
    <t>ประมาณการหนี้สินไม่หมุนเวียนสำหรับผลประโยชน์พนักงาน</t>
  </si>
  <si>
    <t>ขาดทุนจากการปรับมูลค่าสินค้า</t>
  </si>
  <si>
    <t>ดอกเบี้ยรับ</t>
  </si>
  <si>
    <t>รายได้เงินปันผลรับ</t>
  </si>
  <si>
    <t>ลูกหนี้อื่น</t>
  </si>
  <si>
    <t>จ่ายประมาณการหนี้สินไม่หมุนเวียนสำหรับผลประโยชน์พนักงาน</t>
  </si>
  <si>
    <t>เงินสดจ่ายสุทธิเพื่อซื้อส่วนได้เสียในการร่วมค้า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</si>
  <si>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</si>
  <si>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</si>
  <si>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เงินปันผลรับ</t>
  </si>
  <si>
    <t>เงินปันผลจ่ายให้ผู้ถือหุ้นของบริษัท</t>
  </si>
  <si>
    <t>ดอกเบี้ยจ่าย</t>
  </si>
  <si>
    <t>4, 6</t>
  </si>
  <si>
    <t>4, 16</t>
  </si>
  <si>
    <t>4, 17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</si>
  <si>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</si>
  <si>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</si>
  <si>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</si>
  <si>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</si>
  <si>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</si>
  <si>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</si>
  <si>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</si>
  <si>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</si>
  <si>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 xml:space="preserve">   ก่อนผลกระทบของอัตราแลกเปลี่ยน</t>
  </si>
  <si>
    <t>กำไรจากการจำหน่ายเงินลงทุนระยะยาวอื่น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</si>
  <si>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</si>
  <si>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</si>
  <si>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</si>
  <si>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เงินให้กู้ยืมระยะสั้น</t>
  </si>
  <si>
    <t>กำไรจากการจำหน่ายส่วนได้เสียในการร่วมค้า</t>
  </si>
  <si>
    <t>เงินสดรับจากการขายเงินลงทุนในการร่วมค้า</t>
  </si>
  <si>
    <t>เงินสดรับจากเงินกู้ยืม</t>
  </si>
  <si>
    <t>เงินสดจ่ายเพื่อชำระเงินกู้ยืม</t>
  </si>
  <si>
    <t>ภาษีเงินได้ของรายการที่จะไม่ถูกจัดประเภทใหม่ไว้ใน</t>
  </si>
  <si>
    <t>ผลกำไรจากการวัดมูลค่าใหม่ของผลประโยชน์พนักงาน</t>
  </si>
  <si>
    <t xml:space="preserve">   ที่กำหนดไว้</t>
  </si>
  <si>
    <t>กำไรขาดทุนเบ็ดเสร็จอื่น - สุทธิจากภาษีเงินได้</t>
  </si>
  <si>
    <t>4, 8</t>
  </si>
  <si>
    <t>รวมรายการที่จะไม่ถูกจัดประเภทใหม่ไว้ใน</t>
  </si>
  <si>
    <t>รายการที่อาจถูกจัดประเภทใหม่ไว้ใน</t>
  </si>
  <si>
    <t xml:space="preserve">   กำไรหรือขาดทุนภายหลัง</t>
  </si>
  <si>
    <t>รวมรายการที่อาจถูกจัดประเภทใหม่ไว้ใน</t>
  </si>
  <si>
    <t>กำไรจากอัตราแลกเปลี่ยนที่ยังไม่เกิดขึ้น</t>
  </si>
  <si>
    <t>กำไรต่อหุ้นขั้นพื้นฐาน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</si>
  <si>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</si>
  <si>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</si>
  <si>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</si>
  <si>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เงินให้กู้ยืมระยะยาว</t>
  </si>
  <si>
    <t>โอนไปสำรองตามกฎหมาย</t>
  </si>
  <si>
    <t>4, 15</t>
  </si>
  <si>
    <t>4, 9, 23</t>
  </si>
  <si>
    <t>4, 23</t>
  </si>
  <si>
    <t>เงินสดรับชำระคืนจากเงินให้กู้ยืม</t>
  </si>
  <si>
    <t>เงินให้กู้ยืมเพิ่มขึ้น</t>
  </si>
  <si>
    <t>ผลกำไร (ขาดทุน) จากการวัดมูลค่าเงินลงทุนเผื่อขาย</t>
  </si>
  <si>
    <t>หนี้สูญและหนี้สงสัยจะสูญ</t>
  </si>
  <si>
    <t>19, 27</t>
  </si>
  <si>
    <t>กระแสเงินสดสุทธิได้มาจาก (ใช้ไปใน) กิจกรรมดำเนินงาน</t>
  </si>
  <si>
    <t>เงินกู้ยืมระยะสั้นจากสถาบันการเงิน</t>
  </si>
  <si>
    <t>กระแสเงินสดสุทธิได้มาจากการดำเนินงาน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</si>
</sst>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_-* #,##0_-;\-* #,##0_-;_-* &quot;-&quot;??_-;_-@_-"/>
    <numFmt numFmtId="167" formatCode="#,##0.00;\(#,##0.00\)"/>
    <numFmt numFmtId="168" formatCode="_(* #,##0_);_(* \(#,##0\);_(* &quot;-&quot;???_);_(@_)"/>
  </numFmts>
  <fonts count="26" x14ac:knownFonts="1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b/>
      <sz val="15"/>
      <color indexed="9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  <font>
      <sz val="12"/>
      <name val="Times New Roman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5"/>
      <color theme="0"/>
      <name val="Angsana New"/>
      <family val="1"/>
    </font>
    <font>
      <b/>
      <i/>
      <sz val="15"/>
      <color theme="0"/>
      <name val="Angsana New"/>
      <family val="1"/>
    </font>
    <font>
      <sz val="11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</cellStyleXfs>
  <cellXfs count="207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1" fillId="0" borderId="0" xfId="0" applyFont="1" applyFill="1" applyAlignment="1"/>
    <xf numFmtId="0" fontId="4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3" fillId="0" borderId="0" xfId="1" applyNumberFormat="1" applyFo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/>
    <xf numFmtId="43" fontId="9" fillId="0" borderId="0" xfId="0" applyNumberFormat="1" applyFont="1" applyFill="1" applyBorder="1" applyAlignment="1">
      <alignment horizontal="center"/>
    </xf>
    <xf numFmtId="164" fontId="8" fillId="0" borderId="0" xfId="1" applyNumberFormat="1" applyFont="1"/>
    <xf numFmtId="0" fontId="4" fillId="0" borderId="0" xfId="0" applyFont="1" applyFill="1" applyAlignment="1">
      <alignment horizontal="center"/>
    </xf>
    <xf numFmtId="37" fontId="5" fillId="0" borderId="0" xfId="0" applyNumberFormat="1" applyFont="1" applyFill="1" applyAlignment="1">
      <alignment horizontal="right"/>
    </xf>
    <xf numFmtId="164" fontId="5" fillId="0" borderId="0" xfId="1" applyNumberFormat="1" applyFont="1" applyFill="1" applyAlignment="1">
      <alignment horizontal="right"/>
    </xf>
    <xf numFmtId="0" fontId="3" fillId="0" borderId="0" xfId="0" applyFont="1" applyFill="1"/>
    <xf numFmtId="0" fontId="8" fillId="0" borderId="0" xfId="0" applyFont="1" applyFill="1" applyAlignment="1">
      <alignment horizontal="center"/>
    </xf>
    <xf numFmtId="164" fontId="3" fillId="0" borderId="1" xfId="1" applyNumberFormat="1" applyFont="1" applyFill="1" applyBorder="1"/>
    <xf numFmtId="164" fontId="3" fillId="0" borderId="0" xfId="1" applyNumberFormat="1" applyFont="1" applyFill="1" applyBorder="1"/>
    <xf numFmtId="164" fontId="3" fillId="0" borderId="0" xfId="1" applyNumberFormat="1" applyFont="1" applyFill="1"/>
    <xf numFmtId="0" fontId="3" fillId="0" borderId="0" xfId="0" applyFont="1" applyFill="1" applyBorder="1"/>
    <xf numFmtId="164" fontId="5" fillId="0" borderId="0" xfId="1" applyNumberFormat="1" applyFont="1" applyFill="1" applyBorder="1"/>
    <xf numFmtId="164" fontId="5" fillId="0" borderId="0" xfId="1" applyNumberFormat="1" applyFont="1" applyFill="1"/>
    <xf numFmtId="165" fontId="6" fillId="0" borderId="0" xfId="0" applyNumberFormat="1" applyFont="1" applyFill="1" applyBorder="1"/>
    <xf numFmtId="164" fontId="5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Border="1"/>
    <xf numFmtId="0" fontId="8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/>
    <xf numFmtId="165" fontId="6" fillId="0" borderId="0" xfId="0" applyNumberFormat="1" applyFont="1" applyBorder="1"/>
    <xf numFmtId="164" fontId="3" fillId="0" borderId="2" xfId="1" applyNumberFormat="1" applyFont="1" applyFill="1" applyBorder="1"/>
    <xf numFmtId="164" fontId="3" fillId="0" borderId="0" xfId="1" applyNumberFormat="1" applyFont="1" applyAlignment="1">
      <alignment horizontal="left"/>
    </xf>
    <xf numFmtId="164" fontId="3" fillId="0" borderId="0" xfId="1" applyNumberFormat="1" applyFont="1" applyFill="1" applyAlignment="1">
      <alignment horizontal="left"/>
    </xf>
    <xf numFmtId="164" fontId="8" fillId="0" borderId="0" xfId="1" applyNumberFormat="1" applyFont="1" applyFill="1"/>
    <xf numFmtId="41" fontId="5" fillId="0" borderId="0" xfId="1" applyNumberFormat="1" applyFont="1" applyFill="1" applyBorder="1"/>
    <xf numFmtId="43" fontId="5" fillId="0" borderId="0" xfId="1" applyFont="1" applyFill="1" applyBorder="1"/>
    <xf numFmtId="164" fontId="5" fillId="0" borderId="0" xfId="1" applyNumberFormat="1" applyFont="1" applyFill="1" applyBorder="1" applyAlignment="1">
      <alignment horizontal="right"/>
    </xf>
    <xf numFmtId="0" fontId="5" fillId="0" borderId="0" xfId="0" applyFont="1" applyFill="1"/>
    <xf numFmtId="39" fontId="5" fillId="0" borderId="0" xfId="0" applyNumberFormat="1" applyFont="1" applyFill="1"/>
    <xf numFmtId="43" fontId="3" fillId="0" borderId="0" xfId="0" applyNumberFormat="1" applyFont="1" applyFill="1"/>
    <xf numFmtId="164" fontId="3" fillId="0" borderId="3" xfId="1" applyNumberFormat="1" applyFont="1" applyFill="1" applyBorder="1"/>
    <xf numFmtId="41" fontId="3" fillId="0" borderId="0" xfId="0" applyNumberFormat="1" applyFont="1" applyFill="1"/>
    <xf numFmtId="0" fontId="5" fillId="0" borderId="0" xfId="0" applyFont="1" applyFill="1" applyBorder="1"/>
    <xf numFmtId="0" fontId="20" fillId="0" borderId="0" xfId="0" applyFont="1" applyFill="1"/>
    <xf numFmtId="0" fontId="21" fillId="0" borderId="0" xfId="0" applyNumberFormat="1" applyFont="1" applyFill="1" applyAlignment="1">
      <alignment horizontal="center"/>
    </xf>
    <xf numFmtId="43" fontId="5" fillId="0" borderId="0" xfId="0" applyNumberFormat="1" applyFont="1" applyFill="1" applyBorder="1"/>
    <xf numFmtId="0" fontId="3" fillId="0" borderId="0" xfId="0" applyFont="1" applyFill="1" applyAlignment="1">
      <alignment horizontal="left"/>
    </xf>
    <xf numFmtId="39" fontId="3" fillId="0" borderId="0" xfId="0" applyNumberFormat="1" applyFont="1" applyFill="1"/>
    <xf numFmtId="40" fontId="5" fillId="0" borderId="0" xfId="0" applyNumberFormat="1" applyFont="1" applyFill="1"/>
    <xf numFmtId="167" fontId="5" fillId="0" borderId="0" xfId="0" applyNumberFormat="1" applyFont="1" applyFill="1"/>
    <xf numFmtId="37" fontId="5" fillId="0" borderId="0" xfId="0" applyNumberFormat="1" applyFont="1" applyFill="1"/>
    <xf numFmtId="0" fontId="11" fillId="0" borderId="0" xfId="0" quotePrefix="1" applyFont="1" applyFill="1" applyAlignment="1"/>
    <xf numFmtId="0" fontId="12" fillId="0" borderId="0" xfId="0" applyFont="1" applyFill="1" applyBorder="1" applyAlignment="1"/>
    <xf numFmtId="0" fontId="12" fillId="0" borderId="0" xfId="0" applyFont="1" applyFill="1" applyAlignment="1"/>
    <xf numFmtId="0" fontId="13" fillId="0" borderId="0" xfId="0" applyFont="1" applyFill="1" applyAlignment="1"/>
    <xf numFmtId="0" fontId="14" fillId="0" borderId="0" xfId="0" applyFont="1" applyFill="1" applyBorder="1" applyAlignment="1"/>
    <xf numFmtId="0" fontId="14" fillId="0" borderId="0" xfId="0" applyFont="1" applyFill="1" applyAlignment="1"/>
    <xf numFmtId="0" fontId="15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4" fillId="0" borderId="0" xfId="0" applyFont="1" applyFill="1" applyAlignment="1"/>
    <xf numFmtId="0" fontId="5" fillId="0" borderId="3" xfId="0" applyFont="1" applyFill="1" applyBorder="1" applyAlignment="1">
      <alignment horizontal="center"/>
    </xf>
    <xf numFmtId="0" fontId="5" fillId="0" borderId="0" xfId="0" applyFont="1"/>
    <xf numFmtId="0" fontId="22" fillId="0" borderId="0" xfId="0" applyFont="1" applyFill="1"/>
    <xf numFmtId="0" fontId="22" fillId="0" borderId="0" xfId="0" applyFont="1" applyFill="1" applyBorder="1"/>
    <xf numFmtId="37" fontId="22" fillId="0" borderId="0" xfId="0" applyNumberFormat="1" applyFont="1" applyFill="1" applyBorder="1" applyAlignment="1">
      <alignment horizontal="right"/>
    </xf>
    <xf numFmtId="39" fontId="22" fillId="0" borderId="0" xfId="0" applyNumberFormat="1" applyFont="1" applyFill="1"/>
    <xf numFmtId="43" fontId="22" fillId="0" borderId="0" xfId="1" applyFont="1" applyFill="1"/>
    <xf numFmtId="40" fontId="22" fillId="0" borderId="0" xfId="0" applyNumberFormat="1" applyFont="1" applyFill="1" applyBorder="1"/>
    <xf numFmtId="40" fontId="22" fillId="0" borderId="0" xfId="0" applyNumberFormat="1" applyFont="1" applyFill="1"/>
    <xf numFmtId="167" fontId="22" fillId="0" borderId="0" xfId="0" applyNumberFormat="1" applyFont="1" applyFill="1"/>
    <xf numFmtId="37" fontId="22" fillId="0" borderId="0" xfId="0" applyNumberFormat="1" applyFont="1" applyFill="1"/>
    <xf numFmtId="0" fontId="23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164" fontId="23" fillId="0" borderId="0" xfId="1" applyNumberFormat="1" applyFont="1" applyFill="1"/>
    <xf numFmtId="0" fontId="23" fillId="0" borderId="0" xfId="0" applyFont="1" applyFill="1" applyBorder="1"/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Fill="1" applyAlignment="1">
      <alignment horizontal="center"/>
    </xf>
    <xf numFmtId="0" fontId="23" fillId="0" borderId="0" xfId="0" quotePrefix="1" applyFont="1" applyFill="1" applyAlignment="1">
      <alignment horizontal="left"/>
    </xf>
    <xf numFmtId="165" fontId="5" fillId="0" borderId="0" xfId="0" applyNumberFormat="1" applyFont="1" applyFill="1"/>
    <xf numFmtId="0" fontId="23" fillId="0" borderId="0" xfId="0" applyFont="1" applyFill="1" applyAlignment="1">
      <alignment horizontal="left"/>
    </xf>
    <xf numFmtId="0" fontId="23" fillId="0" borderId="0" xfId="0" applyFont="1" applyFill="1"/>
    <xf numFmtId="164" fontId="23" fillId="0" borderId="0" xfId="1" applyNumberFormat="1" applyFont="1" applyFill="1" applyBorder="1"/>
    <xf numFmtId="165" fontId="5" fillId="0" borderId="0" xfId="0" applyNumberFormat="1" applyFont="1" applyFill="1" applyBorder="1"/>
    <xf numFmtId="165" fontId="5" fillId="0" borderId="0" xfId="0" applyNumberFormat="1" applyFont="1" applyBorder="1"/>
    <xf numFmtId="166" fontId="5" fillId="0" borderId="0" xfId="1" applyNumberFormat="1" applyFont="1" applyFill="1" applyBorder="1"/>
    <xf numFmtId="164" fontId="23" fillId="0" borderId="0" xfId="1" applyNumberFormat="1" applyFont="1" applyFill="1" applyBorder="1" applyAlignment="1">
      <alignment horizontal="right"/>
    </xf>
    <xf numFmtId="43" fontId="5" fillId="0" borderId="0" xfId="1" applyFont="1"/>
    <xf numFmtId="0" fontId="23" fillId="2" borderId="0" xfId="0" applyFont="1" applyFill="1"/>
    <xf numFmtId="43" fontId="5" fillId="2" borderId="0" xfId="1" applyFont="1" applyFill="1"/>
    <xf numFmtId="43" fontId="3" fillId="0" borderId="0" xfId="1" applyFont="1" applyAlignment="1">
      <alignment horizontal="center"/>
    </xf>
    <xf numFmtId="0" fontId="4" fillId="0" borderId="3" xfId="0" applyFont="1" applyFill="1" applyBorder="1" applyAlignment="1"/>
    <xf numFmtId="0" fontId="16" fillId="0" borderId="0" xfId="0" applyFont="1" applyFill="1" applyAlignment="1">
      <alignment horizontal="left"/>
    </xf>
    <xf numFmtId="0" fontId="17" fillId="0" borderId="0" xfId="0" applyFont="1" applyFill="1"/>
    <xf numFmtId="43" fontId="5" fillId="0" borderId="0" xfId="0" applyNumberFormat="1" applyFont="1" applyFill="1" applyAlignment="1"/>
    <xf numFmtId="164" fontId="5" fillId="0" borderId="0" xfId="1" applyNumberFormat="1" applyFont="1" applyFill="1" applyAlignment="1"/>
    <xf numFmtId="164" fontId="5" fillId="0" borderId="0" xfId="0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5" fillId="0" borderId="3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0" xfId="1" applyNumberFormat="1" applyFont="1" applyFill="1" applyAlignment="1"/>
    <xf numFmtId="39" fontId="5" fillId="0" borderId="0" xfId="0" applyNumberFormat="1" applyFont="1" applyFill="1" applyAlignment="1"/>
    <xf numFmtId="43" fontId="5" fillId="0" borderId="0" xfId="1" applyFont="1" applyFill="1" applyAlignment="1"/>
    <xf numFmtId="164" fontId="3" fillId="0" borderId="2" xfId="1" applyNumberFormat="1" applyFont="1" applyFill="1" applyBorder="1" applyAlignment="1"/>
    <xf numFmtId="43" fontId="10" fillId="0" borderId="0" xfId="1" applyFont="1" applyFill="1" applyAlignment="1">
      <alignment horizontal="right"/>
    </xf>
    <xf numFmtId="0" fontId="8" fillId="0" borderId="0" xfId="0" applyFont="1" applyFill="1" applyAlignment="1"/>
    <xf numFmtId="0" fontId="23" fillId="0" borderId="0" xfId="0" applyFont="1"/>
    <xf numFmtId="0" fontId="23" fillId="0" borderId="0" xfId="0" applyFont="1" applyFill="1" applyBorder="1" applyAlignment="1">
      <alignment horizontal="left"/>
    </xf>
    <xf numFmtId="37" fontId="23" fillId="0" borderId="0" xfId="0" applyNumberFormat="1" applyFont="1" applyFill="1" applyBorder="1"/>
    <xf numFmtId="0" fontId="23" fillId="0" borderId="0" xfId="0" applyFont="1" applyFill="1" applyAlignment="1">
      <alignment horizontal="center"/>
    </xf>
    <xf numFmtId="43" fontId="3" fillId="0" borderId="0" xfId="1" applyFont="1"/>
    <xf numFmtId="164" fontId="5" fillId="0" borderId="3" xfId="1" applyNumberFormat="1" applyFont="1" applyFill="1" applyBorder="1"/>
    <xf numFmtId="164" fontId="3" fillId="0" borderId="4" xfId="1" applyNumberFormat="1" applyFont="1" applyFill="1" applyBorder="1"/>
    <xf numFmtId="164" fontId="5" fillId="0" borderId="0" xfId="1" applyNumberFormat="1" applyFont="1" applyFill="1" applyAlignment="1">
      <alignment horizontal="center"/>
    </xf>
    <xf numFmtId="168" fontId="3" fillId="0" borderId="0" xfId="0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68" fontId="2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Alignment="1">
      <alignment horizontal="center"/>
    </xf>
    <xf numFmtId="168" fontId="5" fillId="0" borderId="3" xfId="1" applyNumberFormat="1" applyFont="1" applyFill="1" applyBorder="1" applyAlignment="1">
      <alignment horizontal="right"/>
    </xf>
    <xf numFmtId="168" fontId="5" fillId="0" borderId="0" xfId="0" applyNumberFormat="1" applyFont="1" applyFill="1" applyBorder="1" applyAlignment="1">
      <alignment horizontal="right"/>
    </xf>
    <xf numFmtId="168" fontId="5" fillId="0" borderId="0" xfId="1" applyNumberFormat="1" applyFont="1" applyFill="1" applyBorder="1" applyAlignment="1">
      <alignment horizontal="right"/>
    </xf>
    <xf numFmtId="168" fontId="23" fillId="0" borderId="3" xfId="0" applyNumberFormat="1" applyFont="1" applyFill="1" applyBorder="1" applyAlignment="1">
      <alignment horizontal="right"/>
    </xf>
    <xf numFmtId="168" fontId="3" fillId="0" borderId="3" xfId="1" applyNumberFormat="1" applyFont="1" applyFill="1" applyBorder="1" applyAlignment="1">
      <alignment horizontal="right"/>
    </xf>
    <xf numFmtId="168" fontId="3" fillId="0" borderId="0" xfId="1" applyNumberFormat="1" applyFont="1" applyFill="1" applyAlignment="1">
      <alignment horizontal="center"/>
    </xf>
    <xf numFmtId="168" fontId="5" fillId="0" borderId="0" xfId="1" applyNumberFormat="1" applyFont="1" applyFill="1" applyAlignment="1">
      <alignment horizontal="right"/>
    </xf>
    <xf numFmtId="168" fontId="5" fillId="0" borderId="0" xfId="0" applyNumberFormat="1" applyFont="1" applyFill="1" applyAlignment="1">
      <alignment horizontal="right"/>
    </xf>
    <xf numFmtId="168" fontId="3" fillId="0" borderId="1" xfId="1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center"/>
    </xf>
    <xf numFmtId="168" fontId="3" fillId="0" borderId="2" xfId="1" applyNumberFormat="1" applyFont="1" applyFill="1" applyBorder="1" applyAlignment="1">
      <alignment horizontal="right"/>
    </xf>
    <xf numFmtId="168" fontId="5" fillId="0" borderId="0" xfId="0" applyNumberFormat="1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164" fontId="23" fillId="0" borderId="0" xfId="0" applyNumberFormat="1" applyFont="1" applyFill="1" applyBorder="1"/>
    <xf numFmtId="0" fontId="24" fillId="0" borderId="0" xfId="0" applyFont="1" applyFill="1" applyAlignment="1">
      <alignment horizontal="left"/>
    </xf>
    <xf numFmtId="168" fontId="5" fillId="0" borderId="3" xfId="0" applyNumberFormat="1" applyFont="1" applyFill="1" applyBorder="1" applyAlignment="1">
      <alignment horizontal="right"/>
    </xf>
    <xf numFmtId="0" fontId="5" fillId="0" borderId="0" xfId="3" applyFont="1" applyFill="1" applyAlignment="1">
      <alignment horizontal="center"/>
    </xf>
    <xf numFmtId="164" fontId="3" fillId="0" borderId="0" xfId="1" applyNumberFormat="1" applyFont="1" applyFill="1" applyBorder="1" applyAlignment="1"/>
    <xf numFmtId="43" fontId="23" fillId="0" borderId="0" xfId="0" applyNumberFormat="1" applyFont="1" applyFill="1"/>
    <xf numFmtId="43" fontId="5" fillId="0" borderId="3" xfId="1" applyFont="1" applyFill="1" applyBorder="1"/>
    <xf numFmtId="0" fontId="23" fillId="0" borderId="0" xfId="0" applyFont="1" applyFill="1" applyAlignment="1">
      <alignment horizontal="center"/>
    </xf>
    <xf numFmtId="43" fontId="3" fillId="0" borderId="0" xfId="1" applyFont="1" applyBorder="1"/>
    <xf numFmtId="43" fontId="3" fillId="0" borderId="0" xfId="1" applyFont="1" applyFill="1" applyBorder="1"/>
    <xf numFmtId="0" fontId="4" fillId="0" borderId="0" xfId="3" applyFont="1" applyFill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0" fontId="5" fillId="2" borderId="0" xfId="0" applyFont="1" applyFill="1"/>
    <xf numFmtId="164" fontId="5" fillId="2" borderId="0" xfId="1" applyNumberFormat="1" applyFont="1" applyFill="1" applyBorder="1"/>
    <xf numFmtId="164" fontId="5" fillId="0" borderId="0" xfId="1" applyNumberFormat="1" applyFont="1" applyBorder="1" applyAlignment="1">
      <alignment horizontal="right"/>
    </xf>
    <xf numFmtId="164" fontId="23" fillId="0" borderId="0" xfId="1" applyNumberFormat="1" applyFont="1" applyFill="1" applyBorder="1" applyAlignment="1">
      <alignment horizontal="center"/>
    </xf>
    <xf numFmtId="164" fontId="5" fillId="0" borderId="0" xfId="1" applyNumberFormat="1" applyFont="1" applyBorder="1"/>
    <xf numFmtId="164" fontId="5" fillId="0" borderId="2" xfId="1" applyNumberFormat="1" applyFont="1" applyFill="1" applyBorder="1"/>
    <xf numFmtId="164" fontId="23" fillId="2" borderId="0" xfId="1" applyNumberFormat="1" applyFont="1" applyFill="1" applyBorder="1" applyAlignment="1">
      <alignment horizontal="center"/>
    </xf>
    <xf numFmtId="164" fontId="5" fillId="0" borderId="0" xfId="1" applyNumberFormat="1" applyFont="1"/>
    <xf numFmtId="164" fontId="5" fillId="0" borderId="3" xfId="1" applyNumberFormat="1" applyFont="1" applyFill="1" applyBorder="1" applyAlignment="1">
      <alignment horizontal="right"/>
    </xf>
    <xf numFmtId="39" fontId="3" fillId="0" borderId="2" xfId="0" applyNumberFormat="1" applyFont="1" applyFill="1" applyBorder="1"/>
    <xf numFmtId="39" fontId="3" fillId="0" borderId="0" xfId="0" applyNumberFormat="1" applyFont="1" applyFill="1" applyBorder="1"/>
    <xf numFmtId="164" fontId="5" fillId="0" borderId="5" xfId="1" applyNumberFormat="1" applyFont="1" applyFill="1" applyBorder="1" applyAlignment="1"/>
    <xf numFmtId="37" fontId="23" fillId="0" borderId="0" xfId="0" applyNumberFormat="1" applyFont="1" applyFill="1"/>
    <xf numFmtId="43" fontId="23" fillId="0" borderId="0" xfId="1" applyFont="1" applyFill="1" applyBorder="1"/>
    <xf numFmtId="164" fontId="23" fillId="0" borderId="0" xfId="0" applyNumberFormat="1" applyFont="1" applyFill="1"/>
    <xf numFmtId="164" fontId="6" fillId="0" borderId="0" xfId="1" applyNumberFormat="1" applyFont="1"/>
    <xf numFmtId="164" fontId="5" fillId="2" borderId="0" xfId="1" applyNumberFormat="1" applyFont="1" applyFill="1"/>
    <xf numFmtId="164" fontId="3" fillId="0" borderId="3" xfId="1" applyNumberFormat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4" fontId="5" fillId="0" borderId="0" xfId="4" applyNumberFormat="1" applyFont="1" applyFill="1" applyBorder="1"/>
    <xf numFmtId="164" fontId="5" fillId="0" borderId="0" xfId="4" applyNumberFormat="1" applyFont="1" applyBorder="1"/>
    <xf numFmtId="164" fontId="5" fillId="0" borderId="0" xfId="4" applyNumberFormat="1" applyFont="1"/>
    <xf numFmtId="43" fontId="5" fillId="0" borderId="0" xfId="1" applyFont="1" applyFill="1" applyAlignment="1">
      <alignment horizontal="right"/>
    </xf>
    <xf numFmtId="43" fontId="3" fillId="0" borderId="2" xfId="0" applyNumberFormat="1" applyFont="1" applyFill="1" applyBorder="1"/>
    <xf numFmtId="43" fontId="5" fillId="0" borderId="3" xfId="1" applyFont="1" applyFill="1" applyBorder="1" applyAlignment="1">
      <alignment horizontal="right"/>
    </xf>
    <xf numFmtId="168" fontId="5" fillId="0" borderId="0" xfId="3" applyNumberFormat="1" applyFont="1" applyFill="1" applyBorder="1" applyAlignment="1">
      <alignment horizontal="center"/>
    </xf>
    <xf numFmtId="168" fontId="5" fillId="0" borderId="0" xfId="4" applyNumberFormat="1" applyFont="1" applyFill="1" applyBorder="1" applyAlignment="1">
      <alignment horizontal="right"/>
    </xf>
    <xf numFmtId="168" fontId="5" fillId="0" borderId="3" xfId="4" applyNumberFormat="1" applyFont="1" applyFill="1" applyBorder="1" applyAlignment="1">
      <alignment horizontal="right"/>
    </xf>
    <xf numFmtId="0" fontId="19" fillId="0" borderId="0" xfId="3"/>
    <xf numFmtId="0" fontId="3" fillId="0" borderId="0" xfId="3" applyFont="1" applyFill="1" applyAlignment="1">
      <alignment horizontal="left"/>
    </xf>
    <xf numFmtId="43" fontId="5" fillId="0" borderId="0" xfId="4" applyFont="1" applyFill="1" applyBorder="1" applyAlignment="1">
      <alignment horizontal="right"/>
    </xf>
    <xf numFmtId="0" fontId="3" fillId="0" borderId="0" xfId="3" applyFont="1" applyFill="1" applyBorder="1" applyAlignment="1">
      <alignment horizontal="center"/>
    </xf>
    <xf numFmtId="164" fontId="3" fillId="0" borderId="0" xfId="4" applyNumberFormat="1" applyFont="1" applyFill="1" applyBorder="1" applyAlignment="1">
      <alignment horizontal="right"/>
    </xf>
    <xf numFmtId="0" fontId="25" fillId="0" borderId="0" xfId="3" applyFont="1"/>
    <xf numFmtId="0" fontId="5" fillId="0" borderId="0" xfId="3" applyFont="1" applyFill="1" applyAlignment="1"/>
    <xf numFmtId="168" fontId="5" fillId="0" borderId="0" xfId="3" applyNumberFormat="1" applyFont="1" applyFill="1" applyAlignment="1">
      <alignment horizontal="center"/>
    </xf>
    <xf numFmtId="0" fontId="8" fillId="0" borderId="0" xfId="3" applyFont="1" applyFill="1" applyAlignment="1">
      <alignment horizontal="center"/>
    </xf>
    <xf numFmtId="168" fontId="23" fillId="0" borderId="0" xfId="0" applyNumberFormat="1" applyFont="1"/>
    <xf numFmtId="168" fontId="0" fillId="0" borderId="0" xfId="0" applyNumberFormat="1"/>
    <xf numFmtId="0" fontId="1" fillId="0" borderId="0" xfId="0" applyFont="1" applyFill="1" applyAlignment="1">
      <alignment horizontal="left"/>
    </xf>
    <xf numFmtId="0" fontId="2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</cellXfs>
  <cellStyles count="5">
    <cellStyle name="Comma" xfId="1" builtinId="3"/>
    <cellStyle name="Comma 2 2" xfId="2" xr:uid="{00000000-0005-0000-0000-000001000000}"/>
    <cellStyle name="Comma 4" xfId="4" xr:uid="{E51728DC-A157-44F2-9C79-ED88A30B9D65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0"/>
  <sheetViews>
    <sheetView view="pageBreakPreview" topLeftCell="A91" zoomScale="70" zoomScaleNormal="90" zoomScaleSheetLayoutView="70" workbookViewId="0">
      <selection activeCell="J19" sqref="J19"/>
    </sheetView>
  </sheetViews>
  <sheetFormatPr defaultColWidth="9.1796875" defaultRowHeight="23.25" customHeight="1" x14ac:dyDescent="0.65"/>
  <cols>
    <col min="1" max="1" width="44" style="69" customWidth="1"/>
    <col min="2" max="2" width="9.54296875" style="11" bestFit="1" customWidth="1"/>
    <col min="3" max="3" width="14.81640625" style="75" customWidth="1"/>
    <col min="4" max="4" width="1.1796875" style="74" customWidth="1"/>
    <col min="5" max="5" width="14.81640625" style="75" customWidth="1"/>
    <col min="6" max="6" width="1.1796875" style="77" customWidth="1"/>
    <col min="7" max="7" width="14.81640625" style="75" customWidth="1"/>
    <col min="8" max="8" width="1.1796875" style="77" customWidth="1"/>
    <col min="9" max="9" width="14.81640625" style="75" customWidth="1"/>
    <col min="10" max="10" width="13.54296875" style="29" bestFit="1" customWidth="1"/>
    <col min="11" max="11" width="16.54296875" style="69" bestFit="1" customWidth="1"/>
    <col min="12" max="12" width="4.453125" style="69" customWidth="1"/>
    <col min="13" max="13" width="14.1796875" style="69" customWidth="1"/>
    <col min="14" max="14" width="4.453125" style="69" customWidth="1"/>
    <col min="15" max="15" width="5.54296875" style="69" bestFit="1" customWidth="1"/>
    <col min="16" max="16" width="4.453125" style="69" customWidth="1"/>
    <col min="17" max="17" width="5.54296875" style="69" bestFit="1" customWidth="1"/>
    <col min="18" max="16384" width="9.1796875" style="69"/>
  </cols>
  <sheetData>
    <row r="1" spans="1:16" ht="23" x14ac:dyDescent="0.7">
      <c r="A1" s="197" t="s">
        <v>0</v>
      </c>
      <c r="B1" s="197"/>
      <c r="C1" s="197"/>
      <c r="D1" s="197"/>
      <c r="E1" s="197"/>
      <c r="F1" s="197"/>
      <c r="G1" s="1"/>
      <c r="H1" s="1"/>
      <c r="I1" s="1"/>
    </row>
    <row r="2" spans="1:16" ht="23" x14ac:dyDescent="0.7">
      <c r="A2" s="197" t="s">
        <v>1</v>
      </c>
      <c r="B2" s="197"/>
      <c r="C2" s="197"/>
      <c r="D2" s="197"/>
      <c r="E2" s="197"/>
      <c r="F2" s="197"/>
      <c r="G2" s="1"/>
      <c r="H2" s="1"/>
      <c r="I2" s="1"/>
    </row>
    <row r="3" spans="1:16" ht="23" x14ac:dyDescent="0.7">
      <c r="A3" s="1"/>
      <c r="B3" s="2"/>
      <c r="C3" s="69"/>
      <c r="D3" s="70"/>
      <c r="E3" s="69"/>
      <c r="F3" s="69"/>
      <c r="G3" s="69"/>
      <c r="H3" s="69"/>
      <c r="I3" s="69"/>
    </row>
    <row r="4" spans="1:16" ht="23" x14ac:dyDescent="0.7">
      <c r="A4" s="1"/>
      <c r="B4" s="3"/>
      <c r="C4" s="199" t="s">
        <v>2</v>
      </c>
      <c r="D4" s="199"/>
      <c r="E4" s="199"/>
      <c r="F4" s="5"/>
      <c r="G4" s="199" t="s">
        <v>3</v>
      </c>
      <c r="H4" s="199"/>
      <c r="I4" s="199"/>
    </row>
    <row r="5" spans="1:16" ht="21.5" x14ac:dyDescent="0.65">
      <c r="C5" s="198" t="s">
        <v>6</v>
      </c>
      <c r="D5" s="198"/>
      <c r="E5" s="198"/>
      <c r="F5" s="8"/>
      <c r="G5" s="198" t="s">
        <v>6</v>
      </c>
      <c r="H5" s="198"/>
      <c r="I5" s="198"/>
      <c r="J5" s="165"/>
      <c r="K5" s="9"/>
      <c r="L5" s="10"/>
    </row>
    <row r="6" spans="1:16" ht="23" x14ac:dyDescent="0.7">
      <c r="A6" s="6" t="s">
        <v>4</v>
      </c>
      <c r="B6" s="7" t="s">
        <v>5</v>
      </c>
      <c r="C6" s="12">
        <v>2562</v>
      </c>
      <c r="D6" s="13"/>
      <c r="E6" s="175">
        <v>2561</v>
      </c>
      <c r="F6" s="8"/>
      <c r="G6" s="175">
        <v>2562</v>
      </c>
      <c r="H6" s="13"/>
      <c r="I6" s="175">
        <v>2561</v>
      </c>
      <c r="J6" s="14"/>
      <c r="K6" s="9"/>
      <c r="L6" s="10"/>
    </row>
    <row r="7" spans="1:16" ht="21.5" x14ac:dyDescent="0.65">
      <c r="C7" s="200" t="s">
        <v>93</v>
      </c>
      <c r="D7" s="200"/>
      <c r="E7" s="200"/>
      <c r="F7" s="200"/>
      <c r="G7" s="200"/>
      <c r="H7" s="200"/>
      <c r="I7" s="200"/>
      <c r="J7" s="165"/>
      <c r="K7" s="15"/>
      <c r="L7" s="15"/>
    </row>
    <row r="8" spans="1:16" s="81" customFormat="1" ht="22" x14ac:dyDescent="0.7">
      <c r="A8" s="16" t="s">
        <v>7</v>
      </c>
      <c r="B8" s="11"/>
      <c r="C8" s="17"/>
      <c r="D8" s="17"/>
      <c r="E8" s="17"/>
      <c r="F8" s="78"/>
      <c r="G8" s="17"/>
      <c r="H8" s="78"/>
      <c r="I8" s="17"/>
      <c r="J8" s="18"/>
      <c r="K8" s="82"/>
      <c r="L8" s="83"/>
    </row>
    <row r="9" spans="1:16" s="81" customFormat="1" ht="21.5" x14ac:dyDescent="0.65">
      <c r="A9" s="84" t="s">
        <v>8</v>
      </c>
      <c r="B9" s="19">
        <v>5</v>
      </c>
      <c r="C9" s="21">
        <v>166060971</v>
      </c>
      <c r="D9" s="42"/>
      <c r="E9" s="21">
        <v>256851174</v>
      </c>
      <c r="F9" s="152"/>
      <c r="G9" s="80">
        <v>159700723</v>
      </c>
      <c r="H9" s="152"/>
      <c r="I9" s="80">
        <v>243868443</v>
      </c>
      <c r="J9" s="157"/>
      <c r="K9" s="20"/>
      <c r="L9" s="85"/>
      <c r="P9" s="137"/>
    </row>
    <row r="10" spans="1:16" s="81" customFormat="1" ht="21.5" x14ac:dyDescent="0.65">
      <c r="A10" s="84" t="s">
        <v>9</v>
      </c>
      <c r="B10" s="19" t="s">
        <v>139</v>
      </c>
      <c r="C10" s="21">
        <f>5608567350-2084574</f>
        <v>5606482776</v>
      </c>
      <c r="D10" s="42"/>
      <c r="E10" s="21">
        <v>5901486972</v>
      </c>
      <c r="F10" s="152"/>
      <c r="G10" s="21">
        <f>5617518366-2084574</f>
        <v>5615433792</v>
      </c>
      <c r="H10" s="152"/>
      <c r="I10" s="21">
        <v>5880853731</v>
      </c>
      <c r="J10" s="157"/>
      <c r="K10" s="20"/>
      <c r="L10" s="85"/>
      <c r="P10" s="137"/>
    </row>
    <row r="11" spans="1:16" s="81" customFormat="1" ht="21.5" x14ac:dyDescent="0.65">
      <c r="A11" s="84" t="s">
        <v>131</v>
      </c>
      <c r="B11" s="19">
        <v>7</v>
      </c>
      <c r="C11" s="21">
        <v>305112446</v>
      </c>
      <c r="D11" s="42"/>
      <c r="E11" s="21">
        <v>352694943</v>
      </c>
      <c r="F11" s="152"/>
      <c r="G11" s="21">
        <v>299363367</v>
      </c>
      <c r="H11" s="152"/>
      <c r="I11" s="21">
        <v>348408256</v>
      </c>
      <c r="J11" s="157"/>
      <c r="K11" s="20"/>
      <c r="L11" s="85"/>
      <c r="P11" s="137"/>
    </row>
    <row r="12" spans="1:16" s="81" customFormat="1" ht="21.5" x14ac:dyDescent="0.65">
      <c r="A12" s="86" t="s">
        <v>155</v>
      </c>
      <c r="B12" s="19" t="s">
        <v>164</v>
      </c>
      <c r="C12" s="21">
        <v>239490000</v>
      </c>
      <c r="D12" s="42"/>
      <c r="E12" s="21">
        <v>126500000</v>
      </c>
      <c r="F12" s="152"/>
      <c r="G12" s="21">
        <v>271490000</v>
      </c>
      <c r="H12" s="152"/>
      <c r="I12" s="21">
        <v>167500000</v>
      </c>
      <c r="J12" s="157"/>
      <c r="K12" s="20"/>
      <c r="L12" s="85"/>
      <c r="P12" s="137"/>
    </row>
    <row r="13" spans="1:16" s="81" customFormat="1" ht="21.5" x14ac:dyDescent="0.65">
      <c r="A13" s="84" t="s">
        <v>10</v>
      </c>
      <c r="B13" s="19">
        <v>9</v>
      </c>
      <c r="C13" s="21">
        <v>3253848572</v>
      </c>
      <c r="D13" s="42"/>
      <c r="E13" s="21">
        <v>3498365185</v>
      </c>
      <c r="F13" s="152"/>
      <c r="G13" s="80">
        <v>3248711583</v>
      </c>
      <c r="H13" s="152"/>
      <c r="I13" s="80">
        <v>3495757088</v>
      </c>
      <c r="J13" s="157"/>
      <c r="K13" s="20"/>
      <c r="L13" s="85"/>
      <c r="P13" s="137"/>
    </row>
    <row r="14" spans="1:16" s="81" customFormat="1" ht="21.5" x14ac:dyDescent="0.65">
      <c r="A14" s="86" t="s">
        <v>11</v>
      </c>
      <c r="B14" s="19"/>
      <c r="C14" s="21">
        <v>534035905</v>
      </c>
      <c r="D14" s="42"/>
      <c r="E14" s="21">
        <v>546774515</v>
      </c>
      <c r="F14" s="152"/>
      <c r="G14" s="21">
        <v>534020556</v>
      </c>
      <c r="H14" s="152"/>
      <c r="I14" s="21">
        <v>546391900</v>
      </c>
      <c r="J14" s="157"/>
      <c r="K14" s="20"/>
      <c r="L14" s="85"/>
      <c r="P14" s="137"/>
    </row>
    <row r="15" spans="1:16" s="81" customFormat="1" ht="21.5" x14ac:dyDescent="0.65">
      <c r="A15" s="86" t="s">
        <v>112</v>
      </c>
      <c r="B15" s="19"/>
      <c r="C15" s="21">
        <v>72194496</v>
      </c>
      <c r="D15" s="42"/>
      <c r="E15" s="21">
        <v>62445151</v>
      </c>
      <c r="F15" s="152"/>
      <c r="G15" s="21">
        <v>72090360</v>
      </c>
      <c r="H15" s="152"/>
      <c r="I15" s="21">
        <v>62341015</v>
      </c>
      <c r="J15" s="157"/>
      <c r="K15" s="20"/>
      <c r="L15" s="85"/>
      <c r="P15" s="137"/>
    </row>
    <row r="16" spans="1:16" s="81" customFormat="1" ht="21.5" x14ac:dyDescent="0.65">
      <c r="A16" s="87" t="s">
        <v>12</v>
      </c>
      <c r="B16" s="19"/>
      <c r="C16" s="21">
        <v>206088</v>
      </c>
      <c r="D16" s="42"/>
      <c r="E16" s="21">
        <v>192497</v>
      </c>
      <c r="F16" s="152"/>
      <c r="G16" s="80">
        <v>206088</v>
      </c>
      <c r="H16" s="152"/>
      <c r="I16" s="80">
        <v>192497</v>
      </c>
      <c r="J16" s="157"/>
      <c r="K16" s="20"/>
      <c r="L16" s="85"/>
      <c r="P16" s="137"/>
    </row>
    <row r="17" spans="1:19" s="27" customFormat="1" ht="22" x14ac:dyDescent="0.7">
      <c r="A17" s="22" t="s">
        <v>13</v>
      </c>
      <c r="B17" s="23"/>
      <c r="C17" s="24">
        <f>SUM(C9:C16)</f>
        <v>10177431254</v>
      </c>
      <c r="D17" s="25"/>
      <c r="E17" s="24">
        <f>SUM(E9:E16)</f>
        <v>10745310437</v>
      </c>
      <c r="F17" s="26"/>
      <c r="G17" s="24">
        <f>SUM(G9:G16)</f>
        <v>10201016469</v>
      </c>
      <c r="H17" s="26"/>
      <c r="I17" s="24">
        <f>SUM(I9:I16)</f>
        <v>10745312930</v>
      </c>
      <c r="J17" s="14"/>
      <c r="K17" s="20"/>
      <c r="L17" s="85"/>
      <c r="P17" s="137"/>
    </row>
    <row r="18" spans="1:19" s="81" customFormat="1" ht="22" x14ac:dyDescent="0.7">
      <c r="A18" s="22"/>
      <c r="B18" s="19"/>
      <c r="C18" s="28"/>
      <c r="D18" s="28"/>
      <c r="E18" s="28"/>
      <c r="F18" s="29"/>
      <c r="G18" s="88"/>
      <c r="H18" s="88"/>
      <c r="I18" s="88"/>
      <c r="J18" s="28"/>
      <c r="L18" s="85"/>
    </row>
    <row r="19" spans="1:19" s="81" customFormat="1" ht="22" x14ac:dyDescent="0.7">
      <c r="A19" s="16" t="s">
        <v>14</v>
      </c>
      <c r="B19" s="19"/>
      <c r="C19" s="28"/>
      <c r="D19" s="28"/>
      <c r="E19" s="28"/>
      <c r="F19" s="29"/>
      <c r="G19" s="28"/>
      <c r="H19" s="29"/>
      <c r="I19" s="28"/>
      <c r="J19" s="18"/>
      <c r="K19" s="89"/>
      <c r="L19" s="85"/>
      <c r="M19" s="89"/>
    </row>
    <row r="20" spans="1:19" s="81" customFormat="1" ht="21.5" x14ac:dyDescent="0.65">
      <c r="A20" s="86" t="s">
        <v>15</v>
      </c>
      <c r="B20" s="19">
        <v>10</v>
      </c>
      <c r="C20" s="153">
        <v>0</v>
      </c>
      <c r="D20" s="153"/>
      <c r="E20" s="153">
        <v>0</v>
      </c>
      <c r="F20" s="28"/>
      <c r="G20" s="28">
        <v>9400000</v>
      </c>
      <c r="H20" s="28"/>
      <c r="I20" s="28">
        <v>9400000</v>
      </c>
      <c r="J20" s="157"/>
      <c r="K20" s="20"/>
      <c r="L20" s="85"/>
      <c r="M20" s="89"/>
      <c r="P20" s="137"/>
    </row>
    <row r="21" spans="1:19" s="81" customFormat="1" ht="21.5" x14ac:dyDescent="0.65">
      <c r="A21" s="86" t="s">
        <v>116</v>
      </c>
      <c r="B21" s="19">
        <v>11</v>
      </c>
      <c r="C21" s="153">
        <v>527370797</v>
      </c>
      <c r="D21" s="153"/>
      <c r="E21" s="153">
        <v>366116191</v>
      </c>
      <c r="F21" s="28"/>
      <c r="G21" s="28">
        <v>458748494</v>
      </c>
      <c r="H21" s="28"/>
      <c r="I21" s="28">
        <v>336248285</v>
      </c>
      <c r="J21" s="157"/>
      <c r="K21" s="20"/>
      <c r="L21" s="85"/>
      <c r="M21" s="89"/>
      <c r="P21" s="137"/>
    </row>
    <row r="22" spans="1:19" s="81" customFormat="1" ht="21.5" x14ac:dyDescent="0.65">
      <c r="A22" s="86" t="s">
        <v>16</v>
      </c>
      <c r="B22" s="19">
        <v>12</v>
      </c>
      <c r="C22" s="28">
        <v>29785275</v>
      </c>
      <c r="D22" s="28"/>
      <c r="E22" s="28">
        <f>38720858</f>
        <v>38720858</v>
      </c>
      <c r="F22" s="28"/>
      <c r="G22" s="28">
        <v>29785275</v>
      </c>
      <c r="H22" s="28"/>
      <c r="I22" s="28">
        <v>38720858</v>
      </c>
      <c r="J22" s="157"/>
      <c r="K22" s="20"/>
      <c r="L22" s="85"/>
      <c r="M22" s="89"/>
      <c r="P22" s="137"/>
    </row>
    <row r="23" spans="1:19" s="81" customFormat="1" ht="21.5" x14ac:dyDescent="0.65">
      <c r="A23" s="86" t="s">
        <v>9</v>
      </c>
      <c r="B23" s="19" t="s">
        <v>139</v>
      </c>
      <c r="C23" s="28">
        <f>95244173+2084574</f>
        <v>97328747</v>
      </c>
      <c r="D23" s="28"/>
      <c r="E23" s="28">
        <v>93933067</v>
      </c>
      <c r="F23" s="28"/>
      <c r="G23" s="28">
        <f>93345173+2084574</f>
        <v>95429747</v>
      </c>
      <c r="H23" s="28"/>
      <c r="I23" s="28">
        <v>93933067</v>
      </c>
      <c r="J23" s="157"/>
      <c r="K23" s="20"/>
      <c r="L23" s="85"/>
      <c r="M23" s="89"/>
      <c r="P23" s="137"/>
    </row>
    <row r="24" spans="1:19" s="81" customFormat="1" ht="21.5" x14ac:dyDescent="0.65">
      <c r="A24" s="86" t="s">
        <v>131</v>
      </c>
      <c r="B24" s="19">
        <v>7</v>
      </c>
      <c r="C24" s="28">
        <f>27459910-22720000+2470114</f>
        <v>7210024</v>
      </c>
      <c r="D24" s="28"/>
      <c r="E24" s="28">
        <f>5774924-1</f>
        <v>5774923</v>
      </c>
      <c r="F24" s="28"/>
      <c r="G24" s="28">
        <f>27360210-22720000+2470114</f>
        <v>7110324</v>
      </c>
      <c r="H24" s="28"/>
      <c r="I24" s="28">
        <v>5675224</v>
      </c>
      <c r="J24" s="157"/>
      <c r="K24" s="20"/>
      <c r="L24" s="85"/>
      <c r="M24" s="89"/>
      <c r="P24" s="137"/>
    </row>
    <row r="25" spans="1:19" s="81" customFormat="1" ht="21.5" x14ac:dyDescent="0.65">
      <c r="A25" s="86" t="s">
        <v>174</v>
      </c>
      <c r="B25" s="176">
        <v>8</v>
      </c>
      <c r="C25" s="177">
        <f>55500000+22720000</f>
        <v>78220000</v>
      </c>
      <c r="D25" s="177"/>
      <c r="E25" s="177">
        <v>0</v>
      </c>
      <c r="F25" s="178"/>
      <c r="G25" s="177">
        <f>55500000+22720000</f>
        <v>78220000</v>
      </c>
      <c r="H25" s="178"/>
      <c r="I25" s="177">
        <v>0</v>
      </c>
      <c r="J25" s="179"/>
      <c r="K25" s="180"/>
      <c r="L25" s="85"/>
      <c r="P25" s="137"/>
    </row>
    <row r="26" spans="1:19" s="81" customFormat="1" ht="21.5" x14ac:dyDescent="0.65">
      <c r="A26" s="86" t="s">
        <v>17</v>
      </c>
      <c r="B26" s="19">
        <v>13</v>
      </c>
      <c r="C26" s="28">
        <v>357375725</v>
      </c>
      <c r="D26" s="28"/>
      <c r="E26" s="28">
        <v>377918631</v>
      </c>
      <c r="F26" s="154"/>
      <c r="G26" s="28">
        <v>355694571</v>
      </c>
      <c r="H26" s="154"/>
      <c r="I26" s="28">
        <v>376173256</v>
      </c>
      <c r="J26" s="157"/>
      <c r="K26" s="20"/>
      <c r="L26" s="85"/>
      <c r="P26" s="137"/>
    </row>
    <row r="27" spans="1:19" s="81" customFormat="1" ht="21.5" x14ac:dyDescent="0.65">
      <c r="A27" s="86" t="s">
        <v>117</v>
      </c>
      <c r="B27" s="19"/>
      <c r="C27" s="28">
        <v>10196643</v>
      </c>
      <c r="D27" s="28"/>
      <c r="E27" s="28">
        <v>9093921</v>
      </c>
      <c r="F27" s="154"/>
      <c r="G27" s="28">
        <v>9768796</v>
      </c>
      <c r="H27" s="154"/>
      <c r="I27" s="28">
        <v>9093917</v>
      </c>
      <c r="J27" s="157"/>
      <c r="K27" s="20"/>
      <c r="L27" s="85"/>
      <c r="P27" s="137"/>
    </row>
    <row r="28" spans="1:19" s="81" customFormat="1" ht="21.5" x14ac:dyDescent="0.65">
      <c r="A28" s="86" t="s">
        <v>18</v>
      </c>
      <c r="B28" s="19">
        <v>25</v>
      </c>
      <c r="C28" s="28">
        <v>56934932</v>
      </c>
      <c r="D28" s="28"/>
      <c r="E28" s="28">
        <v>63837028</v>
      </c>
      <c r="F28" s="28"/>
      <c r="G28" s="28">
        <v>55141639</v>
      </c>
      <c r="H28" s="28"/>
      <c r="I28" s="28">
        <v>62216325</v>
      </c>
      <c r="J28" s="29"/>
      <c r="K28" s="20"/>
      <c r="L28" s="85"/>
      <c r="P28" s="137"/>
    </row>
    <row r="29" spans="1:19" s="27" customFormat="1" ht="22" x14ac:dyDescent="0.7">
      <c r="A29" s="22" t="s">
        <v>19</v>
      </c>
      <c r="B29" s="33"/>
      <c r="C29" s="24">
        <f>SUM(C20:C28)</f>
        <v>1164422143</v>
      </c>
      <c r="D29" s="25"/>
      <c r="E29" s="24">
        <f>SUM(E20:E28)</f>
        <v>955394619</v>
      </c>
      <c r="F29" s="25"/>
      <c r="G29" s="24">
        <f>SUM(G20:G28)</f>
        <v>1099298846</v>
      </c>
      <c r="H29" s="25"/>
      <c r="I29" s="24">
        <f>SUM(I20:I28)</f>
        <v>931460932</v>
      </c>
      <c r="J29" s="14"/>
      <c r="K29" s="20"/>
      <c r="L29" s="85"/>
    </row>
    <row r="30" spans="1:19" s="81" customFormat="1" ht="21.5" x14ac:dyDescent="0.65">
      <c r="A30" s="87"/>
      <c r="B30" s="11"/>
      <c r="C30" s="28"/>
      <c r="D30" s="28"/>
      <c r="E30" s="28"/>
      <c r="F30" s="29"/>
      <c r="G30" s="28"/>
      <c r="H30" s="29"/>
      <c r="I30" s="28"/>
      <c r="J30" s="157"/>
      <c r="K30" s="90"/>
    </row>
    <row r="31" spans="1:19" s="27" customFormat="1" ht="22.5" thickBot="1" x14ac:dyDescent="0.75">
      <c r="A31" s="22" t="s">
        <v>20</v>
      </c>
      <c r="B31" s="33"/>
      <c r="C31" s="36">
        <f>+C17+C29</f>
        <v>11341853397</v>
      </c>
      <c r="D31" s="25"/>
      <c r="E31" s="36">
        <f>+E17+E29</f>
        <v>11700705056</v>
      </c>
      <c r="F31" s="26"/>
      <c r="G31" s="36">
        <f>+G17+G29</f>
        <v>11300315315</v>
      </c>
      <c r="H31" s="26"/>
      <c r="I31" s="36">
        <f>+I17+I29</f>
        <v>11676773862</v>
      </c>
      <c r="J31" s="116"/>
      <c r="K31" s="145"/>
      <c r="L31" s="145"/>
      <c r="M31" s="145"/>
      <c r="N31" s="145"/>
      <c r="O31" s="145"/>
      <c r="P31" s="145"/>
      <c r="Q31" s="145">
        <f>I31-I80</f>
        <v>0</v>
      </c>
      <c r="R31" s="145"/>
      <c r="S31" s="146"/>
    </row>
    <row r="32" spans="1:19" ht="23.5" thickTop="1" x14ac:dyDescent="0.7">
      <c r="A32" s="197" t="s">
        <v>0</v>
      </c>
      <c r="B32" s="197"/>
      <c r="C32" s="197"/>
      <c r="D32" s="197"/>
      <c r="E32" s="197"/>
      <c r="F32" s="197"/>
      <c r="G32" s="1"/>
      <c r="H32" s="1"/>
      <c r="I32" s="1"/>
    </row>
    <row r="33" spans="1:16" ht="23" x14ac:dyDescent="0.7">
      <c r="A33" s="197" t="s">
        <v>1</v>
      </c>
      <c r="B33" s="197"/>
      <c r="C33" s="197"/>
      <c r="D33" s="197"/>
      <c r="E33" s="197"/>
      <c r="F33" s="197"/>
      <c r="G33" s="1"/>
      <c r="H33" s="1"/>
      <c r="I33" s="1"/>
    </row>
    <row r="34" spans="1:16" ht="22" x14ac:dyDescent="0.7">
      <c r="C34" s="71"/>
      <c r="D34" s="71"/>
      <c r="E34" s="71"/>
      <c r="F34" s="72"/>
      <c r="G34" s="71"/>
      <c r="H34" s="72"/>
      <c r="I34" s="71"/>
      <c r="J34" s="18"/>
      <c r="K34" s="30"/>
      <c r="L34" s="35"/>
      <c r="M34" s="30"/>
    </row>
    <row r="35" spans="1:16" ht="23" x14ac:dyDescent="0.7">
      <c r="A35" s="1"/>
      <c r="B35" s="33"/>
      <c r="C35" s="199" t="s">
        <v>2</v>
      </c>
      <c r="D35" s="199"/>
      <c r="E35" s="199"/>
      <c r="F35" s="5"/>
      <c r="G35" s="199" t="s">
        <v>3</v>
      </c>
      <c r="H35" s="199"/>
      <c r="I35" s="199"/>
    </row>
    <row r="36" spans="1:16" ht="22" x14ac:dyDescent="0.7">
      <c r="C36" s="198" t="s">
        <v>6</v>
      </c>
      <c r="D36" s="198"/>
      <c r="E36" s="198"/>
      <c r="F36" s="8"/>
      <c r="G36" s="198" t="s">
        <v>6</v>
      </c>
      <c r="H36" s="198"/>
      <c r="I36" s="198"/>
      <c r="J36" s="37"/>
      <c r="K36" s="10"/>
      <c r="L36" s="9"/>
      <c r="M36" s="10"/>
    </row>
    <row r="37" spans="1:16" ht="23" x14ac:dyDescent="0.7">
      <c r="A37" s="6" t="s">
        <v>21</v>
      </c>
      <c r="B37" s="7" t="s">
        <v>5</v>
      </c>
      <c r="C37" s="175">
        <v>2562</v>
      </c>
      <c r="D37" s="13"/>
      <c r="E37" s="175">
        <v>2561</v>
      </c>
      <c r="F37" s="8"/>
      <c r="G37" s="175">
        <v>2562</v>
      </c>
      <c r="H37" s="13"/>
      <c r="I37" s="175">
        <v>2561</v>
      </c>
      <c r="J37" s="37"/>
      <c r="K37" s="10"/>
      <c r="L37" s="9"/>
      <c r="M37" s="10"/>
    </row>
    <row r="38" spans="1:16" ht="23" x14ac:dyDescent="0.7">
      <c r="A38" s="1"/>
      <c r="C38" s="200" t="s">
        <v>93</v>
      </c>
      <c r="D38" s="200"/>
      <c r="E38" s="200"/>
      <c r="F38" s="200"/>
      <c r="G38" s="200"/>
      <c r="H38" s="200"/>
      <c r="I38" s="200"/>
      <c r="J38" s="38"/>
      <c r="K38" s="201"/>
      <c r="L38" s="201"/>
      <c r="M38" s="201"/>
    </row>
    <row r="39" spans="1:16" s="87" customFormat="1" ht="22" x14ac:dyDescent="0.7">
      <c r="A39" s="16" t="s">
        <v>22</v>
      </c>
      <c r="B39" s="11"/>
      <c r="C39" s="17"/>
      <c r="D39" s="17"/>
      <c r="E39" s="17"/>
      <c r="F39" s="78"/>
      <c r="G39" s="17"/>
      <c r="H39" s="78"/>
      <c r="I39" s="17"/>
      <c r="J39" s="39"/>
      <c r="K39" s="43"/>
      <c r="L39" s="43"/>
      <c r="M39" s="43"/>
    </row>
    <row r="40" spans="1:16" s="87" customFormat="1" ht="21.5" x14ac:dyDescent="0.65">
      <c r="A40" s="87" t="s">
        <v>185</v>
      </c>
      <c r="B40" s="11">
        <v>14</v>
      </c>
      <c r="C40" s="28">
        <v>5104117163</v>
      </c>
      <c r="D40" s="28"/>
      <c r="E40" s="28">
        <v>4291656054</v>
      </c>
      <c r="F40" s="157"/>
      <c r="G40" s="28">
        <v>5104117163</v>
      </c>
      <c r="H40" s="157"/>
      <c r="I40" s="28">
        <v>4291656054</v>
      </c>
      <c r="J40" s="157"/>
      <c r="K40" s="20"/>
      <c r="L40" s="85"/>
      <c r="M40" s="20"/>
      <c r="P40" s="137"/>
    </row>
    <row r="41" spans="1:16" s="87" customFormat="1" ht="21.5" x14ac:dyDescent="0.65">
      <c r="A41" s="87" t="s">
        <v>23</v>
      </c>
      <c r="B41" s="19" t="s">
        <v>176</v>
      </c>
      <c r="C41" s="28">
        <v>2159044201</v>
      </c>
      <c r="D41" s="28"/>
      <c r="E41" s="28">
        <v>3036825242</v>
      </c>
      <c r="F41" s="154"/>
      <c r="G41" s="28">
        <v>2158917652</v>
      </c>
      <c r="H41" s="154"/>
      <c r="I41" s="28">
        <v>3018974556</v>
      </c>
      <c r="J41" s="157"/>
      <c r="K41" s="20"/>
      <c r="L41" s="85"/>
      <c r="M41" s="162"/>
      <c r="P41" s="137"/>
    </row>
    <row r="42" spans="1:16" s="87" customFormat="1" ht="21.5" x14ac:dyDescent="0.65">
      <c r="A42" s="87" t="s">
        <v>24</v>
      </c>
      <c r="B42" s="19" t="s">
        <v>140</v>
      </c>
      <c r="C42" s="28">
        <v>333661537</v>
      </c>
      <c r="D42" s="28"/>
      <c r="E42" s="28">
        <v>486593125</v>
      </c>
      <c r="F42" s="154"/>
      <c r="G42" s="28">
        <v>334201690</v>
      </c>
      <c r="H42" s="154"/>
      <c r="I42" s="28">
        <v>485531306</v>
      </c>
      <c r="J42" s="157"/>
      <c r="K42" s="20"/>
      <c r="L42" s="85"/>
      <c r="P42" s="137"/>
    </row>
    <row r="43" spans="1:16" s="87" customFormat="1" ht="21.5" x14ac:dyDescent="0.65">
      <c r="A43" s="87" t="s">
        <v>118</v>
      </c>
      <c r="B43" s="19"/>
      <c r="C43" s="28"/>
      <c r="D43" s="28"/>
      <c r="E43" s="28"/>
      <c r="F43" s="154"/>
      <c r="G43" s="28"/>
      <c r="H43" s="154"/>
      <c r="I43" s="28"/>
      <c r="J43" s="157"/>
      <c r="P43" s="137"/>
    </row>
    <row r="44" spans="1:16" s="87" customFormat="1" ht="21.5" x14ac:dyDescent="0.65">
      <c r="A44" s="87" t="s">
        <v>119</v>
      </c>
      <c r="B44" s="11">
        <v>14</v>
      </c>
      <c r="C44" s="28">
        <v>161180000</v>
      </c>
      <c r="D44" s="28"/>
      <c r="E44" s="28">
        <v>211080000</v>
      </c>
      <c r="F44" s="154"/>
      <c r="G44" s="28">
        <v>161180000</v>
      </c>
      <c r="H44" s="154"/>
      <c r="I44" s="28">
        <v>211080000</v>
      </c>
      <c r="J44" s="157"/>
      <c r="K44" s="20"/>
      <c r="L44" s="85"/>
      <c r="P44" s="137"/>
    </row>
    <row r="45" spans="1:16" s="87" customFormat="1" ht="21.5" x14ac:dyDescent="0.65">
      <c r="A45" s="87" t="s">
        <v>25</v>
      </c>
      <c r="B45" s="11"/>
      <c r="C45" s="28">
        <v>0</v>
      </c>
      <c r="D45" s="28"/>
      <c r="E45" s="28">
        <v>7398454</v>
      </c>
      <c r="F45" s="154"/>
      <c r="G45" s="42">
        <v>0</v>
      </c>
      <c r="H45" s="154"/>
      <c r="I45" s="42">
        <v>7398454</v>
      </c>
      <c r="J45" s="157"/>
      <c r="K45" s="20"/>
      <c r="L45" s="85"/>
      <c r="P45" s="137"/>
    </row>
    <row r="46" spans="1:16" s="87" customFormat="1" ht="21.5" x14ac:dyDescent="0.65">
      <c r="A46" s="87" t="s">
        <v>26</v>
      </c>
      <c r="B46" s="19" t="s">
        <v>141</v>
      </c>
      <c r="C46" s="28">
        <v>299742265</v>
      </c>
      <c r="D46" s="28"/>
      <c r="E46" s="28">
        <v>346227013</v>
      </c>
      <c r="F46" s="154"/>
      <c r="G46" s="28">
        <v>296822002</v>
      </c>
      <c r="H46" s="154"/>
      <c r="I46" s="28">
        <v>340527668</v>
      </c>
      <c r="J46" s="157"/>
      <c r="K46" s="20"/>
      <c r="L46" s="85"/>
      <c r="P46" s="137"/>
    </row>
    <row r="47" spans="1:16" s="22" customFormat="1" ht="22" x14ac:dyDescent="0.7">
      <c r="A47" s="22" t="s">
        <v>27</v>
      </c>
      <c r="B47" s="33"/>
      <c r="C47" s="24">
        <f>SUM(C40:C46)</f>
        <v>8057745166</v>
      </c>
      <c r="D47" s="25"/>
      <c r="E47" s="24">
        <f>SUM(E40:E46)</f>
        <v>8379779888</v>
      </c>
      <c r="F47" s="26"/>
      <c r="G47" s="24">
        <f>SUM(G40:G46)</f>
        <v>8055238507</v>
      </c>
      <c r="H47" s="26"/>
      <c r="I47" s="24">
        <f>SUM(I40:I46)</f>
        <v>8355168038</v>
      </c>
      <c r="J47" s="157"/>
      <c r="K47" s="40"/>
      <c r="L47" s="40"/>
      <c r="M47" s="91"/>
    </row>
    <row r="48" spans="1:16" s="87" customFormat="1" ht="22" x14ac:dyDescent="0.7">
      <c r="B48" s="11"/>
      <c r="C48" s="92"/>
      <c r="D48" s="92"/>
      <c r="E48" s="92"/>
      <c r="F48" s="80"/>
      <c r="G48" s="92"/>
      <c r="H48" s="80"/>
      <c r="I48" s="92"/>
      <c r="J48" s="18"/>
      <c r="K48" s="89"/>
      <c r="L48" s="40"/>
      <c r="M48" s="89"/>
    </row>
    <row r="49" spans="1:16" s="22" customFormat="1" ht="23.25" customHeight="1" x14ac:dyDescent="0.7">
      <c r="A49" s="16" t="s">
        <v>28</v>
      </c>
      <c r="B49" s="33"/>
      <c r="C49" s="25"/>
      <c r="D49" s="25"/>
      <c r="E49" s="25"/>
      <c r="F49" s="25"/>
      <c r="G49" s="25"/>
      <c r="H49" s="25"/>
      <c r="I49" s="25"/>
      <c r="J49" s="157"/>
      <c r="K49" s="41"/>
      <c r="L49" s="40"/>
      <c r="M49" s="91"/>
    </row>
    <row r="50" spans="1:16" s="22" customFormat="1" ht="23.25" customHeight="1" x14ac:dyDescent="0.7">
      <c r="A50" s="87" t="s">
        <v>107</v>
      </c>
      <c r="B50" s="11">
        <v>14</v>
      </c>
      <c r="C50" s="31">
        <v>0</v>
      </c>
      <c r="D50" s="31"/>
      <c r="E50" s="31">
        <v>161180000</v>
      </c>
      <c r="F50" s="154"/>
      <c r="G50" s="31">
        <v>0</v>
      </c>
      <c r="H50" s="154"/>
      <c r="I50" s="31">
        <v>161180000</v>
      </c>
      <c r="J50" s="157"/>
      <c r="K50" s="20"/>
      <c r="L50" s="85"/>
      <c r="M50" s="91"/>
      <c r="P50" s="137"/>
    </row>
    <row r="51" spans="1:16" s="22" customFormat="1" ht="23.25" customHeight="1" x14ac:dyDescent="0.7">
      <c r="A51" s="87" t="s">
        <v>24</v>
      </c>
      <c r="B51" s="11">
        <v>16</v>
      </c>
      <c r="C51" s="31">
        <f>29182161+2470114</f>
        <v>31652275</v>
      </c>
      <c r="D51" s="31"/>
      <c r="E51" s="31">
        <f>45598483</f>
        <v>45598483</v>
      </c>
      <c r="F51" s="28"/>
      <c r="G51" s="28">
        <f>29182161+2470114</f>
        <v>31652275</v>
      </c>
      <c r="H51" s="28"/>
      <c r="I51" s="28">
        <v>45598483</v>
      </c>
      <c r="J51" s="29"/>
      <c r="K51" s="20"/>
      <c r="L51" s="85"/>
      <c r="M51" s="91"/>
      <c r="P51" s="137"/>
    </row>
    <row r="52" spans="1:16" s="22" customFormat="1" ht="23.25" customHeight="1" x14ac:dyDescent="0.7">
      <c r="A52" s="87" t="s">
        <v>120</v>
      </c>
      <c r="B52" s="11"/>
      <c r="C52" s="31"/>
      <c r="D52" s="31"/>
      <c r="E52" s="31"/>
      <c r="F52" s="154"/>
      <c r="G52" s="28"/>
      <c r="H52" s="154"/>
      <c r="I52" s="28"/>
      <c r="J52" s="157"/>
      <c r="K52" s="20"/>
      <c r="L52" s="85"/>
      <c r="M52" s="91"/>
      <c r="P52" s="137"/>
    </row>
    <row r="53" spans="1:16" s="22" customFormat="1" ht="23.25" customHeight="1" x14ac:dyDescent="0.7">
      <c r="A53" s="87" t="s">
        <v>121</v>
      </c>
      <c r="B53" s="11">
        <v>18</v>
      </c>
      <c r="C53" s="31">
        <v>39362692</v>
      </c>
      <c r="D53" s="31"/>
      <c r="E53" s="31">
        <v>28726321</v>
      </c>
      <c r="F53" s="154"/>
      <c r="G53" s="28">
        <v>38158278</v>
      </c>
      <c r="H53" s="154"/>
      <c r="I53" s="28">
        <v>28581516</v>
      </c>
      <c r="J53" s="157"/>
      <c r="K53" s="20"/>
      <c r="L53" s="85"/>
      <c r="M53" s="91"/>
      <c r="P53" s="137"/>
    </row>
    <row r="54" spans="1:16" s="22" customFormat="1" ht="23.25" customHeight="1" x14ac:dyDescent="0.7">
      <c r="A54" s="43" t="s">
        <v>29</v>
      </c>
      <c r="B54" s="11"/>
      <c r="C54" s="28">
        <v>412118</v>
      </c>
      <c r="D54" s="28"/>
      <c r="E54" s="28">
        <v>508015</v>
      </c>
      <c r="F54" s="29"/>
      <c r="G54" s="28">
        <v>405509</v>
      </c>
      <c r="H54" s="29"/>
      <c r="I54" s="28">
        <v>501405</v>
      </c>
      <c r="J54" s="157"/>
      <c r="K54" s="20"/>
      <c r="L54" s="85"/>
      <c r="M54" s="91"/>
      <c r="P54" s="137"/>
    </row>
    <row r="55" spans="1:16" s="22" customFormat="1" ht="23.25" customHeight="1" x14ac:dyDescent="0.7">
      <c r="A55" s="22" t="s">
        <v>30</v>
      </c>
      <c r="B55" s="33"/>
      <c r="C55" s="24">
        <f>SUM(C50:C54)</f>
        <v>71427085</v>
      </c>
      <c r="D55" s="25"/>
      <c r="E55" s="24">
        <f>SUM(E50:E54)</f>
        <v>236012819</v>
      </c>
      <c r="F55" s="26"/>
      <c r="G55" s="24">
        <f>SUM(G50:G54)</f>
        <v>70216062</v>
      </c>
      <c r="H55" s="26"/>
      <c r="I55" s="24">
        <f>SUM(I50:I54)</f>
        <v>235861404</v>
      </c>
      <c r="J55" s="157"/>
      <c r="K55" s="45"/>
      <c r="L55" s="40"/>
    </row>
    <row r="56" spans="1:16" s="22" customFormat="1" ht="23.25" customHeight="1" x14ac:dyDescent="0.7">
      <c r="B56" s="33"/>
      <c r="C56" s="25"/>
      <c r="D56" s="25"/>
      <c r="E56" s="25"/>
      <c r="F56" s="25"/>
      <c r="G56" s="25"/>
      <c r="H56" s="25"/>
      <c r="I56" s="25"/>
      <c r="J56" s="157"/>
      <c r="K56" s="45"/>
      <c r="L56" s="40"/>
    </row>
    <row r="57" spans="1:16" s="22" customFormat="1" ht="23.25" customHeight="1" x14ac:dyDescent="0.7">
      <c r="A57" s="22" t="s">
        <v>31</v>
      </c>
      <c r="B57" s="33"/>
      <c r="C57" s="46">
        <f>C47+C55</f>
        <v>8129172251</v>
      </c>
      <c r="D57" s="25"/>
      <c r="E57" s="46">
        <f>E47+E55</f>
        <v>8615792707</v>
      </c>
      <c r="F57" s="26"/>
      <c r="G57" s="46">
        <f>G47+G55</f>
        <v>8125454569</v>
      </c>
      <c r="H57" s="26"/>
      <c r="I57" s="46">
        <f>I47+I55</f>
        <v>8591029442</v>
      </c>
      <c r="J57" s="14"/>
      <c r="K57" s="45"/>
      <c r="L57" s="47"/>
    </row>
    <row r="58" spans="1:16" ht="23.25" customHeight="1" x14ac:dyDescent="0.7">
      <c r="A58" s="197" t="s">
        <v>0</v>
      </c>
      <c r="B58" s="197"/>
      <c r="C58" s="197"/>
      <c r="D58" s="197"/>
      <c r="E58" s="197"/>
      <c r="F58" s="197"/>
      <c r="G58" s="1"/>
      <c r="H58" s="1"/>
      <c r="I58" s="1"/>
    </row>
    <row r="59" spans="1:16" ht="23.25" customHeight="1" x14ac:dyDescent="0.7">
      <c r="A59" s="197" t="s">
        <v>1</v>
      </c>
      <c r="B59" s="197"/>
      <c r="C59" s="197"/>
      <c r="D59" s="197"/>
      <c r="E59" s="197"/>
      <c r="F59" s="197"/>
      <c r="G59" s="1"/>
      <c r="H59" s="1"/>
      <c r="I59" s="1"/>
    </row>
    <row r="60" spans="1:16" ht="23.25" customHeight="1" x14ac:dyDescent="0.7">
      <c r="C60" s="71"/>
      <c r="D60" s="71"/>
      <c r="E60" s="71"/>
      <c r="F60" s="72"/>
      <c r="G60" s="71"/>
      <c r="H60" s="72"/>
      <c r="I60" s="71"/>
      <c r="J60" s="18"/>
      <c r="K60" s="30"/>
      <c r="L60" s="35"/>
      <c r="M60" s="30"/>
    </row>
    <row r="61" spans="1:16" ht="23.25" customHeight="1" x14ac:dyDescent="0.7">
      <c r="A61" s="1"/>
      <c r="B61" s="33"/>
      <c r="C61" s="199" t="s">
        <v>2</v>
      </c>
      <c r="D61" s="199"/>
      <c r="E61" s="199"/>
      <c r="F61" s="5"/>
      <c r="G61" s="199" t="s">
        <v>3</v>
      </c>
      <c r="H61" s="199"/>
      <c r="I61" s="199"/>
    </row>
    <row r="62" spans="1:16" ht="23.25" customHeight="1" x14ac:dyDescent="0.7">
      <c r="C62" s="198" t="s">
        <v>6</v>
      </c>
      <c r="D62" s="198"/>
      <c r="E62" s="198"/>
      <c r="F62" s="8"/>
      <c r="G62" s="198" t="s">
        <v>6</v>
      </c>
      <c r="H62" s="198"/>
      <c r="I62" s="198"/>
      <c r="J62" s="37"/>
      <c r="K62" s="10"/>
      <c r="L62" s="9"/>
      <c r="M62" s="10"/>
    </row>
    <row r="63" spans="1:16" ht="23.25" customHeight="1" x14ac:dyDescent="0.7">
      <c r="A63" s="6" t="s">
        <v>21</v>
      </c>
      <c r="B63" s="7" t="s">
        <v>5</v>
      </c>
      <c r="C63" s="175">
        <v>2562</v>
      </c>
      <c r="D63" s="13"/>
      <c r="E63" s="175">
        <v>2561</v>
      </c>
      <c r="F63" s="8"/>
      <c r="G63" s="175">
        <v>2562</v>
      </c>
      <c r="H63" s="13"/>
      <c r="I63" s="175">
        <v>2561</v>
      </c>
      <c r="J63" s="37"/>
      <c r="K63" s="10"/>
      <c r="L63" s="9"/>
      <c r="M63" s="10"/>
    </row>
    <row r="64" spans="1:16" ht="23.25" customHeight="1" x14ac:dyDescent="0.7">
      <c r="A64" s="1"/>
      <c r="C64" s="200" t="s">
        <v>93</v>
      </c>
      <c r="D64" s="200"/>
      <c r="E64" s="200"/>
      <c r="F64" s="200"/>
      <c r="G64" s="200"/>
      <c r="H64" s="200"/>
      <c r="I64" s="200"/>
      <c r="J64" s="37"/>
      <c r="K64" s="201"/>
      <c r="L64" s="201"/>
      <c r="M64" s="201"/>
    </row>
    <row r="65" spans="1:14" s="87" customFormat="1" ht="23.25" customHeight="1" x14ac:dyDescent="0.7">
      <c r="A65" s="16" t="s">
        <v>32</v>
      </c>
      <c r="B65" s="11"/>
      <c r="C65" s="80"/>
      <c r="D65" s="88"/>
      <c r="E65" s="80"/>
      <c r="F65" s="80"/>
      <c r="G65" s="80"/>
      <c r="H65" s="80"/>
      <c r="I65" s="80"/>
      <c r="J65" s="14"/>
      <c r="K65" s="68"/>
      <c r="L65" s="89"/>
      <c r="M65" s="90"/>
      <c r="N65" s="89"/>
    </row>
    <row r="66" spans="1:14" s="87" customFormat="1" ht="23.25" customHeight="1" x14ac:dyDescent="0.65">
      <c r="A66" s="87" t="s">
        <v>33</v>
      </c>
      <c r="B66" s="11">
        <v>19</v>
      </c>
      <c r="C66" s="80"/>
      <c r="D66" s="88"/>
      <c r="E66" s="80"/>
      <c r="F66" s="80"/>
      <c r="G66" s="80"/>
      <c r="H66" s="80"/>
      <c r="I66" s="80"/>
      <c r="J66" s="29"/>
      <c r="K66" s="68"/>
      <c r="L66" s="89"/>
      <c r="M66" s="90"/>
      <c r="N66" s="89"/>
    </row>
    <row r="67" spans="1:14" s="87" customFormat="1" ht="23.25" customHeight="1" thickBot="1" x14ac:dyDescent="0.7">
      <c r="A67" s="87" t="s">
        <v>34</v>
      </c>
      <c r="B67" s="11"/>
      <c r="C67" s="155">
        <v>880000000</v>
      </c>
      <c r="D67" s="28"/>
      <c r="E67" s="155">
        <v>800000000</v>
      </c>
      <c r="F67" s="154"/>
      <c r="G67" s="155">
        <v>880000000</v>
      </c>
      <c r="H67" s="154"/>
      <c r="I67" s="155">
        <v>800000000</v>
      </c>
      <c r="J67" s="29"/>
      <c r="K67" s="68"/>
    </row>
    <row r="68" spans="1:14" s="87" customFormat="1" ht="23.25" customHeight="1" thickTop="1" x14ac:dyDescent="0.65">
      <c r="A68" s="87" t="s">
        <v>35</v>
      </c>
      <c r="B68" s="11"/>
      <c r="C68" s="28">
        <v>847361206</v>
      </c>
      <c r="D68" s="28"/>
      <c r="E68" s="28">
        <v>770328649</v>
      </c>
      <c r="F68" s="154"/>
      <c r="G68" s="28">
        <v>847361206</v>
      </c>
      <c r="H68" s="154"/>
      <c r="I68" s="28">
        <v>770328649</v>
      </c>
      <c r="J68" s="29"/>
      <c r="K68" s="93"/>
    </row>
    <row r="69" spans="1:14" s="87" customFormat="1" ht="23.25" customHeight="1" x14ac:dyDescent="0.65">
      <c r="A69" s="87" t="s">
        <v>36</v>
      </c>
      <c r="B69" s="11"/>
      <c r="C69" s="28"/>
      <c r="D69" s="28"/>
      <c r="E69" s="28"/>
      <c r="F69" s="154"/>
      <c r="G69" s="28"/>
      <c r="H69" s="154"/>
      <c r="I69" s="28"/>
      <c r="J69" s="29"/>
      <c r="K69" s="93"/>
    </row>
    <row r="70" spans="1:14" s="87" customFormat="1" ht="23.25" customHeight="1" x14ac:dyDescent="0.65">
      <c r="A70" s="87" t="s">
        <v>37</v>
      </c>
      <c r="B70" s="11">
        <v>19</v>
      </c>
      <c r="C70" s="28">
        <v>350872541</v>
      </c>
      <c r="D70" s="28"/>
      <c r="E70" s="28">
        <v>350872541</v>
      </c>
      <c r="F70" s="154"/>
      <c r="G70" s="28">
        <v>350872541</v>
      </c>
      <c r="H70" s="154"/>
      <c r="I70" s="28">
        <v>350872541</v>
      </c>
      <c r="J70" s="29"/>
      <c r="K70" s="93"/>
    </row>
    <row r="71" spans="1:14" s="87" customFormat="1" ht="23.25" customHeight="1" x14ac:dyDescent="0.65">
      <c r="A71" s="87" t="s">
        <v>38</v>
      </c>
      <c r="B71" s="11">
        <v>19</v>
      </c>
      <c r="C71" s="28">
        <v>52835830</v>
      </c>
      <c r="D71" s="28"/>
      <c r="E71" s="28">
        <v>52835830</v>
      </c>
      <c r="F71" s="154"/>
      <c r="G71" s="28">
        <v>52835830</v>
      </c>
      <c r="H71" s="154"/>
      <c r="I71" s="28">
        <v>52835830</v>
      </c>
      <c r="J71" s="29"/>
      <c r="K71" s="93"/>
    </row>
    <row r="72" spans="1:14" s="94" customFormat="1" ht="23.25" hidden="1" customHeight="1" x14ac:dyDescent="0.65">
      <c r="A72" s="94" t="s">
        <v>39</v>
      </c>
      <c r="B72" s="11">
        <v>14</v>
      </c>
      <c r="C72" s="156"/>
      <c r="D72" s="156"/>
      <c r="E72" s="156"/>
      <c r="F72" s="151"/>
      <c r="G72" s="149"/>
      <c r="H72" s="151"/>
      <c r="I72" s="149"/>
      <c r="J72" s="166"/>
      <c r="K72" s="95"/>
    </row>
    <row r="73" spans="1:14" s="87" customFormat="1" ht="23.25" customHeight="1" x14ac:dyDescent="0.65">
      <c r="A73" s="87" t="s">
        <v>40</v>
      </c>
      <c r="B73" s="11"/>
      <c r="C73" s="29"/>
      <c r="D73" s="28"/>
      <c r="E73" s="29"/>
      <c r="F73" s="29"/>
      <c r="G73" s="29"/>
      <c r="H73" s="29"/>
      <c r="I73" s="29"/>
      <c r="J73" s="29"/>
      <c r="K73" s="93"/>
    </row>
    <row r="74" spans="1:14" s="87" customFormat="1" ht="23.25" customHeight="1" x14ac:dyDescent="0.65">
      <c r="A74" s="87" t="s">
        <v>41</v>
      </c>
      <c r="B74" s="11"/>
      <c r="C74" s="28"/>
      <c r="D74" s="28"/>
      <c r="E74" s="28"/>
      <c r="F74" s="154"/>
      <c r="G74" s="28"/>
      <c r="H74" s="154"/>
      <c r="I74" s="28"/>
      <c r="J74" s="29"/>
      <c r="K74" s="93"/>
    </row>
    <row r="75" spans="1:14" s="87" customFormat="1" ht="23.25" customHeight="1" x14ac:dyDescent="0.65">
      <c r="A75" s="87" t="s">
        <v>42</v>
      </c>
      <c r="B75" s="11">
        <v>20</v>
      </c>
      <c r="C75" s="28">
        <v>88000000</v>
      </c>
      <c r="D75" s="28"/>
      <c r="E75" s="28">
        <v>80000000</v>
      </c>
      <c r="F75" s="154"/>
      <c r="G75" s="28">
        <v>88000000</v>
      </c>
      <c r="H75" s="28"/>
      <c r="I75" s="28">
        <v>80000000</v>
      </c>
      <c r="J75" s="29"/>
      <c r="K75" s="93"/>
    </row>
    <row r="76" spans="1:14" s="87" customFormat="1" ht="23.25" customHeight="1" x14ac:dyDescent="0.65">
      <c r="A76" s="87" t="s">
        <v>43</v>
      </c>
      <c r="B76" s="11"/>
      <c r="C76" s="28">
        <v>1858469942</v>
      </c>
      <c r="D76" s="28"/>
      <c r="E76" s="28">
        <v>1808585236</v>
      </c>
      <c r="F76" s="154"/>
      <c r="G76" s="28">
        <v>1820649542</v>
      </c>
      <c r="H76" s="154"/>
      <c r="I76" s="28">
        <v>1809417307</v>
      </c>
      <c r="J76" s="29"/>
      <c r="K76" s="20"/>
    </row>
    <row r="77" spans="1:14" s="87" customFormat="1" ht="23.25" customHeight="1" x14ac:dyDescent="0.65">
      <c r="A77" s="87" t="s">
        <v>111</v>
      </c>
      <c r="B77" s="11"/>
      <c r="C77" s="117">
        <v>15141627</v>
      </c>
      <c r="D77" s="28"/>
      <c r="E77" s="117">
        <v>22290093</v>
      </c>
      <c r="F77" s="154"/>
      <c r="G77" s="117">
        <v>15141627</v>
      </c>
      <c r="H77" s="154"/>
      <c r="I77" s="117">
        <v>22290093</v>
      </c>
      <c r="J77" s="29"/>
      <c r="K77" s="20"/>
    </row>
    <row r="78" spans="1:14" s="22" customFormat="1" ht="23.25" customHeight="1" x14ac:dyDescent="0.7">
      <c r="A78" s="22" t="s">
        <v>44</v>
      </c>
      <c r="B78" s="33"/>
      <c r="C78" s="24">
        <f>SUM(C68:C77)</f>
        <v>3212681146</v>
      </c>
      <c r="D78" s="25"/>
      <c r="E78" s="24">
        <f>SUM(E68:E77)</f>
        <v>3084912349</v>
      </c>
      <c r="F78" s="26"/>
      <c r="G78" s="24">
        <f>SUM(G68:G77)</f>
        <v>3174860746</v>
      </c>
      <c r="H78" s="26"/>
      <c r="I78" s="24">
        <f>SUM(I68:I77)</f>
        <v>3085744420</v>
      </c>
      <c r="J78" s="26"/>
      <c r="K78" s="96"/>
    </row>
    <row r="79" spans="1:14" s="87" customFormat="1" ht="23.25" customHeight="1" x14ac:dyDescent="0.7">
      <c r="B79" s="11"/>
      <c r="C79" s="80"/>
      <c r="D79" s="88"/>
      <c r="E79" s="80"/>
      <c r="F79" s="80"/>
      <c r="G79" s="80"/>
      <c r="H79" s="80"/>
      <c r="I79" s="80"/>
      <c r="J79" s="18"/>
      <c r="K79" s="89"/>
      <c r="L79" s="90"/>
      <c r="M79" s="89"/>
    </row>
    <row r="80" spans="1:14" s="22" customFormat="1" ht="23.25" customHeight="1" thickBot="1" x14ac:dyDescent="0.75">
      <c r="A80" s="22" t="s">
        <v>45</v>
      </c>
      <c r="B80" s="33"/>
      <c r="C80" s="36">
        <f>SUM(C57+C78)</f>
        <v>11341853397</v>
      </c>
      <c r="D80" s="25"/>
      <c r="E80" s="36">
        <f>SUM(E57+E78)</f>
        <v>11700705056</v>
      </c>
      <c r="F80" s="26"/>
      <c r="G80" s="36">
        <f>SUM(G57+G78)</f>
        <v>11300315315</v>
      </c>
      <c r="H80" s="26"/>
      <c r="I80" s="36">
        <v>11676773862</v>
      </c>
      <c r="J80" s="26"/>
    </row>
    <row r="81" spans="2:10" s="49" customFormat="1" ht="23.25" customHeight="1" thickTop="1" x14ac:dyDescent="0.7">
      <c r="B81" s="50"/>
      <c r="C81" s="25">
        <f>C80-C31</f>
        <v>0</v>
      </c>
      <c r="D81" s="25"/>
      <c r="E81" s="25">
        <f>E80-E31</f>
        <v>0</v>
      </c>
      <c r="F81" s="25"/>
      <c r="G81" s="25">
        <f>G80-G31</f>
        <v>0</v>
      </c>
      <c r="H81" s="25"/>
      <c r="I81" s="25">
        <f>I80-I31</f>
        <v>0</v>
      </c>
      <c r="J81" s="26"/>
    </row>
    <row r="82" spans="2:10" s="22" customFormat="1" ht="22" x14ac:dyDescent="0.7">
      <c r="B82" s="33"/>
      <c r="C82" s="25"/>
      <c r="D82" s="25"/>
      <c r="E82" s="25"/>
      <c r="F82" s="25"/>
      <c r="G82" s="25"/>
      <c r="H82" s="25"/>
      <c r="I82" s="25"/>
      <c r="J82" s="14"/>
    </row>
    <row r="83" spans="2:10" ht="21.5" x14ac:dyDescent="0.65">
      <c r="C83" s="73"/>
      <c r="E83" s="73"/>
      <c r="F83" s="76"/>
      <c r="G83" s="73"/>
      <c r="H83" s="76"/>
      <c r="I83" s="73"/>
    </row>
    <row r="84" spans="2:10" ht="21.5" x14ac:dyDescent="0.65">
      <c r="F84" s="76"/>
      <c r="H84" s="76"/>
    </row>
    <row r="85" spans="2:10" ht="21.5" x14ac:dyDescent="0.65">
      <c r="F85" s="76"/>
      <c r="H85" s="76"/>
    </row>
    <row r="86" spans="2:10" ht="21.5" x14ac:dyDescent="0.65">
      <c r="F86" s="76"/>
      <c r="H86" s="76"/>
    </row>
    <row r="87" spans="2:10" ht="21.5" x14ac:dyDescent="0.65">
      <c r="F87" s="76"/>
      <c r="H87" s="76"/>
    </row>
    <row r="88" spans="2:10" ht="21.5" x14ac:dyDescent="0.65">
      <c r="F88" s="76"/>
      <c r="H88" s="76"/>
    </row>
    <row r="89" spans="2:10" ht="21.5" x14ac:dyDescent="0.65">
      <c r="F89" s="76"/>
      <c r="H89" s="76"/>
    </row>
    <row r="90" spans="2:10" ht="21.5" x14ac:dyDescent="0.65">
      <c r="F90" s="76"/>
      <c r="H90" s="76"/>
    </row>
    <row r="91" spans="2:10" ht="21.5" x14ac:dyDescent="0.65">
      <c r="F91" s="76"/>
      <c r="H91" s="76"/>
    </row>
    <row r="92" spans="2:10" ht="21.5" x14ac:dyDescent="0.65">
      <c r="F92" s="76"/>
      <c r="H92" s="76"/>
    </row>
    <row r="93" spans="2:10" ht="21.5" x14ac:dyDescent="0.65">
      <c r="F93" s="76"/>
      <c r="H93" s="76"/>
    </row>
    <row r="94" spans="2:10" ht="21.5" x14ac:dyDescent="0.65">
      <c r="F94" s="76"/>
      <c r="H94" s="76"/>
    </row>
    <row r="95" spans="2:10" ht="21.5" x14ac:dyDescent="0.65">
      <c r="F95" s="76"/>
      <c r="H95" s="76"/>
    </row>
    <row r="96" spans="2:10" ht="21.5" x14ac:dyDescent="0.65">
      <c r="F96" s="76"/>
      <c r="H96" s="76"/>
    </row>
    <row r="97" spans="6:8" ht="21.5" x14ac:dyDescent="0.65">
      <c r="F97" s="76"/>
      <c r="H97" s="76"/>
    </row>
    <row r="98" spans="6:8" ht="21.5" x14ac:dyDescent="0.65">
      <c r="F98" s="76"/>
      <c r="H98" s="76"/>
    </row>
    <row r="99" spans="6:8" ht="21.5" x14ac:dyDescent="0.65">
      <c r="F99" s="76"/>
      <c r="H99" s="76"/>
    </row>
    <row r="100" spans="6:8" ht="21.5" x14ac:dyDescent="0.65">
      <c r="F100" s="76"/>
      <c r="H100" s="76"/>
    </row>
    <row r="101" spans="6:8" ht="21.5" x14ac:dyDescent="0.65">
      <c r="F101" s="76"/>
      <c r="H101" s="76"/>
    </row>
    <row r="102" spans="6:8" ht="21.5" x14ac:dyDescent="0.65">
      <c r="F102" s="76"/>
      <c r="H102" s="76"/>
    </row>
    <row r="103" spans="6:8" ht="21.5" x14ac:dyDescent="0.65">
      <c r="F103" s="76"/>
      <c r="H103" s="76"/>
    </row>
    <row r="104" spans="6:8" ht="21.5" x14ac:dyDescent="0.65">
      <c r="F104" s="76"/>
      <c r="H104" s="76"/>
    </row>
    <row r="105" spans="6:8" ht="21.5" x14ac:dyDescent="0.65">
      <c r="F105" s="76"/>
      <c r="H105" s="76"/>
    </row>
    <row r="106" spans="6:8" ht="21.5" x14ac:dyDescent="0.65">
      <c r="F106" s="76"/>
      <c r="H106" s="76"/>
    </row>
    <row r="107" spans="6:8" ht="21.5" x14ac:dyDescent="0.65">
      <c r="F107" s="76"/>
      <c r="H107" s="76"/>
    </row>
    <row r="108" spans="6:8" ht="21.5" x14ac:dyDescent="0.65">
      <c r="F108" s="76"/>
      <c r="H108" s="76"/>
    </row>
    <row r="109" spans="6:8" ht="21.5" x14ac:dyDescent="0.65">
      <c r="F109" s="76"/>
      <c r="H109" s="76"/>
    </row>
    <row r="110" spans="6:8" ht="21.5" x14ac:dyDescent="0.65">
      <c r="F110" s="76"/>
      <c r="H110" s="76"/>
    </row>
    <row r="111" spans="6:8" ht="21.5" x14ac:dyDescent="0.65">
      <c r="F111" s="76"/>
      <c r="H111" s="76"/>
    </row>
    <row r="112" spans="6:8" ht="21.5" x14ac:dyDescent="0.65">
      <c r="F112" s="76"/>
      <c r="H112" s="76"/>
    </row>
    <row r="113" spans="6:8" ht="21.5" x14ac:dyDescent="0.65">
      <c r="F113" s="76"/>
      <c r="H113" s="76"/>
    </row>
    <row r="114" spans="6:8" ht="21.5" x14ac:dyDescent="0.65">
      <c r="F114" s="76"/>
      <c r="H114" s="76"/>
    </row>
    <row r="115" spans="6:8" ht="21.5" x14ac:dyDescent="0.65">
      <c r="F115" s="76"/>
      <c r="H115" s="76"/>
    </row>
    <row r="116" spans="6:8" ht="21.5" x14ac:dyDescent="0.65">
      <c r="F116" s="76"/>
      <c r="H116" s="76"/>
    </row>
    <row r="117" spans="6:8" ht="21.5" x14ac:dyDescent="0.65">
      <c r="F117" s="76"/>
      <c r="H117" s="76"/>
    </row>
    <row r="118" spans="6:8" ht="21.5" x14ac:dyDescent="0.65">
      <c r="F118" s="76"/>
      <c r="H118" s="76"/>
    </row>
    <row r="119" spans="6:8" ht="21.5" x14ac:dyDescent="0.65">
      <c r="F119" s="76"/>
      <c r="H119" s="76"/>
    </row>
    <row r="120" spans="6:8" ht="21.5" x14ac:dyDescent="0.65">
      <c r="F120" s="76"/>
      <c r="H120" s="76"/>
    </row>
    <row r="121" spans="6:8" ht="21.5" x14ac:dyDescent="0.65">
      <c r="F121" s="76"/>
      <c r="H121" s="76"/>
    </row>
    <row r="122" spans="6:8" ht="21.5" x14ac:dyDescent="0.65">
      <c r="F122" s="76"/>
      <c r="H122" s="76"/>
    </row>
    <row r="123" spans="6:8" ht="21.5" x14ac:dyDescent="0.65">
      <c r="F123" s="76"/>
      <c r="H123" s="76"/>
    </row>
    <row r="124" spans="6:8" ht="21.5" x14ac:dyDescent="0.65">
      <c r="F124" s="76"/>
      <c r="H124" s="76"/>
    </row>
    <row r="125" spans="6:8" ht="21.5" x14ac:dyDescent="0.65">
      <c r="F125" s="76"/>
      <c r="H125" s="76"/>
    </row>
    <row r="126" spans="6:8" ht="21.5" x14ac:dyDescent="0.65">
      <c r="F126" s="76"/>
      <c r="H126" s="76"/>
    </row>
    <row r="127" spans="6:8" ht="21.5" x14ac:dyDescent="0.65">
      <c r="F127" s="76"/>
      <c r="H127" s="76"/>
    </row>
    <row r="128" spans="6:8" ht="21.5" x14ac:dyDescent="0.65">
      <c r="F128" s="76"/>
      <c r="H128" s="76"/>
    </row>
    <row r="129" spans="6:8" ht="21.5" x14ac:dyDescent="0.65">
      <c r="F129" s="76"/>
      <c r="H129" s="76"/>
    </row>
    <row r="130" spans="6:8" ht="21.5" x14ac:dyDescent="0.65">
      <c r="F130" s="76"/>
      <c r="H130" s="76"/>
    </row>
    <row r="131" spans="6:8" ht="21.5" x14ac:dyDescent="0.65">
      <c r="F131" s="76"/>
      <c r="H131" s="76"/>
    </row>
    <row r="132" spans="6:8" ht="21.5" x14ac:dyDescent="0.65">
      <c r="F132" s="76"/>
      <c r="H132" s="76"/>
    </row>
    <row r="133" spans="6:8" ht="21.5" x14ac:dyDescent="0.65">
      <c r="F133" s="76"/>
      <c r="H133" s="76"/>
    </row>
    <row r="134" spans="6:8" ht="21.5" x14ac:dyDescent="0.65">
      <c r="F134" s="76"/>
      <c r="H134" s="76"/>
    </row>
    <row r="135" spans="6:8" ht="21.5" x14ac:dyDescent="0.65">
      <c r="F135" s="76"/>
      <c r="H135" s="76"/>
    </row>
    <row r="136" spans="6:8" ht="21.5" x14ac:dyDescent="0.65">
      <c r="F136" s="76"/>
      <c r="H136" s="76"/>
    </row>
    <row r="137" spans="6:8" ht="21.5" x14ac:dyDescent="0.65">
      <c r="F137" s="76"/>
      <c r="H137" s="76"/>
    </row>
    <row r="138" spans="6:8" ht="21.5" x14ac:dyDescent="0.65">
      <c r="F138" s="76"/>
      <c r="H138" s="76"/>
    </row>
    <row r="139" spans="6:8" ht="21.5" x14ac:dyDescent="0.65">
      <c r="F139" s="76"/>
      <c r="H139" s="76"/>
    </row>
    <row r="140" spans="6:8" ht="21.5" x14ac:dyDescent="0.65">
      <c r="F140" s="76"/>
      <c r="H140" s="76"/>
    </row>
    <row r="141" spans="6:8" ht="21.5" x14ac:dyDescent="0.65">
      <c r="F141" s="76"/>
      <c r="H141" s="76"/>
    </row>
    <row r="142" spans="6:8" ht="21.5" x14ac:dyDescent="0.65">
      <c r="F142" s="76"/>
      <c r="H142" s="76"/>
    </row>
    <row r="143" spans="6:8" ht="21.5" x14ac:dyDescent="0.65">
      <c r="F143" s="76"/>
      <c r="H143" s="76"/>
    </row>
    <row r="144" spans="6:8" ht="21.5" x14ac:dyDescent="0.65">
      <c r="F144" s="76"/>
      <c r="H144" s="76"/>
    </row>
    <row r="145" spans="6:8" ht="21.5" x14ac:dyDescent="0.65">
      <c r="F145" s="76"/>
      <c r="H145" s="76"/>
    </row>
    <row r="146" spans="6:8" ht="21.5" x14ac:dyDescent="0.65">
      <c r="F146" s="76"/>
      <c r="H146" s="76"/>
    </row>
    <row r="147" spans="6:8" ht="21.5" x14ac:dyDescent="0.65">
      <c r="F147" s="76"/>
      <c r="H147" s="76"/>
    </row>
    <row r="148" spans="6:8" ht="21.5" x14ac:dyDescent="0.65">
      <c r="F148" s="76"/>
      <c r="H148" s="76"/>
    </row>
    <row r="149" spans="6:8" ht="21.5" x14ac:dyDescent="0.65">
      <c r="F149" s="76"/>
      <c r="H149" s="76"/>
    </row>
    <row r="150" spans="6:8" ht="21.5" x14ac:dyDescent="0.65">
      <c r="F150" s="76"/>
      <c r="H150" s="76"/>
    </row>
    <row r="151" spans="6:8" ht="21.5" x14ac:dyDescent="0.65">
      <c r="F151" s="76"/>
      <c r="H151" s="76"/>
    </row>
    <row r="152" spans="6:8" ht="21.5" x14ac:dyDescent="0.65">
      <c r="F152" s="76"/>
      <c r="H152" s="76"/>
    </row>
    <row r="153" spans="6:8" ht="21.5" x14ac:dyDescent="0.65">
      <c r="F153" s="76"/>
      <c r="H153" s="76"/>
    </row>
    <row r="154" spans="6:8" ht="21.5" x14ac:dyDescent="0.65">
      <c r="F154" s="76"/>
      <c r="H154" s="76"/>
    </row>
    <row r="155" spans="6:8" ht="21.5" x14ac:dyDescent="0.65">
      <c r="F155" s="76"/>
      <c r="H155" s="76"/>
    </row>
    <row r="156" spans="6:8" ht="21.5" x14ac:dyDescent="0.65">
      <c r="F156" s="76"/>
      <c r="H156" s="76"/>
    </row>
    <row r="157" spans="6:8" ht="21.5" x14ac:dyDescent="0.65">
      <c r="F157" s="76"/>
      <c r="H157" s="76"/>
    </row>
    <row r="158" spans="6:8" ht="21.5" x14ac:dyDescent="0.65">
      <c r="F158" s="76"/>
      <c r="H158" s="76"/>
    </row>
    <row r="159" spans="6:8" ht="21.5" x14ac:dyDescent="0.65">
      <c r="F159" s="76"/>
      <c r="H159" s="76"/>
    </row>
    <row r="160" spans="6:8" ht="21.5" x14ac:dyDescent="0.65">
      <c r="F160" s="76"/>
      <c r="H160" s="76"/>
    </row>
    <row r="161" spans="6:8" ht="21.5" x14ac:dyDescent="0.65">
      <c r="F161" s="76"/>
      <c r="H161" s="76"/>
    </row>
    <row r="162" spans="6:8" ht="21.5" x14ac:dyDescent="0.65">
      <c r="F162" s="76"/>
      <c r="H162" s="76"/>
    </row>
    <row r="163" spans="6:8" ht="21.5" x14ac:dyDescent="0.65">
      <c r="F163" s="76"/>
      <c r="H163" s="76"/>
    </row>
    <row r="164" spans="6:8" ht="21.5" x14ac:dyDescent="0.65">
      <c r="F164" s="76"/>
      <c r="H164" s="76"/>
    </row>
    <row r="165" spans="6:8" ht="21.5" x14ac:dyDescent="0.65">
      <c r="F165" s="76"/>
      <c r="H165" s="76"/>
    </row>
    <row r="166" spans="6:8" ht="21.5" x14ac:dyDescent="0.65">
      <c r="F166" s="76"/>
      <c r="H166" s="76"/>
    </row>
    <row r="167" spans="6:8" ht="21.5" x14ac:dyDescent="0.65">
      <c r="F167" s="76"/>
      <c r="H167" s="76"/>
    </row>
    <row r="168" spans="6:8" ht="21.5" x14ac:dyDescent="0.65">
      <c r="F168" s="76"/>
      <c r="H168" s="76"/>
    </row>
    <row r="169" spans="6:8" ht="21.5" x14ac:dyDescent="0.65">
      <c r="F169" s="76"/>
      <c r="H169" s="76"/>
    </row>
    <row r="170" spans="6:8" ht="21.5" x14ac:dyDescent="0.65">
      <c r="F170" s="76"/>
      <c r="H170" s="76"/>
    </row>
    <row r="171" spans="6:8" ht="21.5" x14ac:dyDescent="0.65">
      <c r="F171" s="76"/>
      <c r="H171" s="76"/>
    </row>
    <row r="172" spans="6:8" ht="21.5" x14ac:dyDescent="0.65">
      <c r="F172" s="76"/>
      <c r="H172" s="76"/>
    </row>
    <row r="173" spans="6:8" ht="21.5" x14ac:dyDescent="0.65">
      <c r="F173" s="76"/>
      <c r="H173" s="76"/>
    </row>
    <row r="174" spans="6:8" ht="21.5" x14ac:dyDescent="0.65">
      <c r="F174" s="76"/>
      <c r="H174" s="76"/>
    </row>
    <row r="175" spans="6:8" ht="21.5" x14ac:dyDescent="0.65">
      <c r="F175" s="76"/>
      <c r="H175" s="76"/>
    </row>
    <row r="176" spans="6:8" ht="21.5" x14ac:dyDescent="0.65">
      <c r="F176" s="76"/>
      <c r="H176" s="76"/>
    </row>
    <row r="177" spans="6:8" ht="21.5" x14ac:dyDescent="0.65">
      <c r="F177" s="76"/>
      <c r="H177" s="76"/>
    </row>
    <row r="178" spans="6:8" ht="21.5" x14ac:dyDescent="0.65">
      <c r="F178" s="76"/>
      <c r="H178" s="76"/>
    </row>
    <row r="179" spans="6:8" ht="21.5" x14ac:dyDescent="0.65">
      <c r="F179" s="76"/>
      <c r="H179" s="76"/>
    </row>
    <row r="180" spans="6:8" ht="21.5" x14ac:dyDescent="0.65">
      <c r="F180" s="76"/>
      <c r="H180" s="76"/>
    </row>
    <row r="181" spans="6:8" ht="21.5" x14ac:dyDescent="0.65">
      <c r="F181" s="76"/>
      <c r="H181" s="76"/>
    </row>
    <row r="182" spans="6:8" ht="21.5" x14ac:dyDescent="0.65">
      <c r="F182" s="76"/>
      <c r="H182" s="76"/>
    </row>
    <row r="183" spans="6:8" ht="21.5" x14ac:dyDescent="0.65">
      <c r="F183" s="76"/>
      <c r="H183" s="76"/>
    </row>
    <row r="184" spans="6:8" ht="21.5" x14ac:dyDescent="0.65">
      <c r="F184" s="76"/>
      <c r="H184" s="76"/>
    </row>
    <row r="185" spans="6:8" ht="21.5" x14ac:dyDescent="0.65">
      <c r="F185" s="76"/>
      <c r="H185" s="76"/>
    </row>
    <row r="186" spans="6:8" ht="21.5" x14ac:dyDescent="0.65">
      <c r="F186" s="76"/>
      <c r="H186" s="76"/>
    </row>
    <row r="187" spans="6:8" ht="21.5" x14ac:dyDescent="0.65">
      <c r="F187" s="76"/>
      <c r="H187" s="76"/>
    </row>
    <row r="188" spans="6:8" ht="21.5" x14ac:dyDescent="0.65">
      <c r="F188" s="76"/>
      <c r="H188" s="76"/>
    </row>
    <row r="189" spans="6:8" ht="21.5" x14ac:dyDescent="0.65">
      <c r="F189" s="76"/>
      <c r="H189" s="76"/>
    </row>
    <row r="190" spans="6:8" ht="21.5" x14ac:dyDescent="0.65">
      <c r="F190" s="76"/>
      <c r="H190" s="76"/>
    </row>
    <row r="191" spans="6:8" ht="21.5" x14ac:dyDescent="0.65">
      <c r="F191" s="76"/>
      <c r="H191" s="76"/>
    </row>
    <row r="192" spans="6:8" ht="21.5" x14ac:dyDescent="0.65">
      <c r="F192" s="76"/>
      <c r="H192" s="76"/>
    </row>
    <row r="193" spans="6:8" ht="21.5" x14ac:dyDescent="0.65">
      <c r="F193" s="76"/>
      <c r="H193" s="76"/>
    </row>
    <row r="194" spans="6:8" ht="21.5" x14ac:dyDescent="0.65">
      <c r="F194" s="76"/>
      <c r="H194" s="76"/>
    </row>
    <row r="195" spans="6:8" ht="21.5" x14ac:dyDescent="0.65">
      <c r="F195" s="76"/>
      <c r="H195" s="76"/>
    </row>
    <row r="196" spans="6:8" ht="21.5" x14ac:dyDescent="0.65">
      <c r="F196" s="76"/>
      <c r="H196" s="76"/>
    </row>
    <row r="197" spans="6:8" ht="21.5" x14ac:dyDescent="0.65">
      <c r="F197" s="76"/>
      <c r="H197" s="76"/>
    </row>
    <row r="198" spans="6:8" ht="21.5" x14ac:dyDescent="0.65">
      <c r="F198" s="76"/>
      <c r="H198" s="76"/>
    </row>
    <row r="199" spans="6:8" ht="21.5" x14ac:dyDescent="0.65">
      <c r="F199" s="76"/>
      <c r="H199" s="76"/>
    </row>
    <row r="200" spans="6:8" ht="21.5" x14ac:dyDescent="0.65">
      <c r="F200" s="76"/>
      <c r="H200" s="76"/>
    </row>
    <row r="201" spans="6:8" ht="21.5" x14ac:dyDescent="0.65">
      <c r="F201" s="76"/>
      <c r="H201" s="76"/>
    </row>
    <row r="202" spans="6:8" ht="21.5" x14ac:dyDescent="0.65">
      <c r="F202" s="76"/>
      <c r="H202" s="76"/>
    </row>
    <row r="203" spans="6:8" ht="21.5" x14ac:dyDescent="0.65">
      <c r="F203" s="76"/>
      <c r="H203" s="76"/>
    </row>
    <row r="204" spans="6:8" ht="21.5" x14ac:dyDescent="0.65">
      <c r="F204" s="76"/>
      <c r="H204" s="76"/>
    </row>
    <row r="205" spans="6:8" ht="21.5" x14ac:dyDescent="0.65">
      <c r="F205" s="76"/>
      <c r="H205" s="76"/>
    </row>
    <row r="206" spans="6:8" ht="21.5" x14ac:dyDescent="0.65">
      <c r="F206" s="76"/>
      <c r="H206" s="76"/>
    </row>
    <row r="207" spans="6:8" ht="21.5" x14ac:dyDescent="0.65">
      <c r="F207" s="76"/>
      <c r="H207" s="76"/>
    </row>
    <row r="208" spans="6:8" ht="21.5" x14ac:dyDescent="0.65">
      <c r="F208" s="76"/>
      <c r="H208" s="76"/>
    </row>
    <row r="209" spans="6:8" ht="21.5" x14ac:dyDescent="0.65">
      <c r="F209" s="76"/>
      <c r="H209" s="76"/>
    </row>
    <row r="210" spans="6:8" ht="21.5" x14ac:dyDescent="0.65">
      <c r="F210" s="76"/>
      <c r="H210" s="76"/>
    </row>
    <row r="211" spans="6:8" ht="21.5" x14ac:dyDescent="0.65">
      <c r="F211" s="76"/>
      <c r="H211" s="76"/>
    </row>
    <row r="212" spans="6:8" ht="21.5" x14ac:dyDescent="0.65">
      <c r="F212" s="76"/>
      <c r="H212" s="76"/>
    </row>
    <row r="213" spans="6:8" ht="21.5" x14ac:dyDescent="0.65">
      <c r="F213" s="76"/>
      <c r="H213" s="76"/>
    </row>
    <row r="214" spans="6:8" ht="21.5" x14ac:dyDescent="0.65">
      <c r="F214" s="76"/>
      <c r="H214" s="76"/>
    </row>
    <row r="215" spans="6:8" ht="21.5" x14ac:dyDescent="0.65">
      <c r="F215" s="76"/>
      <c r="H215" s="76"/>
    </row>
    <row r="216" spans="6:8" ht="21.5" x14ac:dyDescent="0.65">
      <c r="F216" s="76"/>
      <c r="H216" s="76"/>
    </row>
    <row r="217" spans="6:8" ht="21.5" x14ac:dyDescent="0.65">
      <c r="F217" s="76"/>
      <c r="H217" s="76"/>
    </row>
    <row r="218" spans="6:8" ht="21.5" x14ac:dyDescent="0.65">
      <c r="F218" s="76"/>
      <c r="H218" s="76"/>
    </row>
    <row r="219" spans="6:8" ht="21.5" x14ac:dyDescent="0.65">
      <c r="F219" s="76"/>
      <c r="H219" s="76"/>
    </row>
    <row r="220" spans="6:8" ht="21.5" x14ac:dyDescent="0.65">
      <c r="F220" s="76"/>
      <c r="H220" s="76"/>
    </row>
    <row r="221" spans="6:8" ht="21.5" x14ac:dyDescent="0.65">
      <c r="F221" s="76"/>
      <c r="H221" s="76"/>
    </row>
    <row r="222" spans="6:8" ht="21.5" x14ac:dyDescent="0.65">
      <c r="F222" s="76"/>
      <c r="H222" s="76"/>
    </row>
    <row r="223" spans="6:8" ht="21.5" x14ac:dyDescent="0.65">
      <c r="F223" s="76"/>
      <c r="H223" s="76"/>
    </row>
    <row r="224" spans="6:8" ht="21.5" x14ac:dyDescent="0.65">
      <c r="F224" s="76"/>
      <c r="H224" s="76"/>
    </row>
    <row r="225" spans="6:8" ht="21.5" x14ac:dyDescent="0.65">
      <c r="F225" s="76"/>
      <c r="H225" s="76"/>
    </row>
    <row r="226" spans="6:8" ht="21.5" x14ac:dyDescent="0.65">
      <c r="F226" s="76"/>
      <c r="H226" s="76"/>
    </row>
    <row r="227" spans="6:8" ht="21.5" x14ac:dyDescent="0.65">
      <c r="F227" s="76"/>
      <c r="H227" s="76"/>
    </row>
    <row r="228" spans="6:8" ht="21.5" x14ac:dyDescent="0.65">
      <c r="F228" s="76"/>
      <c r="H228" s="76"/>
    </row>
    <row r="229" spans="6:8" ht="21.5" x14ac:dyDescent="0.65">
      <c r="F229" s="76"/>
      <c r="H229" s="76"/>
    </row>
    <row r="230" spans="6:8" ht="21.5" x14ac:dyDescent="0.65">
      <c r="F230" s="76"/>
      <c r="H230" s="76"/>
    </row>
    <row r="231" spans="6:8" ht="21.5" x14ac:dyDescent="0.65">
      <c r="F231" s="76"/>
      <c r="H231" s="76"/>
    </row>
    <row r="232" spans="6:8" ht="21.5" x14ac:dyDescent="0.65">
      <c r="F232" s="76"/>
      <c r="H232" s="76"/>
    </row>
    <row r="233" spans="6:8" ht="21.5" x14ac:dyDescent="0.65">
      <c r="F233" s="76"/>
      <c r="H233" s="76"/>
    </row>
    <row r="234" spans="6:8" ht="21.5" x14ac:dyDescent="0.65">
      <c r="F234" s="76"/>
      <c r="H234" s="76"/>
    </row>
    <row r="235" spans="6:8" ht="21.5" x14ac:dyDescent="0.65">
      <c r="F235" s="76"/>
      <c r="H235" s="76"/>
    </row>
    <row r="236" spans="6:8" ht="21.5" x14ac:dyDescent="0.65">
      <c r="F236" s="76"/>
      <c r="H236" s="76"/>
    </row>
    <row r="237" spans="6:8" ht="21.5" x14ac:dyDescent="0.65">
      <c r="F237" s="76"/>
      <c r="H237" s="76"/>
    </row>
    <row r="238" spans="6:8" ht="21.5" x14ac:dyDescent="0.65">
      <c r="F238" s="76"/>
      <c r="H238" s="76"/>
    </row>
    <row r="239" spans="6:8" ht="21.5" x14ac:dyDescent="0.65">
      <c r="F239" s="76"/>
      <c r="H239" s="76"/>
    </row>
    <row r="240" spans="6:8" ht="21.5" x14ac:dyDescent="0.65">
      <c r="F240" s="76"/>
      <c r="H240" s="76"/>
    </row>
    <row r="241" spans="6:8" ht="21.5" x14ac:dyDescent="0.65">
      <c r="F241" s="76"/>
      <c r="H241" s="76"/>
    </row>
    <row r="242" spans="6:8" ht="21.5" x14ac:dyDescent="0.65">
      <c r="F242" s="76"/>
      <c r="H242" s="76"/>
    </row>
    <row r="243" spans="6:8" ht="21.5" x14ac:dyDescent="0.65">
      <c r="F243" s="76"/>
      <c r="H243" s="76"/>
    </row>
    <row r="244" spans="6:8" ht="21.5" x14ac:dyDescent="0.65">
      <c r="F244" s="76"/>
      <c r="H244" s="76"/>
    </row>
    <row r="245" spans="6:8" ht="21.5" x14ac:dyDescent="0.65">
      <c r="F245" s="76"/>
      <c r="H245" s="76"/>
    </row>
    <row r="246" spans="6:8" ht="21.5" x14ac:dyDescent="0.65">
      <c r="F246" s="76"/>
      <c r="H246" s="76"/>
    </row>
    <row r="247" spans="6:8" ht="21.5" x14ac:dyDescent="0.65">
      <c r="F247" s="76"/>
      <c r="H247" s="76"/>
    </row>
    <row r="248" spans="6:8" ht="21.5" x14ac:dyDescent="0.65">
      <c r="F248" s="76"/>
      <c r="H248" s="76"/>
    </row>
    <row r="249" spans="6:8" ht="21.5" x14ac:dyDescent="0.65">
      <c r="F249" s="76"/>
      <c r="H249" s="76"/>
    </row>
    <row r="250" spans="6:8" ht="21.5" x14ac:dyDescent="0.65">
      <c r="F250" s="76"/>
      <c r="H250" s="76"/>
    </row>
    <row r="251" spans="6:8" ht="21.5" x14ac:dyDescent="0.65">
      <c r="F251" s="76"/>
      <c r="H251" s="76"/>
    </row>
    <row r="252" spans="6:8" ht="21.5" x14ac:dyDescent="0.65">
      <c r="F252" s="76"/>
      <c r="H252" s="76"/>
    </row>
    <row r="253" spans="6:8" ht="21.5" x14ac:dyDescent="0.65">
      <c r="F253" s="76"/>
      <c r="H253" s="76"/>
    </row>
    <row r="254" spans="6:8" ht="21.5" x14ac:dyDescent="0.65">
      <c r="F254" s="76"/>
      <c r="H254" s="76"/>
    </row>
    <row r="255" spans="6:8" ht="21.5" x14ac:dyDescent="0.65">
      <c r="F255" s="76"/>
      <c r="H255" s="76"/>
    </row>
    <row r="256" spans="6:8" ht="21.5" x14ac:dyDescent="0.65">
      <c r="F256" s="76"/>
      <c r="H256" s="76"/>
    </row>
    <row r="257" spans="6:8" ht="21.5" x14ac:dyDescent="0.65">
      <c r="F257" s="76"/>
      <c r="H257" s="76"/>
    </row>
    <row r="258" spans="6:8" ht="21.5" x14ac:dyDescent="0.65">
      <c r="F258" s="76"/>
      <c r="H258" s="76"/>
    </row>
    <row r="259" spans="6:8" ht="21.5" x14ac:dyDescent="0.65">
      <c r="F259" s="76"/>
      <c r="H259" s="76"/>
    </row>
    <row r="260" spans="6:8" ht="21.5" x14ac:dyDescent="0.65">
      <c r="F260" s="76"/>
      <c r="H260" s="76"/>
    </row>
    <row r="261" spans="6:8" ht="21.5" x14ac:dyDescent="0.65">
      <c r="F261" s="76"/>
      <c r="H261" s="76"/>
    </row>
    <row r="262" spans="6:8" ht="21.5" x14ac:dyDescent="0.65">
      <c r="F262" s="76"/>
      <c r="H262" s="76"/>
    </row>
    <row r="263" spans="6:8" ht="21.5" x14ac:dyDescent="0.65">
      <c r="F263" s="76"/>
      <c r="H263" s="76"/>
    </row>
    <row r="264" spans="6:8" ht="21.5" x14ac:dyDescent="0.65">
      <c r="F264" s="76"/>
      <c r="H264" s="76"/>
    </row>
    <row r="265" spans="6:8" ht="21.5" x14ac:dyDescent="0.65">
      <c r="F265" s="76"/>
      <c r="H265" s="76"/>
    </row>
    <row r="266" spans="6:8" ht="21.5" x14ac:dyDescent="0.65">
      <c r="F266" s="76"/>
      <c r="H266" s="76"/>
    </row>
    <row r="267" spans="6:8" ht="21.5" x14ac:dyDescent="0.65">
      <c r="F267" s="76"/>
      <c r="H267" s="76"/>
    </row>
    <row r="268" spans="6:8" ht="21.5" x14ac:dyDescent="0.65">
      <c r="F268" s="76"/>
      <c r="H268" s="76"/>
    </row>
    <row r="269" spans="6:8" ht="21.5" x14ac:dyDescent="0.65">
      <c r="F269" s="76"/>
      <c r="H269" s="76"/>
    </row>
    <row r="270" spans="6:8" ht="21.5" x14ac:dyDescent="0.65">
      <c r="F270" s="76"/>
      <c r="H270" s="76"/>
    </row>
    <row r="271" spans="6:8" ht="21.5" x14ac:dyDescent="0.65">
      <c r="F271" s="76"/>
      <c r="H271" s="76"/>
    </row>
    <row r="272" spans="6:8" ht="21.5" x14ac:dyDescent="0.65">
      <c r="F272" s="76"/>
      <c r="H272" s="76"/>
    </row>
    <row r="273" spans="6:8" ht="21.5" x14ac:dyDescent="0.65">
      <c r="F273" s="76"/>
      <c r="H273" s="76"/>
    </row>
    <row r="274" spans="6:8" ht="21.5" x14ac:dyDescent="0.65">
      <c r="F274" s="76"/>
      <c r="H274" s="76"/>
    </row>
    <row r="275" spans="6:8" ht="21.5" x14ac:dyDescent="0.65">
      <c r="F275" s="76"/>
      <c r="H275" s="76"/>
    </row>
    <row r="276" spans="6:8" ht="21.5" x14ac:dyDescent="0.65">
      <c r="F276" s="76"/>
      <c r="H276" s="76"/>
    </row>
    <row r="277" spans="6:8" ht="21.5" x14ac:dyDescent="0.65">
      <c r="F277" s="76"/>
      <c r="H277" s="76"/>
    </row>
    <row r="278" spans="6:8" ht="21.5" x14ac:dyDescent="0.65">
      <c r="F278" s="76"/>
      <c r="H278" s="76"/>
    </row>
    <row r="279" spans="6:8" ht="21.5" x14ac:dyDescent="0.65">
      <c r="F279" s="76"/>
      <c r="H279" s="76"/>
    </row>
    <row r="280" spans="6:8" ht="21.5" x14ac:dyDescent="0.65">
      <c r="F280" s="76"/>
      <c r="H280" s="76"/>
    </row>
    <row r="281" spans="6:8" ht="21.5" x14ac:dyDescent="0.65">
      <c r="F281" s="76"/>
      <c r="H281" s="76"/>
    </row>
    <row r="282" spans="6:8" ht="21.5" x14ac:dyDescent="0.65">
      <c r="F282" s="76"/>
      <c r="H282" s="76"/>
    </row>
    <row r="283" spans="6:8" ht="21.5" x14ac:dyDescent="0.65">
      <c r="F283" s="76"/>
      <c r="H283" s="76"/>
    </row>
    <row r="284" spans="6:8" ht="21.5" x14ac:dyDescent="0.65">
      <c r="F284" s="76"/>
      <c r="H284" s="76"/>
    </row>
    <row r="285" spans="6:8" ht="21.5" x14ac:dyDescent="0.65">
      <c r="F285" s="76"/>
      <c r="H285" s="76"/>
    </row>
    <row r="286" spans="6:8" ht="21.5" x14ac:dyDescent="0.65">
      <c r="F286" s="76"/>
      <c r="H286" s="76"/>
    </row>
    <row r="287" spans="6:8" ht="21.5" x14ac:dyDescent="0.65">
      <c r="F287" s="76"/>
      <c r="H287" s="76"/>
    </row>
    <row r="288" spans="6:8" ht="21.5" x14ac:dyDescent="0.65">
      <c r="F288" s="76"/>
      <c r="H288" s="76"/>
    </row>
    <row r="289" spans="6:8" ht="21.5" x14ac:dyDescent="0.65">
      <c r="F289" s="76"/>
      <c r="H289" s="76"/>
    </row>
    <row r="290" spans="6:8" ht="21.5" x14ac:dyDescent="0.65">
      <c r="F290" s="76"/>
      <c r="H290" s="76"/>
    </row>
    <row r="291" spans="6:8" ht="21.5" x14ac:dyDescent="0.65">
      <c r="F291" s="76"/>
      <c r="H291" s="76"/>
    </row>
    <row r="292" spans="6:8" ht="21.5" x14ac:dyDescent="0.65">
      <c r="F292" s="76"/>
      <c r="H292" s="76"/>
    </row>
    <row r="293" spans="6:8" ht="21.5" x14ac:dyDescent="0.65">
      <c r="F293" s="76"/>
      <c r="H293" s="76"/>
    </row>
    <row r="294" spans="6:8" ht="21.5" x14ac:dyDescent="0.65">
      <c r="F294" s="76"/>
      <c r="H294" s="76"/>
    </row>
    <row r="295" spans="6:8" ht="21.5" x14ac:dyDescent="0.65">
      <c r="F295" s="76"/>
      <c r="H295" s="76"/>
    </row>
    <row r="296" spans="6:8" ht="21.5" x14ac:dyDescent="0.65">
      <c r="F296" s="76"/>
      <c r="H296" s="76"/>
    </row>
    <row r="297" spans="6:8" ht="21.5" x14ac:dyDescent="0.65">
      <c r="F297" s="76"/>
      <c r="H297" s="76"/>
    </row>
    <row r="298" spans="6:8" ht="21.5" x14ac:dyDescent="0.65">
      <c r="F298" s="76"/>
      <c r="H298" s="76"/>
    </row>
    <row r="299" spans="6:8" ht="21.5" x14ac:dyDescent="0.65">
      <c r="F299" s="76"/>
      <c r="H299" s="76"/>
    </row>
    <row r="300" spans="6:8" ht="21.5" x14ac:dyDescent="0.65">
      <c r="F300" s="76"/>
      <c r="H300" s="76"/>
    </row>
    <row r="301" spans="6:8" ht="21.5" x14ac:dyDescent="0.65">
      <c r="F301" s="76"/>
      <c r="H301" s="76"/>
    </row>
    <row r="302" spans="6:8" ht="21.5" x14ac:dyDescent="0.65">
      <c r="F302" s="76"/>
      <c r="H302" s="76"/>
    </row>
    <row r="303" spans="6:8" ht="21.5" x14ac:dyDescent="0.65">
      <c r="F303" s="76"/>
      <c r="H303" s="76"/>
    </row>
    <row r="304" spans="6:8" ht="21.5" x14ac:dyDescent="0.65">
      <c r="F304" s="76"/>
      <c r="H304" s="76"/>
    </row>
    <row r="305" spans="6:8" ht="21.5" x14ac:dyDescent="0.65">
      <c r="F305" s="76"/>
      <c r="H305" s="76"/>
    </row>
    <row r="306" spans="6:8" ht="21.5" x14ac:dyDescent="0.65">
      <c r="F306" s="76"/>
      <c r="H306" s="76"/>
    </row>
    <row r="307" spans="6:8" ht="21.5" x14ac:dyDescent="0.65">
      <c r="F307" s="76"/>
      <c r="H307" s="76"/>
    </row>
    <row r="308" spans="6:8" ht="21.5" x14ac:dyDescent="0.65">
      <c r="F308" s="76"/>
      <c r="H308" s="76"/>
    </row>
    <row r="309" spans="6:8" ht="21.5" x14ac:dyDescent="0.65">
      <c r="F309" s="76"/>
      <c r="H309" s="76"/>
    </row>
    <row r="310" spans="6:8" ht="21.5" x14ac:dyDescent="0.65">
      <c r="F310" s="76"/>
      <c r="H310" s="76"/>
    </row>
    <row r="311" spans="6:8" ht="21.5" x14ac:dyDescent="0.65">
      <c r="F311" s="76"/>
      <c r="H311" s="76"/>
    </row>
    <row r="312" spans="6:8" ht="21.5" x14ac:dyDescent="0.65">
      <c r="F312" s="76"/>
      <c r="H312" s="76"/>
    </row>
    <row r="313" spans="6:8" ht="21.5" x14ac:dyDescent="0.65">
      <c r="F313" s="76"/>
      <c r="H313" s="76"/>
    </row>
    <row r="314" spans="6:8" ht="21.5" x14ac:dyDescent="0.65">
      <c r="F314" s="76"/>
      <c r="H314" s="76"/>
    </row>
    <row r="315" spans="6:8" ht="21.5" x14ac:dyDescent="0.65">
      <c r="F315" s="76"/>
      <c r="H315" s="76"/>
    </row>
    <row r="316" spans="6:8" ht="21.5" x14ac:dyDescent="0.65">
      <c r="F316" s="76"/>
      <c r="H316" s="76"/>
    </row>
    <row r="317" spans="6:8" ht="21.5" x14ac:dyDescent="0.65">
      <c r="F317" s="76"/>
      <c r="H317" s="76"/>
    </row>
    <row r="318" spans="6:8" ht="21.5" x14ac:dyDescent="0.65">
      <c r="F318" s="76"/>
      <c r="H318" s="76"/>
    </row>
    <row r="319" spans="6:8" ht="21.5" x14ac:dyDescent="0.65">
      <c r="F319" s="76"/>
      <c r="H319" s="76"/>
    </row>
    <row r="320" spans="6:8" ht="21.5" x14ac:dyDescent="0.65">
      <c r="F320" s="76"/>
      <c r="H320" s="76"/>
    </row>
    <row r="321" spans="6:8" ht="21.5" x14ac:dyDescent="0.65">
      <c r="F321" s="76"/>
      <c r="H321" s="76"/>
    </row>
    <row r="322" spans="6:8" ht="21.5" x14ac:dyDescent="0.65">
      <c r="F322" s="76"/>
      <c r="H322" s="76"/>
    </row>
    <row r="323" spans="6:8" ht="21.5" x14ac:dyDescent="0.65">
      <c r="F323" s="76"/>
      <c r="H323" s="76"/>
    </row>
    <row r="324" spans="6:8" ht="21.5" x14ac:dyDescent="0.65">
      <c r="F324" s="76"/>
      <c r="H324" s="76"/>
    </row>
    <row r="325" spans="6:8" ht="21.5" x14ac:dyDescent="0.65">
      <c r="F325" s="76"/>
      <c r="H325" s="76"/>
    </row>
    <row r="326" spans="6:8" ht="21.5" x14ac:dyDescent="0.65">
      <c r="F326" s="76"/>
      <c r="H326" s="76"/>
    </row>
    <row r="327" spans="6:8" ht="21.5" x14ac:dyDescent="0.65">
      <c r="F327" s="76"/>
      <c r="H327" s="76"/>
    </row>
    <row r="328" spans="6:8" ht="21.5" x14ac:dyDescent="0.65">
      <c r="F328" s="76"/>
      <c r="H328" s="76"/>
    </row>
    <row r="329" spans="6:8" ht="21.5" x14ac:dyDescent="0.65">
      <c r="F329" s="76"/>
      <c r="H329" s="76"/>
    </row>
    <row r="330" spans="6:8" ht="21.5" x14ac:dyDescent="0.65">
      <c r="F330" s="76"/>
      <c r="H330" s="76"/>
    </row>
  </sheetData>
  <mergeCells count="23">
    <mergeCell ref="C64:I64"/>
    <mergeCell ref="G36:I36"/>
    <mergeCell ref="A58:F58"/>
    <mergeCell ref="A59:F59"/>
    <mergeCell ref="K64:M64"/>
    <mergeCell ref="C62:E62"/>
    <mergeCell ref="G62:I62"/>
    <mergeCell ref="K38:M38"/>
    <mergeCell ref="A33:F33"/>
    <mergeCell ref="C35:E35"/>
    <mergeCell ref="G35:I35"/>
    <mergeCell ref="C38:I38"/>
    <mergeCell ref="G61:I61"/>
    <mergeCell ref="C36:E36"/>
    <mergeCell ref="C61:E61"/>
    <mergeCell ref="A32:F32"/>
    <mergeCell ref="C5:E5"/>
    <mergeCell ref="G5:I5"/>
    <mergeCell ref="A1:F1"/>
    <mergeCell ref="A2:F2"/>
    <mergeCell ref="C4:E4"/>
    <mergeCell ref="G4:I4"/>
    <mergeCell ref="C7:I7"/>
  </mergeCells>
  <pageMargins left="0.7" right="0.7" top="0.48" bottom="0.5" header="0.5" footer="0.3"/>
  <pageSetup paperSize="9" scale="75" firstPageNumber="8" fitToHeight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1" max="8" man="1"/>
    <brk id="5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8"/>
  <sheetViews>
    <sheetView view="pageBreakPreview" topLeftCell="A70" zoomScale="80" zoomScaleNormal="90" zoomScaleSheetLayoutView="80" workbookViewId="0">
      <selection activeCell="A46" sqref="A46"/>
    </sheetView>
  </sheetViews>
  <sheetFormatPr defaultColWidth="9.1796875" defaultRowHeight="23.25" customHeight="1" x14ac:dyDescent="0.65"/>
  <cols>
    <col min="1" max="1" width="45.26953125" style="43" customWidth="1"/>
    <col min="2" max="2" width="10.1796875" style="11" customWidth="1"/>
    <col min="3" max="3" width="17.1796875" style="54" customWidth="1"/>
    <col min="4" max="4" width="1.1796875" style="56" customWidth="1"/>
    <col min="5" max="5" width="17.1796875" style="54" customWidth="1"/>
    <col min="6" max="6" width="1.1796875" style="56" customWidth="1"/>
    <col min="7" max="7" width="17.1796875" style="54" customWidth="1"/>
    <col min="8" max="8" width="1.453125" style="56" customWidth="1"/>
    <col min="9" max="9" width="17.1796875" style="54" customWidth="1"/>
    <col min="10" max="10" width="14.1796875" style="43" bestFit="1" customWidth="1"/>
    <col min="11" max="11" width="12.54296875" style="43" bestFit="1" customWidth="1"/>
    <col min="12" max="12" width="12" style="43" bestFit="1" customWidth="1"/>
    <col min="13" max="13" width="9.1796875" style="43"/>
    <col min="14" max="14" width="12.54296875" style="43" bestFit="1" customWidth="1"/>
    <col min="15" max="16384" width="9.1796875" style="43"/>
  </cols>
  <sheetData>
    <row r="1" spans="1:15" ht="23.25" customHeight="1" x14ac:dyDescent="0.7">
      <c r="A1" s="197" t="s">
        <v>0</v>
      </c>
      <c r="B1" s="197"/>
      <c r="C1" s="197"/>
      <c r="D1" s="197"/>
      <c r="E1" s="197"/>
      <c r="F1" s="197"/>
      <c r="G1" s="5"/>
      <c r="H1" s="5"/>
      <c r="I1" s="5"/>
    </row>
    <row r="2" spans="1:15" ht="23.25" customHeight="1" x14ac:dyDescent="0.7">
      <c r="A2" s="1" t="s">
        <v>46</v>
      </c>
      <c r="B2" s="6"/>
      <c r="C2" s="5"/>
      <c r="D2" s="5"/>
      <c r="E2" s="5"/>
      <c r="F2" s="5"/>
      <c r="G2" s="5"/>
      <c r="H2" s="5"/>
      <c r="I2" s="5"/>
    </row>
    <row r="3" spans="1:15" ht="23.25" customHeight="1" x14ac:dyDescent="0.7">
      <c r="A3" s="5"/>
      <c r="B3" s="5"/>
      <c r="C3" s="5"/>
      <c r="D3" s="5"/>
      <c r="E3" s="5"/>
      <c r="F3" s="5"/>
      <c r="G3" s="5"/>
      <c r="H3" s="5"/>
      <c r="I3" s="5"/>
    </row>
    <row r="4" spans="1:15" s="87" customFormat="1" ht="23.25" customHeight="1" x14ac:dyDescent="0.7">
      <c r="B4" s="33"/>
      <c r="C4" s="199" t="s">
        <v>2</v>
      </c>
      <c r="D4" s="199"/>
      <c r="E4" s="199"/>
      <c r="F4" s="5"/>
      <c r="G4" s="199" t="s">
        <v>3</v>
      </c>
      <c r="H4" s="199"/>
      <c r="I4" s="199"/>
    </row>
    <row r="5" spans="1:15" s="87" customFormat="1" ht="23.25" customHeight="1" x14ac:dyDescent="0.7">
      <c r="B5" s="33"/>
      <c r="C5" s="198" t="s">
        <v>94</v>
      </c>
      <c r="D5" s="198"/>
      <c r="E5" s="198"/>
      <c r="F5" s="5"/>
      <c r="G5" s="198" t="s">
        <v>94</v>
      </c>
      <c r="H5" s="198"/>
      <c r="I5" s="198"/>
    </row>
    <row r="6" spans="1:15" s="87" customFormat="1" ht="23.25" customHeight="1" x14ac:dyDescent="0.65">
      <c r="B6" s="7" t="s">
        <v>5</v>
      </c>
      <c r="C6" s="175">
        <v>2562</v>
      </c>
      <c r="D6" s="13"/>
      <c r="E6" s="175">
        <v>2561</v>
      </c>
      <c r="F6" s="8"/>
      <c r="G6" s="175">
        <v>2562</v>
      </c>
      <c r="H6" s="13"/>
      <c r="I6" s="175">
        <v>2561</v>
      </c>
    </row>
    <row r="7" spans="1:15" s="87" customFormat="1" ht="23.25" customHeight="1" x14ac:dyDescent="0.65">
      <c r="B7" s="11"/>
      <c r="C7" s="200" t="s">
        <v>93</v>
      </c>
      <c r="D7" s="200"/>
      <c r="E7" s="200"/>
      <c r="F7" s="200"/>
      <c r="G7" s="200"/>
      <c r="H7" s="200"/>
      <c r="I7" s="200"/>
    </row>
    <row r="8" spans="1:15" s="87" customFormat="1" ht="23.25" customHeight="1" x14ac:dyDescent="0.7">
      <c r="A8" s="22" t="s">
        <v>47</v>
      </c>
      <c r="B8" s="11"/>
      <c r="C8" s="51"/>
      <c r="D8" s="43"/>
      <c r="E8" s="51"/>
      <c r="F8" s="43"/>
      <c r="G8" s="51"/>
      <c r="H8" s="43"/>
      <c r="I8" s="51"/>
    </row>
    <row r="9" spans="1:15" s="81" customFormat="1" ht="23.25" customHeight="1" x14ac:dyDescent="0.65">
      <c r="A9" s="86" t="s">
        <v>48</v>
      </c>
      <c r="B9" s="19">
        <v>4</v>
      </c>
      <c r="C9" s="28">
        <v>34692155868</v>
      </c>
      <c r="D9" s="29"/>
      <c r="E9" s="28">
        <v>38099603195</v>
      </c>
      <c r="F9" s="29"/>
      <c r="G9" s="28">
        <v>34672696620</v>
      </c>
      <c r="H9" s="28"/>
      <c r="I9" s="28">
        <v>38075601258</v>
      </c>
      <c r="L9" s="114"/>
      <c r="O9" s="114"/>
    </row>
    <row r="10" spans="1:15" s="81" customFormat="1" ht="23.25" customHeight="1" x14ac:dyDescent="0.65">
      <c r="A10" s="86" t="s">
        <v>49</v>
      </c>
      <c r="B10" s="19">
        <v>4</v>
      </c>
      <c r="C10" s="117">
        <v>112151346</v>
      </c>
      <c r="D10" s="29"/>
      <c r="E10" s="117">
        <v>96400830</v>
      </c>
      <c r="F10" s="29"/>
      <c r="G10" s="117">
        <v>108210647</v>
      </c>
      <c r="H10" s="28"/>
      <c r="I10" s="117">
        <v>63547370</v>
      </c>
      <c r="L10" s="114"/>
      <c r="O10" s="114"/>
    </row>
    <row r="11" spans="1:15" s="27" customFormat="1" ht="23.25" customHeight="1" x14ac:dyDescent="0.7">
      <c r="A11" s="52" t="s">
        <v>50</v>
      </c>
      <c r="B11" s="19">
        <v>21</v>
      </c>
      <c r="C11" s="46">
        <f>SUM(C9:C10)</f>
        <v>34804307214</v>
      </c>
      <c r="D11" s="26"/>
      <c r="E11" s="46">
        <f>SUM(E9:E10)</f>
        <v>38196004025</v>
      </c>
      <c r="F11" s="26"/>
      <c r="G11" s="46">
        <f>SUM(G9:G10)</f>
        <v>34780907267</v>
      </c>
      <c r="H11" s="25"/>
      <c r="I11" s="46">
        <f>SUM(I9:I10)</f>
        <v>38139148628</v>
      </c>
      <c r="L11" s="114"/>
      <c r="O11" s="114"/>
    </row>
    <row r="12" spans="1:15" s="81" customFormat="1" ht="23.25" customHeight="1" x14ac:dyDescent="0.7">
      <c r="A12" s="52" t="s">
        <v>51</v>
      </c>
      <c r="B12" s="19"/>
      <c r="C12" s="28"/>
      <c r="D12" s="29"/>
      <c r="E12" s="28"/>
      <c r="F12" s="29"/>
      <c r="G12" s="28"/>
      <c r="H12" s="28"/>
      <c r="I12" s="28"/>
      <c r="L12" s="114"/>
      <c r="O12" s="114"/>
    </row>
    <row r="13" spans="1:15" s="81" customFormat="1" ht="23.25" customHeight="1" x14ac:dyDescent="0.65">
      <c r="A13" s="86" t="s">
        <v>52</v>
      </c>
      <c r="B13" s="19" t="s">
        <v>177</v>
      </c>
      <c r="C13" s="28">
        <v>33415566545</v>
      </c>
      <c r="D13" s="29"/>
      <c r="E13" s="28">
        <v>36540798654</v>
      </c>
      <c r="F13" s="29"/>
      <c r="G13" s="28">
        <v>33419629210</v>
      </c>
      <c r="H13" s="28"/>
      <c r="I13" s="28">
        <v>36523276204</v>
      </c>
      <c r="L13" s="114"/>
      <c r="O13" s="114"/>
    </row>
    <row r="14" spans="1:15" s="81" customFormat="1" ht="23.25" customHeight="1" x14ac:dyDescent="0.65">
      <c r="A14" s="86" t="s">
        <v>53</v>
      </c>
      <c r="B14" s="19" t="s">
        <v>178</v>
      </c>
      <c r="C14" s="117">
        <v>59748658</v>
      </c>
      <c r="D14" s="29"/>
      <c r="E14" s="117">
        <v>36756431</v>
      </c>
      <c r="F14" s="29"/>
      <c r="G14" s="117">
        <v>50159358</v>
      </c>
      <c r="H14" s="28"/>
      <c r="I14" s="117">
        <v>27280657</v>
      </c>
      <c r="L14" s="114"/>
      <c r="O14" s="114"/>
    </row>
    <row r="15" spans="1:15" s="27" customFormat="1" ht="23.25" customHeight="1" x14ac:dyDescent="0.7">
      <c r="A15" s="52" t="s">
        <v>54</v>
      </c>
      <c r="B15" s="23"/>
      <c r="C15" s="46">
        <f>SUM(C13:C14)</f>
        <v>33475315203</v>
      </c>
      <c r="D15" s="26"/>
      <c r="E15" s="46">
        <f>SUM(E13:E14)</f>
        <v>36577555085</v>
      </c>
      <c r="F15" s="26"/>
      <c r="G15" s="46">
        <f>SUM(G13:G14)</f>
        <v>33469788568</v>
      </c>
      <c r="H15" s="25"/>
      <c r="I15" s="46">
        <f>SUM(I13:I14)</f>
        <v>36550556861</v>
      </c>
      <c r="L15" s="114"/>
      <c r="O15" s="114"/>
    </row>
    <row r="16" spans="1:15" s="81" customFormat="1" ht="23.25" customHeight="1" x14ac:dyDescent="0.7">
      <c r="A16" s="52" t="s">
        <v>55</v>
      </c>
      <c r="B16" s="19"/>
      <c r="C16" s="25">
        <f>C11-C15</f>
        <v>1328992011</v>
      </c>
      <c r="D16" s="26"/>
      <c r="E16" s="25">
        <f>E11-E15</f>
        <v>1618448940</v>
      </c>
      <c r="F16" s="25"/>
      <c r="G16" s="25">
        <f>G11-G15</f>
        <v>1311118699</v>
      </c>
      <c r="H16" s="25"/>
      <c r="I16" s="25">
        <f>I11-I15</f>
        <v>1588591767</v>
      </c>
      <c r="L16" s="114"/>
      <c r="O16" s="114"/>
    </row>
    <row r="17" spans="1:15" s="81" customFormat="1" ht="23.25" customHeight="1" x14ac:dyDescent="0.65">
      <c r="A17" s="86" t="s">
        <v>56</v>
      </c>
      <c r="B17" s="19"/>
      <c r="C17" s="119">
        <v>101190358</v>
      </c>
      <c r="D17" s="29"/>
      <c r="E17" s="119">
        <v>131000368</v>
      </c>
      <c r="F17" s="29"/>
      <c r="G17" s="119">
        <v>101190358</v>
      </c>
      <c r="H17" s="28"/>
      <c r="I17" s="119">
        <v>131000368</v>
      </c>
      <c r="L17" s="114"/>
      <c r="O17" s="114"/>
    </row>
    <row r="18" spans="1:15" s="81" customFormat="1" ht="23.25" customHeight="1" x14ac:dyDescent="0.65">
      <c r="A18" s="86" t="s">
        <v>57</v>
      </c>
      <c r="B18" s="19">
        <v>4</v>
      </c>
      <c r="C18" s="117">
        <v>83563439</v>
      </c>
      <c r="D18" s="29"/>
      <c r="E18" s="117">
        <v>56652836</v>
      </c>
      <c r="F18" s="29"/>
      <c r="G18" s="117">
        <v>84199236</v>
      </c>
      <c r="H18" s="28"/>
      <c r="I18" s="117">
        <v>59527853</v>
      </c>
      <c r="L18" s="114"/>
      <c r="O18" s="114"/>
    </row>
    <row r="19" spans="1:15" s="27" customFormat="1" ht="23.25" customHeight="1" x14ac:dyDescent="0.7">
      <c r="A19" s="52" t="s">
        <v>58</v>
      </c>
      <c r="B19" s="23"/>
      <c r="C19" s="46">
        <f>SUM(C16:C18)</f>
        <v>1513745808</v>
      </c>
      <c r="D19" s="26"/>
      <c r="E19" s="46">
        <f>SUM(E16:E18)</f>
        <v>1806102144</v>
      </c>
      <c r="F19" s="26"/>
      <c r="G19" s="46">
        <f>SUM(G16:G18)</f>
        <v>1496508293</v>
      </c>
      <c r="H19" s="25"/>
      <c r="I19" s="46">
        <f>SUM(I16:I18)</f>
        <v>1779119988</v>
      </c>
      <c r="L19" s="114"/>
      <c r="O19" s="114"/>
    </row>
    <row r="20" spans="1:15" s="81" customFormat="1" ht="23.25" customHeight="1" x14ac:dyDescent="0.65">
      <c r="A20" s="86" t="s">
        <v>122</v>
      </c>
      <c r="B20" s="19" t="s">
        <v>178</v>
      </c>
      <c r="C20" s="28">
        <v>462984951</v>
      </c>
      <c r="D20" s="29"/>
      <c r="E20" s="28">
        <v>493955663</v>
      </c>
      <c r="F20" s="29"/>
      <c r="G20" s="28">
        <v>458329067</v>
      </c>
      <c r="H20" s="28"/>
      <c r="I20" s="28">
        <v>478020801</v>
      </c>
      <c r="J20" s="163"/>
      <c r="L20" s="114"/>
      <c r="O20" s="114"/>
    </row>
    <row r="21" spans="1:15" s="81" customFormat="1" ht="23.25" customHeight="1" x14ac:dyDescent="0.65">
      <c r="A21" s="86" t="s">
        <v>59</v>
      </c>
      <c r="B21" s="19" t="s">
        <v>178</v>
      </c>
      <c r="C21" s="28">
        <v>370459675</v>
      </c>
      <c r="D21" s="29"/>
      <c r="E21" s="28">
        <v>376744803</v>
      </c>
      <c r="F21" s="29"/>
      <c r="G21" s="28">
        <v>357603527</v>
      </c>
      <c r="H21" s="28"/>
      <c r="I21" s="28">
        <v>360800831</v>
      </c>
      <c r="J21" s="163"/>
      <c r="L21" s="114"/>
      <c r="O21" s="114"/>
    </row>
    <row r="22" spans="1:15" s="81" customFormat="1" ht="23.25" customHeight="1" x14ac:dyDescent="0.65">
      <c r="A22" s="113" t="s">
        <v>60</v>
      </c>
      <c r="B22" s="19">
        <v>24</v>
      </c>
      <c r="C22" s="88">
        <v>75005793</v>
      </c>
      <c r="D22" s="88"/>
      <c r="E22" s="88">
        <v>55948083</v>
      </c>
      <c r="F22" s="88"/>
      <c r="G22" s="88">
        <v>75005793</v>
      </c>
      <c r="H22" s="88"/>
      <c r="I22" s="88">
        <v>55948077</v>
      </c>
      <c r="L22" s="114"/>
      <c r="O22" s="114"/>
    </row>
    <row r="23" spans="1:15" s="27" customFormat="1" ht="23.25" customHeight="1" x14ac:dyDescent="0.7">
      <c r="A23" s="52" t="s">
        <v>61</v>
      </c>
      <c r="B23" s="23"/>
      <c r="C23" s="24">
        <f>SUM(C20:C22)</f>
        <v>908450419</v>
      </c>
      <c r="D23" s="26"/>
      <c r="E23" s="24">
        <f>SUM(E20:E22)</f>
        <v>926648549</v>
      </c>
      <c r="F23" s="26"/>
      <c r="G23" s="24">
        <f>SUM(G20:G22)</f>
        <v>890938387</v>
      </c>
      <c r="H23" s="25"/>
      <c r="I23" s="24">
        <f>SUM(I20:I22)</f>
        <v>894769709</v>
      </c>
      <c r="K23" s="81"/>
      <c r="L23" s="114"/>
      <c r="O23" s="114"/>
    </row>
    <row r="24" spans="1:15" s="27" customFormat="1" ht="16" customHeight="1" x14ac:dyDescent="0.7">
      <c r="A24" s="52"/>
      <c r="B24" s="23"/>
      <c r="C24" s="25"/>
      <c r="D24" s="26"/>
      <c r="E24" s="25"/>
      <c r="F24" s="26"/>
      <c r="G24" s="25"/>
      <c r="H24" s="25"/>
      <c r="I24" s="25"/>
      <c r="K24" s="81"/>
      <c r="L24" s="114"/>
      <c r="O24" s="114"/>
    </row>
    <row r="25" spans="1:15" s="48" customFormat="1" ht="23.25" customHeight="1" x14ac:dyDescent="0.65">
      <c r="A25" s="64" t="s">
        <v>123</v>
      </c>
      <c r="B25" s="147">
        <v>11</v>
      </c>
      <c r="C25" s="117">
        <v>38754397</v>
      </c>
      <c r="D25" s="29"/>
      <c r="E25" s="117">
        <v>14316359</v>
      </c>
      <c r="F25" s="29"/>
      <c r="G25" s="117">
        <v>0</v>
      </c>
      <c r="H25" s="28"/>
      <c r="I25" s="117">
        <v>0</v>
      </c>
      <c r="K25" s="81"/>
      <c r="L25" s="114"/>
      <c r="O25" s="114"/>
    </row>
    <row r="26" spans="1:15" s="27" customFormat="1" ht="23.25" customHeight="1" x14ac:dyDescent="0.7">
      <c r="A26" s="52" t="s">
        <v>62</v>
      </c>
      <c r="B26" s="19">
        <v>21</v>
      </c>
      <c r="C26" s="25">
        <f>C19-C23+C25</f>
        <v>644049786</v>
      </c>
      <c r="D26" s="26"/>
      <c r="E26" s="25">
        <f>E19-E23+E25</f>
        <v>893769954</v>
      </c>
      <c r="F26" s="26"/>
      <c r="G26" s="25">
        <f>G19-G23+G25</f>
        <v>605569906</v>
      </c>
      <c r="H26" s="25"/>
      <c r="I26" s="25">
        <f>I19-I23+I25</f>
        <v>884350279</v>
      </c>
      <c r="L26" s="114"/>
      <c r="O26" s="114"/>
    </row>
    <row r="27" spans="1:15" s="81" customFormat="1" ht="23.25" customHeight="1" x14ac:dyDescent="0.7">
      <c r="A27" s="86" t="s">
        <v>63</v>
      </c>
      <c r="B27" s="19">
        <v>25</v>
      </c>
      <c r="C27" s="117">
        <v>-120116617</v>
      </c>
      <c r="D27" s="29"/>
      <c r="E27" s="117">
        <v>-172278564</v>
      </c>
      <c r="F27" s="29"/>
      <c r="G27" s="117">
        <v>-120289208</v>
      </c>
      <c r="H27" s="28"/>
      <c r="I27" s="117">
        <v>-173781276</v>
      </c>
      <c r="K27" s="27"/>
      <c r="L27" s="114"/>
      <c r="O27" s="114"/>
    </row>
    <row r="28" spans="1:15" s="27" customFormat="1" ht="23.25" customHeight="1" x14ac:dyDescent="0.7">
      <c r="A28" s="52" t="s">
        <v>97</v>
      </c>
      <c r="B28" s="23"/>
      <c r="C28" s="24">
        <f>SUM(C26:C27)</f>
        <v>523933169</v>
      </c>
      <c r="D28" s="26"/>
      <c r="E28" s="24">
        <f>SUM(E26:E27)</f>
        <v>721491390</v>
      </c>
      <c r="F28" s="26"/>
      <c r="G28" s="24">
        <f>SUM(G26:G27)</f>
        <v>485280698</v>
      </c>
      <c r="H28" s="25"/>
      <c r="I28" s="24">
        <f>SUM(I26:I27)</f>
        <v>710569003</v>
      </c>
      <c r="K28" s="81"/>
      <c r="L28" s="114"/>
      <c r="O28" s="114"/>
    </row>
    <row r="29" spans="1:15" s="81" customFormat="1" ht="16" customHeight="1" x14ac:dyDescent="0.7">
      <c r="A29" s="22"/>
      <c r="B29" s="19"/>
      <c r="C29" s="28"/>
      <c r="D29" s="28"/>
      <c r="E29" s="28"/>
      <c r="F29" s="28"/>
      <c r="G29" s="28"/>
      <c r="H29" s="28"/>
      <c r="I29" s="28"/>
    </row>
    <row r="30" spans="1:15" s="87" customFormat="1" ht="23.25" customHeight="1" x14ac:dyDescent="0.7">
      <c r="A30" s="52" t="s">
        <v>64</v>
      </c>
      <c r="B30" s="19"/>
      <c r="C30" s="21"/>
      <c r="D30" s="42"/>
      <c r="E30" s="21"/>
      <c r="F30" s="42"/>
      <c r="G30" s="21"/>
      <c r="H30" s="42"/>
      <c r="I30" s="21"/>
    </row>
    <row r="31" spans="1:15" s="87" customFormat="1" ht="23.25" customHeight="1" x14ac:dyDescent="0.7">
      <c r="A31" s="138" t="s">
        <v>166</v>
      </c>
      <c r="B31" s="19"/>
      <c r="C31" s="119"/>
      <c r="D31" s="42"/>
      <c r="E31" s="119"/>
      <c r="F31" s="42"/>
      <c r="G31" s="119"/>
      <c r="H31" s="42"/>
      <c r="I31" s="119"/>
    </row>
    <row r="32" spans="1:15" s="87" customFormat="1" ht="23.25" customHeight="1" x14ac:dyDescent="0.7">
      <c r="A32" s="138" t="s">
        <v>124</v>
      </c>
      <c r="B32" s="19"/>
      <c r="C32" s="119"/>
      <c r="D32" s="42"/>
      <c r="E32" s="119"/>
      <c r="F32" s="42"/>
      <c r="G32" s="119"/>
      <c r="H32" s="42"/>
      <c r="I32" s="119"/>
    </row>
    <row r="33" spans="1:11" s="87" customFormat="1" ht="23.25" customHeight="1" x14ac:dyDescent="0.65">
      <c r="A33" s="86" t="s">
        <v>181</v>
      </c>
      <c r="B33" s="19">
        <v>12</v>
      </c>
      <c r="C33" s="119">
        <v>-8935583</v>
      </c>
      <c r="D33" s="42"/>
      <c r="E33" s="119">
        <v>6949898</v>
      </c>
      <c r="F33" s="80"/>
      <c r="G33" s="80">
        <v>-8935583</v>
      </c>
      <c r="H33" s="80"/>
      <c r="I33" s="80">
        <v>6949898</v>
      </c>
    </row>
    <row r="34" spans="1:11" s="87" customFormat="1" ht="23.25" customHeight="1" x14ac:dyDescent="0.65">
      <c r="A34" s="86" t="s">
        <v>125</v>
      </c>
      <c r="B34" s="19"/>
      <c r="C34" s="119"/>
      <c r="D34" s="42"/>
      <c r="E34" s="119"/>
      <c r="F34" s="42"/>
      <c r="G34" s="119"/>
      <c r="H34" s="42"/>
      <c r="I34" s="119"/>
    </row>
    <row r="35" spans="1:11" s="87" customFormat="1" ht="23.25" customHeight="1" x14ac:dyDescent="0.65">
      <c r="A35" s="86" t="s">
        <v>124</v>
      </c>
      <c r="B35" s="19">
        <v>25</v>
      </c>
      <c r="C35" s="168">
        <v>1787117</v>
      </c>
      <c r="D35" s="42"/>
      <c r="E35" s="168">
        <v>-1389980</v>
      </c>
      <c r="F35" s="42"/>
      <c r="G35" s="168">
        <v>1787117</v>
      </c>
      <c r="H35" s="42"/>
      <c r="I35" s="168">
        <v>-1389980</v>
      </c>
      <c r="J35" s="142"/>
      <c r="K35" s="142"/>
    </row>
    <row r="36" spans="1:11" s="87" customFormat="1" ht="23.25" customHeight="1" x14ac:dyDescent="0.7">
      <c r="A36" s="22" t="s">
        <v>168</v>
      </c>
      <c r="B36" s="19"/>
      <c r="D36" s="148"/>
    </row>
    <row r="37" spans="1:11" s="87" customFormat="1" ht="23.25" customHeight="1" x14ac:dyDescent="0.7">
      <c r="A37" s="22" t="s">
        <v>167</v>
      </c>
      <c r="B37" s="19"/>
      <c r="C37" s="167">
        <f>SUM(C33:C35)</f>
        <v>-7148466</v>
      </c>
      <c r="D37" s="148"/>
      <c r="E37" s="167">
        <f>SUM(E33:E35)</f>
        <v>5559918</v>
      </c>
      <c r="F37" s="148"/>
      <c r="G37" s="167">
        <f>SUM(G33:G35)</f>
        <v>-7148466</v>
      </c>
      <c r="H37" s="148"/>
      <c r="I37" s="167">
        <f>SUM(I33:I35)</f>
        <v>5559918</v>
      </c>
    </row>
    <row r="38" spans="1:11" s="87" customFormat="1" ht="23.25" customHeight="1" x14ac:dyDescent="0.7">
      <c r="A38" s="138" t="s">
        <v>165</v>
      </c>
      <c r="B38" s="19"/>
      <c r="C38" s="119"/>
      <c r="D38" s="42"/>
      <c r="E38" s="119"/>
      <c r="F38" s="42"/>
      <c r="G38" s="119"/>
      <c r="H38" s="42"/>
      <c r="I38" s="119"/>
    </row>
    <row r="39" spans="1:11" s="87" customFormat="1" ht="23.25" customHeight="1" x14ac:dyDescent="0.7">
      <c r="A39" s="138" t="s">
        <v>124</v>
      </c>
      <c r="B39" s="19"/>
      <c r="C39" s="119"/>
      <c r="D39" s="42"/>
      <c r="E39" s="119"/>
      <c r="F39" s="42"/>
      <c r="G39" s="119"/>
      <c r="H39" s="42"/>
      <c r="I39" s="119"/>
    </row>
    <row r="40" spans="1:11" s="87" customFormat="1" ht="23.25" customHeight="1" x14ac:dyDescent="0.65">
      <c r="A40" s="86" t="s">
        <v>161</v>
      </c>
      <c r="B40" s="19"/>
      <c r="C40" s="119"/>
      <c r="D40" s="42"/>
      <c r="E40" s="119"/>
      <c r="F40" s="80"/>
      <c r="G40" s="80"/>
      <c r="H40" s="80"/>
      <c r="I40" s="80"/>
    </row>
    <row r="41" spans="1:11" s="87" customFormat="1" ht="23.25" customHeight="1" x14ac:dyDescent="0.65">
      <c r="A41" s="86" t="s">
        <v>162</v>
      </c>
      <c r="B41" s="19">
        <v>18</v>
      </c>
      <c r="C41" s="119">
        <v>0</v>
      </c>
      <c r="D41" s="42"/>
      <c r="E41" s="119">
        <v>10299570</v>
      </c>
      <c r="F41" s="80"/>
      <c r="G41" s="80">
        <v>0</v>
      </c>
      <c r="H41" s="80"/>
      <c r="I41" s="80">
        <v>8692883</v>
      </c>
      <c r="J41" s="164"/>
    </row>
    <row r="42" spans="1:11" s="87" customFormat="1" ht="23.25" customHeight="1" x14ac:dyDescent="0.65">
      <c r="A42" s="86" t="s">
        <v>160</v>
      </c>
      <c r="B42" s="19"/>
      <c r="C42" s="119"/>
      <c r="D42" s="42"/>
      <c r="E42" s="119"/>
      <c r="F42" s="42"/>
      <c r="G42" s="119"/>
      <c r="H42" s="42"/>
      <c r="I42" s="119"/>
      <c r="J42" s="142"/>
    </row>
    <row r="43" spans="1:11" s="87" customFormat="1" ht="23.25" customHeight="1" x14ac:dyDescent="0.65">
      <c r="A43" s="86" t="s">
        <v>124</v>
      </c>
      <c r="B43" s="19">
        <v>25</v>
      </c>
      <c r="C43" s="168">
        <v>0</v>
      </c>
      <c r="D43" s="42"/>
      <c r="E43" s="168">
        <v>-2059914</v>
      </c>
      <c r="F43" s="42"/>
      <c r="G43" s="168">
        <v>0</v>
      </c>
      <c r="H43" s="42"/>
      <c r="I43" s="168">
        <v>-1738577</v>
      </c>
      <c r="K43" s="142"/>
    </row>
    <row r="44" spans="1:11" s="87" customFormat="1" ht="23.25" customHeight="1" x14ac:dyDescent="0.7">
      <c r="A44" s="22" t="s">
        <v>165</v>
      </c>
      <c r="B44" s="19"/>
    </row>
    <row r="45" spans="1:11" s="87" customFormat="1" ht="23.25" customHeight="1" x14ac:dyDescent="0.7">
      <c r="A45" s="22" t="s">
        <v>124</v>
      </c>
      <c r="B45" s="19"/>
      <c r="C45" s="167">
        <f>SUM(C41:C43)</f>
        <v>0</v>
      </c>
      <c r="D45" s="148"/>
      <c r="E45" s="167">
        <f>SUM(E41:E43)</f>
        <v>8239656</v>
      </c>
      <c r="F45" s="148"/>
      <c r="G45" s="167">
        <f>SUM(G41:G43)</f>
        <v>0</v>
      </c>
      <c r="H45" s="148"/>
      <c r="I45" s="167">
        <f>SUM(I41:I43)</f>
        <v>6954306</v>
      </c>
    </row>
    <row r="46" spans="1:11" s="87" customFormat="1" ht="23.25" customHeight="1" x14ac:dyDescent="0.7">
      <c r="A46" s="22" t="s">
        <v>163</v>
      </c>
      <c r="B46" s="19"/>
      <c r="C46" s="167">
        <f>C45+C37</f>
        <v>-7148466</v>
      </c>
      <c r="D46" s="148">
        <f t="shared" ref="D46:H46" si="0">D45+D37</f>
        <v>0</v>
      </c>
      <c r="E46" s="167">
        <f>E45+E37</f>
        <v>13799574</v>
      </c>
      <c r="F46" s="148">
        <f t="shared" si="0"/>
        <v>0</v>
      </c>
      <c r="G46" s="167">
        <f t="shared" si="0"/>
        <v>-7148466</v>
      </c>
      <c r="H46" s="148">
        <f t="shared" si="0"/>
        <v>0</v>
      </c>
      <c r="I46" s="167">
        <f t="shared" ref="I46" si="1">I45+I37</f>
        <v>12514224</v>
      </c>
    </row>
    <row r="47" spans="1:11" s="87" customFormat="1" ht="23.25" customHeight="1" x14ac:dyDescent="0.7">
      <c r="A47" s="22"/>
      <c r="B47" s="19"/>
      <c r="C47" s="148"/>
      <c r="D47" s="148"/>
      <c r="E47" s="148"/>
      <c r="F47" s="148"/>
      <c r="G47" s="148"/>
      <c r="H47" s="148"/>
      <c r="I47" s="148"/>
    </row>
    <row r="48" spans="1:11" s="81" customFormat="1" ht="23.25" customHeight="1" thickBot="1" x14ac:dyDescent="0.75">
      <c r="A48" s="22" t="s">
        <v>113</v>
      </c>
      <c r="B48" s="19"/>
      <c r="C48" s="36">
        <f>C28+C37+C45</f>
        <v>516784703</v>
      </c>
      <c r="D48" s="28"/>
      <c r="E48" s="36">
        <f>E28+E37+E45</f>
        <v>735290964</v>
      </c>
      <c r="F48" s="28"/>
      <c r="G48" s="36">
        <f>G28+G37+G45</f>
        <v>478132232</v>
      </c>
      <c r="H48" s="28"/>
      <c r="I48" s="36">
        <f>I28+I37+I45</f>
        <v>723083227</v>
      </c>
    </row>
    <row r="49" spans="1:9" ht="23.25" customHeight="1" thickTop="1" x14ac:dyDescent="0.7">
      <c r="A49" s="197" t="s">
        <v>0</v>
      </c>
      <c r="B49" s="197"/>
      <c r="C49" s="197"/>
      <c r="D49" s="197"/>
      <c r="E49" s="197"/>
      <c r="F49" s="197"/>
      <c r="G49" s="5"/>
      <c r="H49" s="5"/>
      <c r="I49" s="5"/>
    </row>
    <row r="50" spans="1:9" ht="23.25" customHeight="1" x14ac:dyDescent="0.7">
      <c r="A50" s="1" t="s">
        <v>46</v>
      </c>
      <c r="B50" s="6"/>
      <c r="C50" s="5"/>
      <c r="D50" s="5"/>
      <c r="E50" s="5"/>
      <c r="F50" s="5"/>
      <c r="G50" s="5"/>
      <c r="H50" s="5"/>
      <c r="I50" s="5"/>
    </row>
    <row r="51" spans="1:9" ht="23.25" customHeight="1" x14ac:dyDescent="0.7">
      <c r="A51" s="5"/>
      <c r="B51" s="5"/>
      <c r="C51" s="5"/>
      <c r="D51" s="5"/>
      <c r="E51" s="5"/>
      <c r="F51" s="5"/>
      <c r="G51" s="5"/>
      <c r="H51" s="5"/>
      <c r="I51" s="5"/>
    </row>
    <row r="52" spans="1:9" s="87" customFormat="1" ht="23.25" customHeight="1" x14ac:dyDescent="0.7">
      <c r="B52" s="33"/>
      <c r="C52" s="199" t="s">
        <v>2</v>
      </c>
      <c r="D52" s="199"/>
      <c r="E52" s="199"/>
      <c r="F52" s="5"/>
      <c r="G52" s="199" t="s">
        <v>3</v>
      </c>
      <c r="H52" s="199"/>
      <c r="I52" s="199"/>
    </row>
    <row r="53" spans="1:9" s="87" customFormat="1" ht="23.25" customHeight="1" x14ac:dyDescent="0.7">
      <c r="B53" s="33"/>
      <c r="C53" s="198" t="s">
        <v>94</v>
      </c>
      <c r="D53" s="198"/>
      <c r="E53" s="198"/>
      <c r="F53" s="5"/>
      <c r="G53" s="198" t="s">
        <v>94</v>
      </c>
      <c r="H53" s="198"/>
      <c r="I53" s="198"/>
    </row>
    <row r="54" spans="1:9" s="87" customFormat="1" ht="23.25" customHeight="1" x14ac:dyDescent="0.65">
      <c r="B54" s="7" t="s">
        <v>5</v>
      </c>
      <c r="C54" s="175">
        <v>2562</v>
      </c>
      <c r="D54" s="13"/>
      <c r="E54" s="175">
        <v>2561</v>
      </c>
      <c r="F54" s="8"/>
      <c r="G54" s="175">
        <v>2562</v>
      </c>
      <c r="H54" s="13"/>
      <c r="I54" s="175">
        <v>2561</v>
      </c>
    </row>
    <row r="55" spans="1:9" s="87" customFormat="1" ht="23.25" customHeight="1" x14ac:dyDescent="0.65">
      <c r="B55" s="11"/>
      <c r="C55" s="200" t="s">
        <v>93</v>
      </c>
      <c r="D55" s="200"/>
      <c r="E55" s="200"/>
      <c r="F55" s="200"/>
      <c r="G55" s="200"/>
      <c r="H55" s="200"/>
      <c r="I55" s="200"/>
    </row>
    <row r="56" spans="1:9" s="87" customFormat="1" ht="23.25" customHeight="1" x14ac:dyDescent="0.7">
      <c r="A56" s="22" t="s">
        <v>108</v>
      </c>
      <c r="B56" s="11"/>
      <c r="C56" s="51"/>
      <c r="D56" s="43"/>
      <c r="E56" s="51"/>
      <c r="F56" s="43"/>
      <c r="G56" s="51"/>
      <c r="H56" s="43"/>
      <c r="I56" s="51"/>
    </row>
    <row r="57" spans="1:9" s="81" customFormat="1" ht="23.25" customHeight="1" x14ac:dyDescent="0.65">
      <c r="A57" s="86" t="s">
        <v>95</v>
      </c>
      <c r="B57" s="19"/>
      <c r="C57" s="28">
        <f>C59-C58</f>
        <v>523933169</v>
      </c>
      <c r="D57" s="29"/>
      <c r="E57" s="28">
        <f>E59-E58</f>
        <v>721491390</v>
      </c>
      <c r="F57" s="29"/>
      <c r="G57" s="28">
        <f>G59-G58</f>
        <v>485280698</v>
      </c>
      <c r="H57" s="28"/>
      <c r="I57" s="28">
        <f>I59-I58</f>
        <v>710569003</v>
      </c>
    </row>
    <row r="58" spans="1:9" s="81" customFormat="1" ht="23.25" customHeight="1" x14ac:dyDescent="0.65">
      <c r="A58" s="86" t="s">
        <v>96</v>
      </c>
      <c r="B58" s="19"/>
      <c r="C58" s="117">
        <v>0</v>
      </c>
      <c r="D58" s="29"/>
      <c r="E58" s="117">
        <v>0</v>
      </c>
      <c r="F58" s="29"/>
      <c r="G58" s="117">
        <v>0</v>
      </c>
      <c r="H58" s="28"/>
      <c r="I58" s="117">
        <v>0</v>
      </c>
    </row>
    <row r="59" spans="1:9" s="27" customFormat="1" ht="23.25" customHeight="1" thickBot="1" x14ac:dyDescent="0.75">
      <c r="A59" s="52" t="s">
        <v>97</v>
      </c>
      <c r="B59" s="23"/>
      <c r="C59" s="118">
        <f>C28</f>
        <v>523933169</v>
      </c>
      <c r="D59" s="26"/>
      <c r="E59" s="118">
        <f>E28</f>
        <v>721491390</v>
      </c>
      <c r="F59" s="26"/>
      <c r="G59" s="118">
        <f>G28</f>
        <v>485280698</v>
      </c>
      <c r="H59" s="25"/>
      <c r="I59" s="118">
        <f>I28</f>
        <v>710569003</v>
      </c>
    </row>
    <row r="60" spans="1:9" s="27" customFormat="1" ht="23.25" customHeight="1" thickTop="1" x14ac:dyDescent="0.7">
      <c r="A60" s="52"/>
      <c r="B60" s="23"/>
      <c r="C60" s="34"/>
      <c r="D60" s="53"/>
      <c r="E60" s="34"/>
      <c r="F60" s="53"/>
      <c r="G60" s="34"/>
      <c r="H60" s="34"/>
      <c r="I60" s="34"/>
    </row>
    <row r="61" spans="1:9" s="81" customFormat="1" ht="23.25" customHeight="1" x14ac:dyDescent="0.7">
      <c r="A61" s="52" t="s">
        <v>109</v>
      </c>
      <c r="B61" s="19"/>
      <c r="C61" s="32"/>
      <c r="D61" s="44"/>
      <c r="E61" s="32"/>
      <c r="F61" s="44"/>
      <c r="G61" s="32"/>
      <c r="H61" s="32"/>
      <c r="I61" s="32"/>
    </row>
    <row r="62" spans="1:9" s="81" customFormat="1" ht="23.25" customHeight="1" x14ac:dyDescent="0.65">
      <c r="A62" s="86" t="s">
        <v>95</v>
      </c>
      <c r="B62" s="19"/>
      <c r="C62" s="28">
        <f>C64-C63</f>
        <v>516784703</v>
      </c>
      <c r="D62" s="29"/>
      <c r="E62" s="28">
        <f>E64-E63</f>
        <v>735290964</v>
      </c>
      <c r="F62" s="29"/>
      <c r="G62" s="28">
        <f>G64-G63</f>
        <v>478132232</v>
      </c>
      <c r="H62" s="28"/>
      <c r="I62" s="28">
        <f>I64-I63</f>
        <v>723083227</v>
      </c>
    </row>
    <row r="63" spans="1:9" s="81" customFormat="1" ht="23.25" customHeight="1" x14ac:dyDescent="0.65">
      <c r="A63" s="86" t="s">
        <v>96</v>
      </c>
      <c r="B63" s="19"/>
      <c r="C63" s="143">
        <v>0</v>
      </c>
      <c r="D63" s="29"/>
      <c r="E63" s="143">
        <v>0</v>
      </c>
      <c r="F63" s="29"/>
      <c r="G63" s="143">
        <v>0</v>
      </c>
      <c r="H63" s="28"/>
      <c r="I63" s="143">
        <v>0</v>
      </c>
    </row>
    <row r="64" spans="1:9" s="27" customFormat="1" ht="23.25" customHeight="1" thickBot="1" x14ac:dyDescent="0.75">
      <c r="A64" s="52" t="s">
        <v>115</v>
      </c>
      <c r="B64" s="23"/>
      <c r="C64" s="118">
        <f>C48</f>
        <v>516784703</v>
      </c>
      <c r="D64" s="26"/>
      <c r="E64" s="118">
        <f>E48</f>
        <v>735290964</v>
      </c>
      <c r="F64" s="26"/>
      <c r="G64" s="118">
        <f>G48</f>
        <v>478132232</v>
      </c>
      <c r="H64" s="25"/>
      <c r="I64" s="118">
        <f>I48</f>
        <v>723083227</v>
      </c>
    </row>
    <row r="65" spans="1:9" s="81" customFormat="1" ht="23.25" customHeight="1" thickTop="1" x14ac:dyDescent="0.7">
      <c r="A65" s="22"/>
      <c r="B65" s="19"/>
      <c r="C65" s="32"/>
      <c r="D65" s="32"/>
      <c r="E65" s="32"/>
      <c r="F65" s="32"/>
      <c r="G65" s="32"/>
      <c r="H65" s="32"/>
      <c r="I65" s="32"/>
    </row>
    <row r="66" spans="1:9" s="81" customFormat="1" ht="23.25" customHeight="1" thickBot="1" x14ac:dyDescent="0.75">
      <c r="A66" s="22" t="s">
        <v>170</v>
      </c>
      <c r="B66" s="19">
        <v>26</v>
      </c>
      <c r="C66" s="159">
        <v>0.64</v>
      </c>
      <c r="D66" s="160"/>
      <c r="E66" s="181">
        <f>E57/'BS8-10'!E68</f>
        <v>0.93660204762811572</v>
      </c>
      <c r="F66" s="160"/>
      <c r="G66" s="159">
        <v>0.59</v>
      </c>
      <c r="H66" s="160"/>
      <c r="I66" s="159">
        <f>I57/'BS8-10'!I68</f>
        <v>0.92242318122586142</v>
      </c>
    </row>
    <row r="67" spans="1:9" ht="23.25" customHeight="1" thickTop="1" x14ac:dyDescent="0.65"/>
    <row r="68" spans="1:9" ht="23.25" customHeight="1" x14ac:dyDescent="0.65">
      <c r="D68" s="54"/>
      <c r="F68" s="54"/>
      <c r="H68" s="54"/>
    </row>
  </sheetData>
  <mergeCells count="12">
    <mergeCell ref="A1:F1"/>
    <mergeCell ref="C4:E4"/>
    <mergeCell ref="G4:I4"/>
    <mergeCell ref="C5:E5"/>
    <mergeCell ref="G5:I5"/>
    <mergeCell ref="C7:I7"/>
    <mergeCell ref="C53:E53"/>
    <mergeCell ref="G53:I53"/>
    <mergeCell ref="C55:I55"/>
    <mergeCell ref="A49:F49"/>
    <mergeCell ref="C52:E52"/>
    <mergeCell ref="G52:I52"/>
  </mergeCells>
  <pageMargins left="0.7" right="0.7" top="0.48" bottom="0.5" header="0.5" footer="0.3"/>
  <pageSetup paperSize="9" scale="68" firstPageNumber="11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5"/>
  <sheetViews>
    <sheetView view="pageBreakPreview" topLeftCell="A31" zoomScale="85" zoomScaleNormal="80" zoomScaleSheetLayoutView="85" workbookViewId="0">
      <selection activeCell="K12" sqref="K12"/>
    </sheetView>
  </sheetViews>
  <sheetFormatPr defaultRowHeight="23.25" customHeight="1" x14ac:dyDescent="0.65"/>
  <cols>
    <col min="1" max="1" width="46" style="112" customWidth="1"/>
    <col min="2" max="2" width="9.1796875" style="112" customWidth="1"/>
    <col min="3" max="3" width="13.1796875" style="112" customWidth="1"/>
    <col min="4" max="4" width="1.1796875" style="112" customWidth="1"/>
    <col min="5" max="5" width="12.1796875" style="112" customWidth="1"/>
    <col min="6" max="6" width="1.1796875" style="112" customWidth="1"/>
    <col min="7" max="7" width="11.1796875" style="112" customWidth="1"/>
    <col min="8" max="8" width="1.1796875" style="112" customWidth="1"/>
    <col min="9" max="9" width="11.453125" style="112" customWidth="1"/>
    <col min="10" max="10" width="1.1796875" style="112" customWidth="1"/>
    <col min="11" max="11" width="15.1796875" style="112" customWidth="1"/>
    <col min="12" max="12" width="1.1796875" style="112" customWidth="1"/>
    <col min="13" max="13" width="14.453125" style="112" customWidth="1"/>
    <col min="14" max="14" width="1.1796875" style="112" customWidth="1"/>
    <col min="15" max="15" width="14.81640625" style="112" customWidth="1"/>
  </cols>
  <sheetData>
    <row r="1" spans="1:15" ht="23.25" customHeight="1" x14ac:dyDescent="0.7">
      <c r="A1" s="197" t="s">
        <v>0</v>
      </c>
      <c r="B1" s="197"/>
      <c r="C1" s="197"/>
      <c r="D1" s="197"/>
      <c r="E1" s="197"/>
      <c r="F1" s="197"/>
      <c r="G1" s="57"/>
      <c r="H1" s="57"/>
      <c r="I1" s="57"/>
      <c r="J1" s="58"/>
      <c r="K1" s="59"/>
      <c r="L1" s="59"/>
      <c r="M1" s="59"/>
      <c r="N1" s="58"/>
      <c r="O1" s="59"/>
    </row>
    <row r="2" spans="1:15" ht="23.25" customHeight="1" x14ac:dyDescent="0.7">
      <c r="A2" s="169" t="s">
        <v>82</v>
      </c>
      <c r="B2" s="60"/>
      <c r="C2" s="61"/>
      <c r="D2" s="62"/>
      <c r="E2" s="61"/>
      <c r="F2" s="62"/>
      <c r="G2" s="63"/>
      <c r="H2" s="63"/>
      <c r="I2" s="63"/>
      <c r="J2" s="63"/>
      <c r="K2" s="63"/>
      <c r="L2" s="63"/>
      <c r="M2" s="63"/>
      <c r="N2" s="63"/>
      <c r="O2" s="63"/>
    </row>
    <row r="3" spans="1:15" ht="23.25" customHeight="1" x14ac:dyDescent="0.7">
      <c r="A3" s="169"/>
      <c r="B3" s="60"/>
      <c r="C3" s="61"/>
      <c r="D3" s="62"/>
      <c r="E3" s="61"/>
      <c r="F3" s="62"/>
      <c r="G3" s="63"/>
      <c r="H3" s="63"/>
      <c r="I3" s="63"/>
      <c r="J3" s="63"/>
      <c r="K3" s="63"/>
      <c r="L3" s="63"/>
      <c r="M3" s="63"/>
      <c r="N3" s="63"/>
      <c r="O3" s="63"/>
    </row>
    <row r="4" spans="1:15" ht="23.25" customHeight="1" x14ac:dyDescent="0.7">
      <c r="A4" s="64"/>
      <c r="B4" s="66"/>
      <c r="C4" s="203" t="s">
        <v>2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</row>
    <row r="5" spans="1:15" ht="23.25" customHeight="1" x14ac:dyDescent="0.7">
      <c r="A5" s="64"/>
      <c r="B5" s="64"/>
      <c r="C5" s="65"/>
      <c r="D5" s="66"/>
      <c r="E5" s="65"/>
      <c r="F5" s="66"/>
      <c r="G5" s="13"/>
      <c r="H5" s="13"/>
      <c r="I5" s="48"/>
      <c r="J5" s="66"/>
      <c r="K5" s="48"/>
      <c r="L5" s="48"/>
      <c r="M5" s="13" t="s">
        <v>65</v>
      </c>
      <c r="N5" s="66"/>
      <c r="O5" s="170"/>
    </row>
    <row r="6" spans="1:15" ht="23.25" customHeight="1" x14ac:dyDescent="0.7">
      <c r="A6" s="64"/>
      <c r="B6" s="64"/>
      <c r="C6" s="65"/>
      <c r="D6" s="66"/>
      <c r="E6" s="65"/>
      <c r="F6" s="66"/>
      <c r="G6" s="13"/>
      <c r="H6" s="13"/>
      <c r="I6" s="202" t="s">
        <v>66</v>
      </c>
      <c r="J6" s="202"/>
      <c r="K6" s="202"/>
      <c r="L6" s="13"/>
      <c r="M6" s="172" t="s">
        <v>32</v>
      </c>
      <c r="N6" s="97"/>
      <c r="O6" s="170"/>
    </row>
    <row r="7" spans="1:15" ht="23.25" customHeight="1" x14ac:dyDescent="0.65">
      <c r="A7" s="64"/>
      <c r="B7" s="175"/>
      <c r="C7" s="175" t="s">
        <v>67</v>
      </c>
      <c r="D7" s="173"/>
      <c r="E7" s="175"/>
      <c r="F7" s="173"/>
      <c r="G7" s="175"/>
      <c r="H7" s="175"/>
      <c r="I7" s="48"/>
      <c r="J7" s="173"/>
      <c r="K7" s="48"/>
      <c r="L7" s="48"/>
      <c r="M7" s="175"/>
      <c r="N7" s="173"/>
      <c r="O7" s="65"/>
    </row>
    <row r="8" spans="1:15" ht="23.25" customHeight="1" x14ac:dyDescent="0.65">
      <c r="A8" s="64"/>
      <c r="B8" s="175"/>
      <c r="C8" s="175" t="s">
        <v>68</v>
      </c>
      <c r="D8" s="173"/>
      <c r="E8" s="13" t="s">
        <v>69</v>
      </c>
      <c r="F8" s="173"/>
      <c r="G8" s="79" t="s">
        <v>70</v>
      </c>
      <c r="H8" s="13"/>
      <c r="I8" s="175" t="s">
        <v>71</v>
      </c>
      <c r="J8" s="173"/>
      <c r="K8" s="43"/>
      <c r="L8" s="43"/>
      <c r="M8" s="175"/>
      <c r="N8" s="173"/>
      <c r="O8" s="175" t="s">
        <v>72</v>
      </c>
    </row>
    <row r="9" spans="1:15" ht="23.25" customHeight="1" x14ac:dyDescent="0.65">
      <c r="A9" s="64"/>
      <c r="B9" s="173" t="s">
        <v>5</v>
      </c>
      <c r="C9" s="175" t="s">
        <v>73</v>
      </c>
      <c r="D9" s="173"/>
      <c r="E9" s="171" t="s">
        <v>74</v>
      </c>
      <c r="F9" s="173"/>
      <c r="G9" s="171" t="s">
        <v>75</v>
      </c>
      <c r="H9" s="175"/>
      <c r="I9" s="175" t="s">
        <v>76</v>
      </c>
      <c r="J9" s="173"/>
      <c r="K9" s="175" t="s">
        <v>77</v>
      </c>
      <c r="L9" s="175"/>
      <c r="M9" s="175" t="s">
        <v>78</v>
      </c>
      <c r="N9" s="173"/>
      <c r="O9" s="171" t="s">
        <v>79</v>
      </c>
    </row>
    <row r="10" spans="1:15" ht="23.25" customHeight="1" x14ac:dyDescent="0.65">
      <c r="A10" s="43"/>
      <c r="B10" s="173"/>
      <c r="C10" s="204" t="s">
        <v>93</v>
      </c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</row>
    <row r="11" spans="1:15" ht="23.25" customHeight="1" x14ac:dyDescent="0.7">
      <c r="A11" s="174" t="s">
        <v>152</v>
      </c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</row>
    <row r="12" spans="1:15" ht="23.25" customHeight="1" x14ac:dyDescent="0.7">
      <c r="A12" s="5" t="s">
        <v>153</v>
      </c>
      <c r="B12" s="23"/>
      <c r="C12" s="120">
        <v>770328649</v>
      </c>
      <c r="D12" s="120"/>
      <c r="E12" s="120">
        <v>350872541</v>
      </c>
      <c r="F12" s="120"/>
      <c r="G12" s="120">
        <v>52835830</v>
      </c>
      <c r="H12" s="120"/>
      <c r="I12" s="120">
        <v>80000000</v>
      </c>
      <c r="J12" s="120"/>
      <c r="K12" s="120">
        <v>1502534892</v>
      </c>
      <c r="L12" s="120"/>
      <c r="M12" s="120">
        <v>16730175</v>
      </c>
      <c r="N12" s="120"/>
      <c r="O12" s="121">
        <f>SUM(C12:M12)</f>
        <v>2773302087</v>
      </c>
    </row>
    <row r="13" spans="1:15" ht="6" customHeight="1" x14ac:dyDescent="0.7">
      <c r="A13" s="22"/>
      <c r="B13" s="173"/>
      <c r="C13" s="120"/>
      <c r="D13" s="123"/>
      <c r="E13" s="120"/>
      <c r="F13" s="123"/>
      <c r="G13" s="121"/>
      <c r="H13" s="121"/>
      <c r="I13" s="121"/>
      <c r="J13" s="129"/>
      <c r="K13" s="121"/>
      <c r="L13" s="121"/>
      <c r="M13" s="121"/>
      <c r="N13" s="123"/>
      <c r="O13" s="120"/>
    </row>
    <row r="14" spans="1:15" ht="23.25" customHeight="1" x14ac:dyDescent="0.7">
      <c r="A14" s="22" t="s">
        <v>98</v>
      </c>
      <c r="B14" s="173"/>
      <c r="C14" s="120"/>
      <c r="D14" s="123"/>
      <c r="E14" s="120"/>
      <c r="F14" s="123"/>
      <c r="G14" s="120"/>
      <c r="H14" s="120"/>
      <c r="I14" s="120"/>
      <c r="J14" s="123"/>
      <c r="K14" s="120"/>
      <c r="L14" s="120"/>
      <c r="M14" s="120"/>
      <c r="N14" s="123"/>
      <c r="O14" s="120"/>
    </row>
    <row r="15" spans="1:15" ht="23.25" customHeight="1" x14ac:dyDescent="0.7">
      <c r="A15" s="16" t="s">
        <v>103</v>
      </c>
      <c r="B15" s="173"/>
      <c r="C15" s="120"/>
      <c r="D15" s="123"/>
      <c r="E15" s="120"/>
      <c r="F15" s="123"/>
      <c r="G15" s="120"/>
      <c r="H15" s="120"/>
      <c r="I15" s="120"/>
      <c r="J15" s="123"/>
      <c r="K15" s="120"/>
      <c r="L15" s="120"/>
      <c r="M15" s="120"/>
      <c r="N15" s="123"/>
      <c r="O15" s="120"/>
    </row>
    <row r="16" spans="1:15" ht="23.25" customHeight="1" x14ac:dyDescent="0.65">
      <c r="A16" s="112" t="s">
        <v>104</v>
      </c>
      <c r="B16" s="173">
        <v>27</v>
      </c>
      <c r="C16" s="124">
        <v>0</v>
      </c>
      <c r="D16" s="125"/>
      <c r="E16" s="124">
        <v>0</v>
      </c>
      <c r="F16" s="125"/>
      <c r="G16" s="124">
        <v>0</v>
      </c>
      <c r="H16" s="125"/>
      <c r="I16" s="124">
        <v>0</v>
      </c>
      <c r="J16" s="125"/>
      <c r="K16" s="124">
        <v>-423680702</v>
      </c>
      <c r="L16" s="125"/>
      <c r="M16" s="124">
        <v>0</v>
      </c>
      <c r="N16" s="125"/>
      <c r="O16" s="124">
        <f>SUM(C16:M16)</f>
        <v>-423680702</v>
      </c>
    </row>
    <row r="17" spans="1:15" ht="23.25" customHeight="1" x14ac:dyDescent="0.7">
      <c r="A17" s="22" t="s">
        <v>105</v>
      </c>
      <c r="B17" s="173"/>
      <c r="C17" s="128">
        <f>SUM(C16)</f>
        <v>0</v>
      </c>
      <c r="D17" s="123"/>
      <c r="E17" s="128">
        <f>SUM(E16)</f>
        <v>0</v>
      </c>
      <c r="F17" s="123"/>
      <c r="G17" s="128">
        <f>SUM(G16)</f>
        <v>0</v>
      </c>
      <c r="H17" s="121"/>
      <c r="I17" s="128">
        <f>SUM(I16)</f>
        <v>0</v>
      </c>
      <c r="J17" s="129"/>
      <c r="K17" s="128">
        <f>SUM(K16)</f>
        <v>-423680702</v>
      </c>
      <c r="L17" s="121"/>
      <c r="M17" s="128">
        <f>SUM(M16)</f>
        <v>0</v>
      </c>
      <c r="N17" s="123"/>
      <c r="O17" s="128">
        <f>SUM(C17:M17)</f>
        <v>-423680702</v>
      </c>
    </row>
    <row r="18" spans="1:15" ht="13.5" customHeight="1" x14ac:dyDescent="0.7">
      <c r="A18" s="22"/>
      <c r="B18" s="173"/>
      <c r="C18" s="121"/>
      <c r="D18" s="120"/>
      <c r="E18" s="121"/>
      <c r="F18" s="120"/>
      <c r="G18" s="121"/>
      <c r="H18" s="120"/>
      <c r="I18" s="121"/>
      <c r="J18" s="120"/>
      <c r="K18" s="121"/>
      <c r="L18" s="120"/>
      <c r="M18" s="121"/>
      <c r="N18" s="120"/>
      <c r="O18" s="121"/>
    </row>
    <row r="19" spans="1:15" ht="23.25" customHeight="1" x14ac:dyDescent="0.7">
      <c r="A19" s="174" t="s">
        <v>99</v>
      </c>
      <c r="B19" s="173"/>
      <c r="C19" s="120"/>
      <c r="D19" s="123"/>
      <c r="E19" s="120"/>
      <c r="F19" s="123"/>
      <c r="G19" s="120"/>
      <c r="H19" s="120"/>
      <c r="I19" s="120"/>
      <c r="J19" s="123"/>
      <c r="K19" s="120"/>
      <c r="L19" s="120"/>
      <c r="M19" s="120"/>
      <c r="N19" s="123"/>
      <c r="O19" s="120"/>
    </row>
    <row r="20" spans="1:15" ht="23.25" customHeight="1" x14ac:dyDescent="0.65">
      <c r="A20" s="64" t="s">
        <v>80</v>
      </c>
      <c r="B20" s="173"/>
      <c r="C20" s="126">
        <v>0</v>
      </c>
      <c r="D20" s="135"/>
      <c r="E20" s="126">
        <v>0</v>
      </c>
      <c r="F20" s="135"/>
      <c r="G20" s="126">
        <v>0</v>
      </c>
      <c r="H20" s="130"/>
      <c r="I20" s="126">
        <v>0</v>
      </c>
      <c r="J20" s="135"/>
      <c r="K20" s="126">
        <v>721491390</v>
      </c>
      <c r="L20" s="126"/>
      <c r="M20" s="126">
        <v>0</v>
      </c>
      <c r="N20" s="135"/>
      <c r="O20" s="126">
        <f>SUM(C20:M20)</f>
        <v>721491390</v>
      </c>
    </row>
    <row r="21" spans="1:15" ht="23.25" customHeight="1" x14ac:dyDescent="0.65">
      <c r="A21" s="64" t="s">
        <v>81</v>
      </c>
      <c r="B21" s="173"/>
      <c r="C21" s="126">
        <v>0</v>
      </c>
      <c r="D21" s="135"/>
      <c r="E21" s="126">
        <v>0</v>
      </c>
      <c r="F21" s="135"/>
      <c r="G21" s="126">
        <v>0</v>
      </c>
      <c r="H21" s="130"/>
      <c r="I21" s="126">
        <v>0</v>
      </c>
      <c r="J21" s="135"/>
      <c r="K21" s="126">
        <v>8239656</v>
      </c>
      <c r="L21" s="126"/>
      <c r="M21" s="126">
        <v>5559918</v>
      </c>
      <c r="N21" s="135"/>
      <c r="O21" s="126">
        <f>SUM(C21:M21)</f>
        <v>13799574</v>
      </c>
    </row>
    <row r="22" spans="1:15" ht="23.25" customHeight="1" x14ac:dyDescent="0.7">
      <c r="A22" s="5" t="s">
        <v>100</v>
      </c>
      <c r="B22" s="23"/>
      <c r="C22" s="132">
        <f>SUM(C20:C21)</f>
        <v>0</v>
      </c>
      <c r="D22" s="123"/>
      <c r="E22" s="132">
        <f>SUM(E20:E21)</f>
        <v>0</v>
      </c>
      <c r="F22" s="123"/>
      <c r="G22" s="132">
        <f>SUM(G20:G21)</f>
        <v>0</v>
      </c>
      <c r="H22" s="121"/>
      <c r="I22" s="132">
        <f>SUM(I20:I21)</f>
        <v>0</v>
      </c>
      <c r="J22" s="123"/>
      <c r="K22" s="132">
        <f>SUM(K20:K21)</f>
        <v>729731046</v>
      </c>
      <c r="L22" s="121"/>
      <c r="M22" s="132">
        <f>SUM(M20:M21)</f>
        <v>5559918</v>
      </c>
      <c r="N22" s="123"/>
      <c r="O22" s="132">
        <f>SUM(C22:M22)</f>
        <v>735290964</v>
      </c>
    </row>
    <row r="23" spans="1:15" ht="6" customHeight="1" x14ac:dyDescent="0.7">
      <c r="A23" s="22"/>
      <c r="B23" s="173"/>
      <c r="C23" s="120"/>
      <c r="D23" s="123"/>
      <c r="E23" s="120"/>
      <c r="F23" s="123"/>
      <c r="G23" s="121"/>
      <c r="H23" s="121"/>
      <c r="I23" s="121"/>
      <c r="J23" s="129"/>
      <c r="K23" s="121"/>
      <c r="L23" s="121"/>
      <c r="M23" s="121"/>
      <c r="N23" s="123"/>
      <c r="O23" s="120"/>
    </row>
    <row r="24" spans="1:15" ht="23.25" customHeight="1" thickBot="1" x14ac:dyDescent="0.75">
      <c r="A24" s="5" t="s">
        <v>154</v>
      </c>
      <c r="B24" s="23"/>
      <c r="C24" s="134">
        <f>SUM(C12,C22,C17)</f>
        <v>770328649</v>
      </c>
      <c r="D24" s="123"/>
      <c r="E24" s="134">
        <f>SUM(E12,E22,E17)</f>
        <v>350872541</v>
      </c>
      <c r="F24" s="123"/>
      <c r="G24" s="134">
        <f>SUM(G12,G22,G17)</f>
        <v>52835830</v>
      </c>
      <c r="H24" s="120"/>
      <c r="I24" s="134">
        <f>SUM(I12,I22,I17)</f>
        <v>80000000</v>
      </c>
      <c r="J24" s="123"/>
      <c r="K24" s="134">
        <f>SUM(K12,K22,K17)</f>
        <v>1808585236</v>
      </c>
      <c r="L24" s="121"/>
      <c r="M24" s="134">
        <f>SUM(M12,M22,M17)</f>
        <v>22290093</v>
      </c>
      <c r="N24" s="123"/>
      <c r="O24" s="134">
        <f>SUM(O12,O22,O17)</f>
        <v>3084912349</v>
      </c>
    </row>
    <row r="25" spans="1:15" ht="23.25" customHeight="1" thickTop="1" x14ac:dyDescent="0.65"/>
  </sheetData>
  <mergeCells count="4">
    <mergeCell ref="A1:F1"/>
    <mergeCell ref="I6:K6"/>
    <mergeCell ref="C4:O4"/>
    <mergeCell ref="C10:O10"/>
  </mergeCells>
  <pageMargins left="0.7" right="0.7" top="0.48" bottom="0.5" header="0.5" footer="0.3"/>
  <pageSetup paperSize="9" scale="84" firstPageNumber="13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7"/>
  <sheetViews>
    <sheetView view="pageBreakPreview" topLeftCell="A10" zoomScale="85" zoomScaleNormal="80" zoomScaleSheetLayoutView="85" workbookViewId="0">
      <selection activeCell="B25" sqref="B25"/>
    </sheetView>
  </sheetViews>
  <sheetFormatPr defaultRowHeight="23.25" customHeight="1" x14ac:dyDescent="0.65"/>
  <cols>
    <col min="1" max="1" width="46" style="112" customWidth="1"/>
    <col min="2" max="2" width="9.1796875" style="112" customWidth="1"/>
    <col min="3" max="3" width="13.1796875" style="112" customWidth="1"/>
    <col min="4" max="4" width="1.1796875" style="112" customWidth="1"/>
    <col min="5" max="5" width="12.1796875" style="112" customWidth="1"/>
    <col min="6" max="6" width="1.1796875" style="112" customWidth="1"/>
    <col min="7" max="7" width="11.1796875" style="112" customWidth="1"/>
    <col min="8" max="8" width="1.1796875" style="112" customWidth="1"/>
    <col min="9" max="9" width="11.453125" style="112" customWidth="1"/>
    <col min="10" max="10" width="1.1796875" style="112" customWidth="1"/>
    <col min="11" max="11" width="15.1796875" style="112" customWidth="1"/>
    <col min="12" max="12" width="1.1796875" style="112" customWidth="1"/>
    <col min="13" max="13" width="14.453125" style="112" customWidth="1"/>
    <col min="14" max="14" width="1.1796875" style="112" customWidth="1"/>
    <col min="15" max="15" width="14.81640625" style="112" customWidth="1"/>
    <col min="17" max="17" width="12.6328125" bestFit="1" customWidth="1"/>
  </cols>
  <sheetData>
    <row r="1" spans="1:17" ht="23.25" customHeight="1" x14ac:dyDescent="0.7">
      <c r="A1" s="197" t="s">
        <v>0</v>
      </c>
      <c r="B1" s="197"/>
      <c r="C1" s="197"/>
      <c r="D1" s="197"/>
      <c r="E1" s="197"/>
      <c r="F1" s="197"/>
      <c r="G1" s="57"/>
      <c r="H1" s="57"/>
      <c r="I1" s="57"/>
      <c r="J1" s="58"/>
      <c r="K1" s="59"/>
      <c r="L1" s="59"/>
      <c r="M1" s="59"/>
      <c r="N1" s="58"/>
      <c r="O1" s="59"/>
    </row>
    <row r="2" spans="1:17" ht="23.25" customHeight="1" x14ac:dyDescent="0.7">
      <c r="A2" s="1" t="s">
        <v>82</v>
      </c>
      <c r="B2" s="60"/>
      <c r="C2" s="61"/>
      <c r="D2" s="62"/>
      <c r="E2" s="61"/>
      <c r="F2" s="62"/>
      <c r="G2" s="63"/>
      <c r="H2" s="63"/>
      <c r="I2" s="63"/>
      <c r="J2" s="63"/>
      <c r="K2" s="63"/>
      <c r="L2" s="63"/>
      <c r="M2" s="63"/>
      <c r="N2" s="63"/>
      <c r="O2" s="63"/>
    </row>
    <row r="3" spans="1:17" ht="23.25" customHeight="1" x14ac:dyDescent="0.7">
      <c r="A3" s="1"/>
      <c r="B3" s="60"/>
      <c r="C3" s="61"/>
      <c r="D3" s="62"/>
      <c r="E3" s="61"/>
      <c r="F3" s="62"/>
      <c r="G3" s="63"/>
      <c r="H3" s="63"/>
      <c r="I3" s="63"/>
      <c r="J3" s="63"/>
      <c r="K3" s="63"/>
      <c r="L3" s="63"/>
      <c r="M3" s="63"/>
      <c r="N3" s="63"/>
      <c r="O3" s="63"/>
    </row>
    <row r="4" spans="1:17" ht="23.25" customHeight="1" x14ac:dyDescent="0.7">
      <c r="A4" s="64"/>
      <c r="B4" s="66"/>
      <c r="C4" s="203" t="s">
        <v>2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</row>
    <row r="5" spans="1:17" ht="23.25" customHeight="1" x14ac:dyDescent="0.7">
      <c r="A5" s="64"/>
      <c r="B5" s="64"/>
      <c r="C5" s="65"/>
      <c r="D5" s="66"/>
      <c r="E5" s="65"/>
      <c r="F5" s="66"/>
      <c r="G5" s="13"/>
      <c r="H5" s="13"/>
      <c r="I5" s="48"/>
      <c r="J5" s="66"/>
      <c r="K5" s="48"/>
      <c r="L5" s="48"/>
      <c r="M5" s="13" t="s">
        <v>65</v>
      </c>
      <c r="N5" s="66"/>
      <c r="O5" s="4"/>
    </row>
    <row r="6" spans="1:17" ht="23.25" customHeight="1" x14ac:dyDescent="0.7">
      <c r="A6" s="64"/>
      <c r="B6" s="64"/>
      <c r="C6" s="65"/>
      <c r="D6" s="66"/>
      <c r="E6" s="65"/>
      <c r="F6" s="66"/>
      <c r="G6" s="13"/>
      <c r="H6" s="13"/>
      <c r="I6" s="202" t="s">
        <v>66</v>
      </c>
      <c r="J6" s="202"/>
      <c r="K6" s="202"/>
      <c r="L6" s="13"/>
      <c r="M6" s="67" t="s">
        <v>32</v>
      </c>
      <c r="N6" s="97"/>
      <c r="O6" s="4"/>
    </row>
    <row r="7" spans="1:17" ht="23.25" customHeight="1" x14ac:dyDescent="0.65">
      <c r="A7" s="64"/>
      <c r="B7" s="12"/>
      <c r="C7" s="12" t="s">
        <v>67</v>
      </c>
      <c r="D7" s="19"/>
      <c r="E7" s="12"/>
      <c r="F7" s="19"/>
      <c r="G7" s="12"/>
      <c r="H7" s="12"/>
      <c r="I7" s="48"/>
      <c r="J7" s="19"/>
      <c r="K7" s="48"/>
      <c r="L7" s="48"/>
      <c r="M7" s="12"/>
      <c r="N7" s="19"/>
      <c r="O7" s="65"/>
    </row>
    <row r="8" spans="1:17" ht="23.25" customHeight="1" x14ac:dyDescent="0.65">
      <c r="A8" s="64"/>
      <c r="B8" s="12"/>
      <c r="C8" s="12" t="s">
        <v>68</v>
      </c>
      <c r="D8" s="19"/>
      <c r="E8" s="13" t="s">
        <v>69</v>
      </c>
      <c r="F8" s="19"/>
      <c r="G8" s="79" t="s">
        <v>70</v>
      </c>
      <c r="H8" s="13"/>
      <c r="I8" s="12" t="s">
        <v>71</v>
      </c>
      <c r="J8" s="19"/>
      <c r="K8" s="43"/>
      <c r="L8" s="43"/>
      <c r="M8" s="12"/>
      <c r="N8" s="19"/>
      <c r="O8" s="12" t="s">
        <v>72</v>
      </c>
    </row>
    <row r="9" spans="1:17" ht="23.25" customHeight="1" x14ac:dyDescent="0.65">
      <c r="A9" s="64"/>
      <c r="B9" s="19" t="s">
        <v>5</v>
      </c>
      <c r="C9" s="12" t="s">
        <v>73</v>
      </c>
      <c r="D9" s="19"/>
      <c r="E9" s="144" t="s">
        <v>74</v>
      </c>
      <c r="F9" s="19"/>
      <c r="G9" s="144" t="s">
        <v>75</v>
      </c>
      <c r="H9" s="12"/>
      <c r="I9" s="12" t="s">
        <v>76</v>
      </c>
      <c r="J9" s="19"/>
      <c r="K9" s="12" t="s">
        <v>77</v>
      </c>
      <c r="L9" s="12"/>
      <c r="M9" s="12" t="s">
        <v>78</v>
      </c>
      <c r="N9" s="19"/>
      <c r="O9" s="144" t="s">
        <v>79</v>
      </c>
    </row>
    <row r="10" spans="1:17" ht="23.25" customHeight="1" x14ac:dyDescent="0.65">
      <c r="A10" s="43"/>
      <c r="B10" s="19"/>
      <c r="C10" s="204" t="s">
        <v>93</v>
      </c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</row>
    <row r="11" spans="1:17" ht="23.25" customHeight="1" x14ac:dyDescent="0.7">
      <c r="A11" s="52" t="s">
        <v>171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</row>
    <row r="12" spans="1:17" ht="23.25" customHeight="1" x14ac:dyDescent="0.7">
      <c r="A12" s="5" t="s">
        <v>172</v>
      </c>
      <c r="B12" s="23"/>
      <c r="C12" s="120">
        <v>770328649</v>
      </c>
      <c r="D12" s="120"/>
      <c r="E12" s="120">
        <v>350872541</v>
      </c>
      <c r="F12" s="120"/>
      <c r="G12" s="120">
        <v>52835830</v>
      </c>
      <c r="H12" s="120"/>
      <c r="I12" s="120">
        <v>80000000</v>
      </c>
      <c r="J12" s="120"/>
      <c r="K12" s="120">
        <v>1808585236</v>
      </c>
      <c r="L12" s="120"/>
      <c r="M12" s="120">
        <v>22290093</v>
      </c>
      <c r="N12" s="120"/>
      <c r="O12" s="121">
        <f>SUM(C12:M12)</f>
        <v>3084912349</v>
      </c>
    </row>
    <row r="13" spans="1:17" ht="6" customHeight="1" x14ac:dyDescent="0.7">
      <c r="A13" s="22"/>
      <c r="B13" s="19"/>
      <c r="C13" s="120"/>
      <c r="D13" s="123"/>
      <c r="E13" s="120"/>
      <c r="F13" s="123"/>
      <c r="G13" s="121"/>
      <c r="H13" s="121"/>
      <c r="I13" s="121"/>
      <c r="J13" s="129"/>
      <c r="K13" s="121"/>
      <c r="L13" s="121"/>
      <c r="M13" s="121"/>
      <c r="N13" s="123"/>
      <c r="O13" s="120"/>
    </row>
    <row r="14" spans="1:17" ht="23.25" customHeight="1" x14ac:dyDescent="0.7">
      <c r="A14" s="22" t="s">
        <v>98</v>
      </c>
      <c r="B14" s="19"/>
      <c r="C14" s="120"/>
      <c r="D14" s="123"/>
      <c r="E14" s="120"/>
      <c r="F14" s="123"/>
      <c r="G14" s="120"/>
      <c r="H14" s="120"/>
      <c r="I14" s="120"/>
      <c r="J14" s="123"/>
      <c r="K14" s="120"/>
      <c r="L14" s="120"/>
      <c r="M14" s="120"/>
      <c r="N14" s="123"/>
      <c r="O14" s="120"/>
    </row>
    <row r="15" spans="1:17" ht="23.25" customHeight="1" x14ac:dyDescent="0.7">
      <c r="A15" s="16" t="s">
        <v>103</v>
      </c>
      <c r="B15" s="19"/>
      <c r="C15" s="120"/>
      <c r="D15" s="123"/>
      <c r="E15" s="120"/>
      <c r="F15" s="123"/>
      <c r="G15" s="120"/>
      <c r="H15" s="120"/>
      <c r="I15" s="120"/>
      <c r="J15" s="123"/>
      <c r="K15" s="120"/>
      <c r="L15" s="120"/>
      <c r="M15" s="120"/>
      <c r="N15" s="123"/>
      <c r="O15" s="120"/>
    </row>
    <row r="16" spans="1:17" ht="23.25" customHeight="1" x14ac:dyDescent="0.65">
      <c r="A16" s="112" t="s">
        <v>104</v>
      </c>
      <c r="B16" s="19" t="s">
        <v>183</v>
      </c>
      <c r="C16" s="124">
        <v>77032557</v>
      </c>
      <c r="D16" s="125"/>
      <c r="E16" s="124">
        <v>0</v>
      </c>
      <c r="F16" s="125"/>
      <c r="G16" s="124">
        <v>0</v>
      </c>
      <c r="H16" s="125"/>
      <c r="I16" s="124">
        <v>0</v>
      </c>
      <c r="J16" s="125"/>
      <c r="K16" s="124">
        <v>-466048463</v>
      </c>
      <c r="L16" s="125"/>
      <c r="M16" s="124">
        <v>0</v>
      </c>
      <c r="N16" s="125"/>
      <c r="O16" s="124">
        <f>SUM(C16:M16)</f>
        <v>-389015906</v>
      </c>
      <c r="Q16" s="196"/>
    </row>
    <row r="17" spans="1:15" ht="23.25" customHeight="1" x14ac:dyDescent="0.7">
      <c r="A17" s="22" t="s">
        <v>105</v>
      </c>
      <c r="B17" s="19"/>
      <c r="C17" s="128">
        <f>SUM(C16)</f>
        <v>77032557</v>
      </c>
      <c r="D17" s="123"/>
      <c r="E17" s="128">
        <f>SUM(E16)</f>
        <v>0</v>
      </c>
      <c r="F17" s="123"/>
      <c r="G17" s="128">
        <f>SUM(G16)</f>
        <v>0</v>
      </c>
      <c r="H17" s="121"/>
      <c r="I17" s="128">
        <f>SUM(I16)</f>
        <v>0</v>
      </c>
      <c r="J17" s="129"/>
      <c r="K17" s="128">
        <f>SUM(K16)</f>
        <v>-466048463</v>
      </c>
      <c r="L17" s="121"/>
      <c r="M17" s="128">
        <f>SUM(M16)</f>
        <v>0</v>
      </c>
      <c r="N17" s="123"/>
      <c r="O17" s="128">
        <f>SUM(C17:M17)</f>
        <v>-389015906</v>
      </c>
    </row>
    <row r="18" spans="1:15" ht="13.5" customHeight="1" x14ac:dyDescent="0.7">
      <c r="A18" s="22"/>
      <c r="B18" s="19"/>
      <c r="C18" s="121"/>
      <c r="D18" s="120"/>
      <c r="E18" s="121"/>
      <c r="F18" s="120"/>
      <c r="G18" s="121"/>
      <c r="H18" s="120"/>
      <c r="I18" s="121"/>
      <c r="J18" s="120"/>
      <c r="K18" s="121"/>
      <c r="L18" s="120"/>
      <c r="M18" s="121"/>
      <c r="N18" s="120"/>
      <c r="O18" s="121"/>
    </row>
    <row r="19" spans="1:15" ht="23.25" customHeight="1" x14ac:dyDescent="0.7">
      <c r="A19" s="52" t="s">
        <v>99</v>
      </c>
      <c r="B19" s="19"/>
      <c r="C19" s="120"/>
      <c r="D19" s="123"/>
      <c r="E19" s="120"/>
      <c r="F19" s="123"/>
      <c r="G19" s="120"/>
      <c r="H19" s="120"/>
      <c r="I19" s="120"/>
      <c r="J19" s="123"/>
      <c r="K19" s="120"/>
      <c r="L19" s="120"/>
      <c r="M19" s="120"/>
      <c r="N19" s="123"/>
      <c r="O19" s="120"/>
    </row>
    <row r="20" spans="1:15" ht="23.25" customHeight="1" x14ac:dyDescent="0.65">
      <c r="A20" s="64" t="s">
        <v>80</v>
      </c>
      <c r="B20" s="19"/>
      <c r="C20" s="126">
        <v>0</v>
      </c>
      <c r="D20" s="135"/>
      <c r="E20" s="126">
        <v>0</v>
      </c>
      <c r="F20" s="135"/>
      <c r="G20" s="126">
        <v>0</v>
      </c>
      <c r="H20" s="130"/>
      <c r="I20" s="126">
        <v>0</v>
      </c>
      <c r="J20" s="135"/>
      <c r="K20" s="126">
        <f>'PL11-12'!C28</f>
        <v>523933169</v>
      </c>
      <c r="L20" s="126"/>
      <c r="M20" s="126">
        <v>0</v>
      </c>
      <c r="N20" s="135"/>
      <c r="O20" s="126">
        <f>SUM(C20:M20)</f>
        <v>523933169</v>
      </c>
    </row>
    <row r="21" spans="1:15" ht="23.25" customHeight="1" x14ac:dyDescent="0.65">
      <c r="A21" s="64" t="s">
        <v>81</v>
      </c>
      <c r="B21" s="19"/>
      <c r="C21" s="126">
        <v>0</v>
      </c>
      <c r="D21" s="135"/>
      <c r="E21" s="126">
        <v>0</v>
      </c>
      <c r="F21" s="135"/>
      <c r="G21" s="126">
        <v>0</v>
      </c>
      <c r="H21" s="130"/>
      <c r="I21" s="126">
        <v>0</v>
      </c>
      <c r="J21" s="135"/>
      <c r="K21" s="126">
        <v>0</v>
      </c>
      <c r="L21" s="126"/>
      <c r="M21" s="126">
        <f>'PL11-12'!C37</f>
        <v>-7148466</v>
      </c>
      <c r="N21" s="135"/>
      <c r="O21" s="126">
        <f>SUM(C21:M21)</f>
        <v>-7148466</v>
      </c>
    </row>
    <row r="22" spans="1:15" ht="23.25" customHeight="1" x14ac:dyDescent="0.7">
      <c r="A22" s="5" t="s">
        <v>100</v>
      </c>
      <c r="B22" s="23"/>
      <c r="C22" s="132">
        <f>SUM(C20:C21)</f>
        <v>0</v>
      </c>
      <c r="D22" s="123"/>
      <c r="E22" s="132">
        <f>SUM(E20:E21)</f>
        <v>0</v>
      </c>
      <c r="F22" s="123"/>
      <c r="G22" s="132">
        <f>SUM(G20:G21)</f>
        <v>0</v>
      </c>
      <c r="H22" s="121"/>
      <c r="I22" s="132">
        <f>SUM(I20:I21)</f>
        <v>0</v>
      </c>
      <c r="J22" s="123"/>
      <c r="K22" s="132">
        <f>SUM(K20:K21)</f>
        <v>523933169</v>
      </c>
      <c r="L22" s="121"/>
      <c r="M22" s="132">
        <f>SUM(M20:M21)</f>
        <v>-7148466</v>
      </c>
      <c r="N22" s="123"/>
      <c r="O22" s="132">
        <f>SUM(C22:M22)</f>
        <v>516784703</v>
      </c>
    </row>
    <row r="23" spans="1:15" ht="8" customHeight="1" x14ac:dyDescent="0.7">
      <c r="A23" s="22"/>
      <c r="B23" s="19"/>
      <c r="C23" s="120"/>
      <c r="D23" s="123"/>
      <c r="E23" s="120"/>
      <c r="F23" s="123"/>
      <c r="G23" s="121"/>
      <c r="H23" s="121"/>
      <c r="I23" s="121"/>
      <c r="J23" s="129"/>
      <c r="K23" s="121"/>
      <c r="L23" s="121"/>
      <c r="M23" s="121"/>
      <c r="N23" s="123"/>
      <c r="O23" s="120"/>
    </row>
    <row r="24" spans="1:15" s="186" customFormat="1" ht="21.5" x14ac:dyDescent="0.65">
      <c r="A24" s="192" t="s">
        <v>175</v>
      </c>
      <c r="B24" s="147">
        <v>20</v>
      </c>
      <c r="C24" s="185">
        <v>0</v>
      </c>
      <c r="D24" s="193"/>
      <c r="E24" s="185">
        <v>0</v>
      </c>
      <c r="F24" s="193"/>
      <c r="G24" s="185">
        <v>0</v>
      </c>
      <c r="H24" s="184"/>
      <c r="I24" s="185">
        <v>8000000</v>
      </c>
      <c r="J24" s="193"/>
      <c r="K24" s="185">
        <f>-I24</f>
        <v>-8000000</v>
      </c>
      <c r="L24" s="184"/>
      <c r="M24" s="185">
        <v>0</v>
      </c>
      <c r="N24" s="184"/>
      <c r="O24" s="185">
        <f>SUM(C24:M24)</f>
        <v>0</v>
      </c>
    </row>
    <row r="25" spans="1:15" s="186" customFormat="1" ht="8.25" customHeight="1" x14ac:dyDescent="0.7">
      <c r="A25" s="192"/>
      <c r="B25" s="194"/>
      <c r="C25" s="184"/>
      <c r="D25" s="183"/>
      <c r="E25" s="184"/>
      <c r="F25" s="183"/>
      <c r="G25" s="184"/>
      <c r="H25" s="184"/>
      <c r="I25" s="184"/>
      <c r="J25" s="183"/>
      <c r="K25" s="184"/>
      <c r="L25" s="184"/>
      <c r="M25" s="184"/>
      <c r="N25" s="184"/>
      <c r="O25" s="184"/>
    </row>
    <row r="26" spans="1:15" ht="23.25" customHeight="1" thickBot="1" x14ac:dyDescent="0.75">
      <c r="A26" s="5" t="s">
        <v>173</v>
      </c>
      <c r="B26" s="23"/>
      <c r="C26" s="134">
        <f>SUM(C12,C22,C17,C24)</f>
        <v>847361206</v>
      </c>
      <c r="D26" s="123"/>
      <c r="E26" s="134">
        <f>SUM(E12,E22,E17,E24)</f>
        <v>350872541</v>
      </c>
      <c r="F26" s="123"/>
      <c r="G26" s="134">
        <f>SUM(G12,G22,G17,G24)</f>
        <v>52835830</v>
      </c>
      <c r="H26" s="120"/>
      <c r="I26" s="134">
        <f>SUM(I12,I22,I17,I24)</f>
        <v>88000000</v>
      </c>
      <c r="J26" s="123"/>
      <c r="K26" s="134">
        <f>SUM(K12,K22,K17,K24)</f>
        <v>1858469942</v>
      </c>
      <c r="L26" s="121"/>
      <c r="M26" s="134">
        <f>SUM(M12,M22,M17,M24)</f>
        <v>15141627</v>
      </c>
      <c r="N26" s="123"/>
      <c r="O26" s="134">
        <f>SUM(O12,O22,O17,O24)</f>
        <v>3212681146</v>
      </c>
    </row>
    <row r="27" spans="1:15" ht="23.25" customHeight="1" thickTop="1" x14ac:dyDescent="0.65">
      <c r="O27" s="195">
        <f>O26-'BS8-10'!C78</f>
        <v>0</v>
      </c>
    </row>
  </sheetData>
  <mergeCells count="4">
    <mergeCell ref="I6:K6"/>
    <mergeCell ref="C10:O10"/>
    <mergeCell ref="A1:F1"/>
    <mergeCell ref="C4:O4"/>
  </mergeCells>
  <pageMargins left="0.7" right="0.7" top="0.48" bottom="0.5" header="0.5" footer="0.3"/>
  <pageSetup paperSize="9" scale="84" firstPageNumber="14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3"/>
  <sheetViews>
    <sheetView view="pageBreakPreview" topLeftCell="A40" zoomScale="80" zoomScaleNormal="90" zoomScaleSheetLayoutView="80" workbookViewId="0">
      <selection activeCell="B51" sqref="B51"/>
    </sheetView>
  </sheetViews>
  <sheetFormatPr defaultRowHeight="23.25" customHeight="1" x14ac:dyDescent="0.65"/>
  <cols>
    <col min="1" max="1" width="42.81640625" style="112" customWidth="1"/>
    <col min="2" max="2" width="7.81640625" style="112" customWidth="1"/>
    <col min="3" max="3" width="13.1796875" style="112" customWidth="1"/>
    <col min="4" max="4" width="1.1796875" style="112" customWidth="1"/>
    <col min="5" max="5" width="12.1796875" style="112" customWidth="1"/>
    <col min="6" max="6" width="1.1796875" style="112" customWidth="1"/>
    <col min="7" max="7" width="11.1796875" style="112" customWidth="1"/>
    <col min="8" max="8" width="1.1796875" style="112" customWidth="1"/>
    <col min="9" max="9" width="11.453125" style="112" customWidth="1"/>
    <col min="10" max="10" width="1.1796875" style="112" customWidth="1"/>
    <col min="11" max="11" width="15" style="112" customWidth="1"/>
    <col min="12" max="12" width="1.1796875" style="112" customWidth="1"/>
    <col min="13" max="13" width="16.81640625" style="112" customWidth="1"/>
    <col min="14" max="14" width="1.1796875" style="112" customWidth="1"/>
    <col min="15" max="15" width="15.81640625" style="112" bestFit="1" customWidth="1"/>
  </cols>
  <sheetData>
    <row r="1" spans="1:15" ht="23" x14ac:dyDescent="0.7">
      <c r="A1" s="197" t="s">
        <v>0</v>
      </c>
      <c r="B1" s="197"/>
      <c r="C1" s="197"/>
      <c r="D1" s="197"/>
      <c r="E1" s="197"/>
      <c r="F1" s="197"/>
      <c r="G1" s="57"/>
      <c r="H1" s="57"/>
      <c r="I1" s="57"/>
      <c r="J1" s="58"/>
      <c r="K1" s="59"/>
      <c r="L1" s="59"/>
      <c r="M1" s="59"/>
      <c r="N1" s="58"/>
      <c r="O1" s="59"/>
    </row>
    <row r="2" spans="1:15" ht="23" x14ac:dyDescent="0.7">
      <c r="A2" s="1" t="s">
        <v>82</v>
      </c>
      <c r="B2" s="60"/>
      <c r="C2" s="61"/>
      <c r="D2" s="62"/>
      <c r="E2" s="61"/>
      <c r="F2" s="62"/>
      <c r="G2" s="63"/>
      <c r="H2" s="63"/>
      <c r="I2" s="63"/>
      <c r="J2" s="63"/>
      <c r="K2" s="63"/>
      <c r="L2" s="63"/>
      <c r="M2" s="63"/>
      <c r="N2" s="63"/>
      <c r="O2" s="63"/>
    </row>
    <row r="3" spans="1:15" ht="23" x14ac:dyDescent="0.7">
      <c r="A3" s="1"/>
      <c r="B3" s="60"/>
      <c r="C3" s="61"/>
      <c r="D3" s="62"/>
      <c r="E3" s="61"/>
      <c r="F3" s="62"/>
      <c r="G3" s="63"/>
      <c r="H3" s="63"/>
      <c r="I3" s="63"/>
      <c r="J3" s="63"/>
      <c r="K3" s="63"/>
      <c r="L3" s="63"/>
      <c r="M3" s="63"/>
      <c r="N3" s="63"/>
      <c r="O3" s="63"/>
    </row>
    <row r="4" spans="1:15" ht="22" x14ac:dyDescent="0.7">
      <c r="A4" s="64"/>
      <c r="B4" s="66"/>
      <c r="C4" s="203" t="s">
        <v>3</v>
      </c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</row>
    <row r="5" spans="1:15" ht="22" x14ac:dyDescent="0.7">
      <c r="A5" s="64"/>
      <c r="B5" s="64"/>
      <c r="C5" s="65"/>
      <c r="D5" s="66"/>
      <c r="E5" s="65"/>
      <c r="F5" s="66"/>
      <c r="G5" s="13"/>
      <c r="H5" s="13"/>
      <c r="I5" s="48"/>
      <c r="J5" s="66"/>
      <c r="K5" s="48"/>
      <c r="L5" s="48"/>
      <c r="M5" s="13" t="s">
        <v>65</v>
      </c>
      <c r="N5" s="66"/>
      <c r="O5" s="4"/>
    </row>
    <row r="6" spans="1:15" ht="22" x14ac:dyDescent="0.7">
      <c r="A6" s="64"/>
      <c r="B6" s="64"/>
      <c r="C6" s="65"/>
      <c r="D6" s="66"/>
      <c r="E6" s="65"/>
      <c r="F6" s="66"/>
      <c r="G6" s="13"/>
      <c r="H6" s="13"/>
      <c r="I6" s="202" t="s">
        <v>66</v>
      </c>
      <c r="J6" s="202"/>
      <c r="K6" s="202"/>
      <c r="L6" s="13"/>
      <c r="M6" s="67" t="s">
        <v>32</v>
      </c>
      <c r="N6" s="97"/>
      <c r="O6" s="4"/>
    </row>
    <row r="7" spans="1:15" ht="22" x14ac:dyDescent="0.7">
      <c r="A7" s="64"/>
      <c r="B7" s="64"/>
      <c r="C7" s="65"/>
      <c r="D7" s="66"/>
      <c r="E7" s="65"/>
      <c r="F7" s="66"/>
      <c r="G7" s="13"/>
      <c r="H7" s="13"/>
      <c r="I7" s="13"/>
      <c r="J7" s="66"/>
      <c r="K7" s="13"/>
      <c r="L7" s="13"/>
      <c r="M7" s="140"/>
      <c r="N7" s="66"/>
      <c r="O7" s="4"/>
    </row>
    <row r="8" spans="1:15" ht="21.5" x14ac:dyDescent="0.65">
      <c r="A8" s="64"/>
      <c r="B8" s="12"/>
      <c r="C8" s="12" t="s">
        <v>67</v>
      </c>
      <c r="D8" s="19"/>
      <c r="E8" s="12"/>
      <c r="F8" s="19"/>
      <c r="G8" s="12"/>
      <c r="H8" s="12"/>
      <c r="I8" s="48"/>
      <c r="J8" s="19"/>
      <c r="K8" s="48"/>
      <c r="L8" s="48"/>
      <c r="M8" s="140"/>
      <c r="N8" s="19"/>
      <c r="O8" s="65"/>
    </row>
    <row r="9" spans="1:15" ht="21.5" x14ac:dyDescent="0.65">
      <c r="A9" s="64"/>
      <c r="B9" s="12"/>
      <c r="C9" s="12" t="s">
        <v>68</v>
      </c>
      <c r="D9" s="19"/>
      <c r="E9" s="13" t="s">
        <v>69</v>
      </c>
      <c r="F9" s="19"/>
      <c r="G9" s="79" t="s">
        <v>70</v>
      </c>
      <c r="H9" s="13"/>
      <c r="I9" s="12" t="s">
        <v>71</v>
      </c>
      <c r="J9" s="19"/>
      <c r="K9" s="43"/>
      <c r="L9" s="43"/>
      <c r="M9" s="140"/>
      <c r="N9" s="19"/>
      <c r="O9" s="12" t="s">
        <v>72</v>
      </c>
    </row>
    <row r="10" spans="1:15" ht="21.5" x14ac:dyDescent="0.65">
      <c r="A10" s="64"/>
      <c r="B10" s="19" t="s">
        <v>5</v>
      </c>
      <c r="C10" s="12" t="s">
        <v>73</v>
      </c>
      <c r="D10" s="19"/>
      <c r="E10" s="115" t="s">
        <v>74</v>
      </c>
      <c r="F10" s="19"/>
      <c r="G10" s="115" t="s">
        <v>75</v>
      </c>
      <c r="H10" s="12"/>
      <c r="I10" s="12" t="s">
        <v>76</v>
      </c>
      <c r="J10" s="19"/>
      <c r="K10" s="12" t="s">
        <v>77</v>
      </c>
      <c r="L10" s="12"/>
      <c r="M10" s="140" t="s">
        <v>78</v>
      </c>
      <c r="N10" s="19"/>
      <c r="O10" s="115" t="s">
        <v>79</v>
      </c>
    </row>
    <row r="11" spans="1:15" ht="21.5" x14ac:dyDescent="0.65">
      <c r="A11" s="43"/>
      <c r="B11" s="19"/>
      <c r="C11" s="204" t="s">
        <v>93</v>
      </c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</row>
    <row r="12" spans="1:15" ht="23.25" customHeight="1" x14ac:dyDescent="0.7">
      <c r="A12" s="174" t="s">
        <v>152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</row>
    <row r="13" spans="1:15" ht="23.25" customHeight="1" x14ac:dyDescent="0.7">
      <c r="A13" s="5" t="s">
        <v>153</v>
      </c>
      <c r="B13" s="23"/>
      <c r="C13" s="120">
        <v>770328649</v>
      </c>
      <c r="D13" s="120"/>
      <c r="E13" s="120">
        <v>350872541</v>
      </c>
      <c r="F13" s="120"/>
      <c r="G13" s="120">
        <v>52835830</v>
      </c>
      <c r="H13" s="120"/>
      <c r="I13" s="120">
        <v>80000000</v>
      </c>
      <c r="J13" s="120"/>
      <c r="K13" s="120">
        <v>1515574700</v>
      </c>
      <c r="L13" s="120"/>
      <c r="M13" s="120">
        <v>16730175</v>
      </c>
      <c r="N13" s="120"/>
      <c r="O13" s="120">
        <f>SUM(C13:M13)</f>
        <v>2786341895</v>
      </c>
    </row>
    <row r="14" spans="1:15" ht="13.5" customHeight="1" x14ac:dyDescent="0.7">
      <c r="A14" s="174"/>
      <c r="B14" s="173"/>
      <c r="C14" s="126"/>
      <c r="D14" s="133"/>
      <c r="E14" s="126"/>
      <c r="F14" s="133"/>
      <c r="G14" s="126"/>
      <c r="H14" s="126"/>
      <c r="I14" s="126"/>
      <c r="J14" s="133"/>
      <c r="K14" s="121"/>
      <c r="L14" s="121"/>
      <c r="M14" s="121"/>
      <c r="N14" s="133"/>
      <c r="O14" s="122"/>
    </row>
    <row r="15" spans="1:15" ht="23.25" customHeight="1" x14ac:dyDescent="0.7">
      <c r="A15" s="22" t="s">
        <v>98</v>
      </c>
      <c r="B15" s="173"/>
      <c r="C15" s="120"/>
      <c r="D15" s="123"/>
      <c r="E15" s="120"/>
      <c r="F15" s="123"/>
      <c r="G15" s="120"/>
      <c r="H15" s="120"/>
      <c r="I15" s="120"/>
      <c r="J15" s="123"/>
      <c r="K15" s="120"/>
      <c r="L15" s="120"/>
      <c r="M15" s="120"/>
      <c r="N15" s="123"/>
      <c r="O15" s="120"/>
    </row>
    <row r="16" spans="1:15" ht="23.25" customHeight="1" x14ac:dyDescent="0.7">
      <c r="A16" s="16" t="s">
        <v>103</v>
      </c>
      <c r="B16" s="173"/>
      <c r="C16" s="120"/>
      <c r="D16" s="123"/>
      <c r="E16" s="120"/>
      <c r="F16" s="123"/>
      <c r="G16" s="120"/>
      <c r="H16" s="120"/>
      <c r="I16" s="120"/>
      <c r="J16" s="123"/>
      <c r="K16" s="120"/>
      <c r="L16" s="120"/>
      <c r="M16" s="120"/>
      <c r="N16" s="123"/>
      <c r="O16" s="120"/>
    </row>
    <row r="17" spans="1:15" ht="23.25" customHeight="1" x14ac:dyDescent="0.65">
      <c r="A17" s="112" t="s">
        <v>104</v>
      </c>
      <c r="B17" s="173">
        <v>27</v>
      </c>
      <c r="C17" s="124">
        <v>0</v>
      </c>
      <c r="D17" s="125"/>
      <c r="E17" s="124">
        <v>0</v>
      </c>
      <c r="F17" s="125"/>
      <c r="G17" s="124">
        <v>0</v>
      </c>
      <c r="H17" s="125"/>
      <c r="I17" s="124">
        <v>0</v>
      </c>
      <c r="J17" s="125"/>
      <c r="K17" s="124">
        <v>-423680702</v>
      </c>
      <c r="L17" s="125"/>
      <c r="M17" s="124">
        <v>0</v>
      </c>
      <c r="N17" s="125"/>
      <c r="O17" s="127">
        <f>SUM(C17:M17)</f>
        <v>-423680702</v>
      </c>
    </row>
    <row r="18" spans="1:15" ht="23.25" customHeight="1" x14ac:dyDescent="0.7">
      <c r="A18" s="22" t="s">
        <v>105</v>
      </c>
      <c r="B18" s="173"/>
      <c r="C18" s="128">
        <f>SUM(C17:C17)</f>
        <v>0</v>
      </c>
      <c r="D18" s="123"/>
      <c r="E18" s="128">
        <f>SUM(E17:E17)</f>
        <v>0</v>
      </c>
      <c r="F18" s="123"/>
      <c r="G18" s="128">
        <f>SUM(G17:G17)</f>
        <v>0</v>
      </c>
      <c r="H18" s="121"/>
      <c r="I18" s="128">
        <f>SUM(I17:I17)</f>
        <v>0</v>
      </c>
      <c r="J18" s="129"/>
      <c r="K18" s="128">
        <f>SUM(K17:K17)</f>
        <v>-423680702</v>
      </c>
      <c r="L18" s="121"/>
      <c r="M18" s="128">
        <f>SUM(M17:M17)</f>
        <v>0</v>
      </c>
      <c r="N18" s="123"/>
      <c r="O18" s="128">
        <f>SUM(O17:O17)</f>
        <v>-423680702</v>
      </c>
    </row>
    <row r="19" spans="1:15" ht="13.5" customHeight="1" x14ac:dyDescent="0.7">
      <c r="A19" s="174"/>
      <c r="B19" s="173"/>
      <c r="C19" s="126"/>
      <c r="D19" s="133"/>
      <c r="E19" s="126"/>
      <c r="F19" s="133"/>
      <c r="G19" s="126"/>
      <c r="H19" s="126"/>
      <c r="I19" s="126"/>
      <c r="J19" s="133"/>
      <c r="K19" s="121"/>
      <c r="L19" s="121"/>
      <c r="M19" s="121"/>
      <c r="N19" s="133"/>
      <c r="O19" s="121"/>
    </row>
    <row r="20" spans="1:15" ht="23.25" customHeight="1" x14ac:dyDescent="0.7">
      <c r="A20" s="174" t="s">
        <v>99</v>
      </c>
      <c r="B20" s="173"/>
      <c r="C20" s="120"/>
      <c r="D20" s="123"/>
      <c r="E20" s="120"/>
      <c r="F20" s="123"/>
      <c r="G20" s="120"/>
      <c r="H20" s="120"/>
      <c r="I20" s="120"/>
      <c r="J20" s="123"/>
      <c r="K20" s="120"/>
      <c r="L20" s="120"/>
      <c r="M20" s="120"/>
      <c r="N20" s="123"/>
      <c r="O20" s="120"/>
    </row>
    <row r="21" spans="1:15" ht="23.25" customHeight="1" x14ac:dyDescent="0.65">
      <c r="A21" s="64" t="s">
        <v>80</v>
      </c>
      <c r="B21" s="173"/>
      <c r="C21" s="126">
        <v>0</v>
      </c>
      <c r="D21" s="135"/>
      <c r="E21" s="126">
        <v>0</v>
      </c>
      <c r="F21" s="135"/>
      <c r="G21" s="126">
        <v>0</v>
      </c>
      <c r="H21" s="130"/>
      <c r="I21" s="126">
        <v>0</v>
      </c>
      <c r="J21" s="135"/>
      <c r="K21" s="126">
        <v>710569003</v>
      </c>
      <c r="L21" s="126"/>
      <c r="M21" s="126">
        <v>0</v>
      </c>
      <c r="N21" s="135"/>
      <c r="O21" s="131">
        <f>SUM(C21:M21)</f>
        <v>710569003</v>
      </c>
    </row>
    <row r="22" spans="1:15" ht="23.25" customHeight="1" x14ac:dyDescent="0.65">
      <c r="A22" s="64" t="s">
        <v>81</v>
      </c>
      <c r="B22" s="173"/>
      <c r="C22" s="126">
        <v>0</v>
      </c>
      <c r="D22" s="135"/>
      <c r="E22" s="126">
        <v>0</v>
      </c>
      <c r="F22" s="135"/>
      <c r="G22" s="126">
        <v>0</v>
      </c>
      <c r="H22" s="130"/>
      <c r="I22" s="126">
        <v>0</v>
      </c>
      <c r="J22" s="135"/>
      <c r="K22" s="126">
        <v>6954306</v>
      </c>
      <c r="L22" s="126"/>
      <c r="M22" s="126">
        <v>5559918</v>
      </c>
      <c r="N22" s="135"/>
      <c r="O22" s="139">
        <f>SUM(C22:M22)</f>
        <v>12514224</v>
      </c>
    </row>
    <row r="23" spans="1:15" ht="23.25" customHeight="1" x14ac:dyDescent="0.7">
      <c r="A23" s="5" t="s">
        <v>100</v>
      </c>
      <c r="B23" s="23"/>
      <c r="C23" s="132">
        <f>SUM(C21:C22)</f>
        <v>0</v>
      </c>
      <c r="D23" s="123"/>
      <c r="E23" s="132">
        <f>SUM(E21:E22)</f>
        <v>0</v>
      </c>
      <c r="F23" s="123"/>
      <c r="G23" s="132">
        <f>SUM(G21:G22)</f>
        <v>0</v>
      </c>
      <c r="H23" s="121"/>
      <c r="I23" s="132">
        <f>SUM(I21:I22)</f>
        <v>0</v>
      </c>
      <c r="J23" s="123"/>
      <c r="K23" s="132">
        <f>SUM(K21:K22)</f>
        <v>717523309</v>
      </c>
      <c r="L23" s="121"/>
      <c r="M23" s="132">
        <f>SUM(M21:M22)</f>
        <v>5559918</v>
      </c>
      <c r="N23" s="123"/>
      <c r="O23" s="132">
        <f>SUM(O21:O22)</f>
        <v>723083227</v>
      </c>
    </row>
    <row r="24" spans="1:15" ht="13.5" customHeight="1" x14ac:dyDescent="0.7">
      <c r="A24" s="174"/>
      <c r="B24" s="173"/>
      <c r="C24" s="126"/>
      <c r="D24" s="133"/>
      <c r="E24" s="126"/>
      <c r="F24" s="133"/>
      <c r="G24" s="126"/>
      <c r="H24" s="126"/>
      <c r="I24" s="126"/>
      <c r="J24" s="133"/>
      <c r="K24" s="121"/>
      <c r="L24" s="121"/>
      <c r="M24" s="121"/>
      <c r="N24" s="133"/>
      <c r="O24" s="121"/>
    </row>
    <row r="25" spans="1:15" ht="23.25" customHeight="1" thickBot="1" x14ac:dyDescent="0.75">
      <c r="A25" s="5" t="s">
        <v>154</v>
      </c>
      <c r="B25" s="23"/>
      <c r="C25" s="134">
        <f>SUM(C13,C18,C23)</f>
        <v>770328649</v>
      </c>
      <c r="D25" s="123"/>
      <c r="E25" s="134">
        <f>SUM(E13,E18,E23)</f>
        <v>350872541</v>
      </c>
      <c r="F25" s="123"/>
      <c r="G25" s="134">
        <f>SUM(G13,G18,G23)</f>
        <v>52835830</v>
      </c>
      <c r="H25" s="120"/>
      <c r="I25" s="134">
        <f>SUM(I13,I18,I23)</f>
        <v>80000000</v>
      </c>
      <c r="J25" s="123"/>
      <c r="K25" s="134">
        <f>SUM(K13,K18,K23)</f>
        <v>1809417307</v>
      </c>
      <c r="L25" s="121"/>
      <c r="M25" s="134">
        <f>SUM(M13,M18,M23)</f>
        <v>22290093</v>
      </c>
      <c r="N25" s="123"/>
      <c r="O25" s="134">
        <f>SUM(O13,O18,O23)</f>
        <v>3085744420</v>
      </c>
    </row>
    <row r="26" spans="1:15" ht="23.25" customHeight="1" thickTop="1" x14ac:dyDescent="0.7">
      <c r="A26" s="5"/>
      <c r="B26" s="23"/>
      <c r="C26" s="121"/>
      <c r="D26" s="123"/>
      <c r="E26" s="121"/>
      <c r="F26" s="123"/>
      <c r="G26" s="121"/>
      <c r="H26" s="120"/>
      <c r="I26" s="121"/>
      <c r="J26" s="123"/>
      <c r="K26" s="121"/>
      <c r="L26" s="121"/>
      <c r="M26" s="121"/>
      <c r="N26" s="123"/>
      <c r="O26" s="121"/>
    </row>
    <row r="27" spans="1:15" ht="23.25" customHeight="1" x14ac:dyDescent="0.7">
      <c r="A27" s="197" t="s">
        <v>0</v>
      </c>
      <c r="B27" s="197"/>
      <c r="C27" s="197"/>
      <c r="D27" s="197"/>
      <c r="E27" s="197"/>
      <c r="F27" s="197"/>
      <c r="G27" s="57"/>
      <c r="H27" s="57"/>
      <c r="I27" s="57"/>
      <c r="J27" s="58"/>
      <c r="K27" s="59"/>
      <c r="L27" s="59"/>
      <c r="M27" s="59"/>
      <c r="N27" s="58"/>
      <c r="O27" s="59"/>
    </row>
    <row r="28" spans="1:15" ht="23.25" customHeight="1" x14ac:dyDescent="0.7">
      <c r="A28" s="1" t="s">
        <v>82</v>
      </c>
      <c r="B28" s="60"/>
      <c r="C28" s="61"/>
      <c r="D28" s="62"/>
      <c r="E28" s="61"/>
      <c r="F28" s="62"/>
      <c r="G28" s="63"/>
      <c r="H28" s="63"/>
      <c r="I28" s="63"/>
      <c r="J28" s="63"/>
      <c r="K28" s="63"/>
      <c r="L28" s="63"/>
      <c r="M28" s="63"/>
      <c r="N28" s="63"/>
      <c r="O28" s="63"/>
    </row>
    <row r="29" spans="1:15" ht="23.25" customHeight="1" x14ac:dyDescent="0.7">
      <c r="A29" s="205"/>
      <c r="B29" s="205"/>
      <c r="C29" s="205"/>
      <c r="D29" s="205"/>
      <c r="E29" s="205"/>
      <c r="F29" s="205"/>
      <c r="G29" s="5"/>
      <c r="H29" s="5"/>
      <c r="I29" s="65"/>
      <c r="J29" s="5"/>
      <c r="K29" s="65"/>
      <c r="L29" s="65"/>
      <c r="M29" s="65"/>
      <c r="N29" s="5"/>
      <c r="O29" s="65"/>
    </row>
    <row r="30" spans="1:15" ht="23.25" customHeight="1" x14ac:dyDescent="0.7">
      <c r="A30" s="64"/>
      <c r="B30" s="66"/>
      <c r="C30" s="203" t="s">
        <v>3</v>
      </c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3"/>
      <c r="O30" s="203"/>
    </row>
    <row r="31" spans="1:15" ht="23.25" customHeight="1" x14ac:dyDescent="0.7">
      <c r="A31" s="64"/>
      <c r="B31" s="64"/>
      <c r="C31" s="65"/>
      <c r="D31" s="66"/>
      <c r="E31" s="65"/>
      <c r="F31" s="66"/>
      <c r="G31" s="13"/>
      <c r="H31" s="13"/>
      <c r="I31" s="48"/>
      <c r="J31" s="66"/>
      <c r="K31" s="48"/>
      <c r="L31" s="48"/>
      <c r="M31" s="13" t="s">
        <v>65</v>
      </c>
      <c r="N31" s="66"/>
      <c r="O31" s="4"/>
    </row>
    <row r="32" spans="1:15" ht="23.25" customHeight="1" x14ac:dyDescent="0.7">
      <c r="A32" s="64"/>
      <c r="B32" s="64"/>
      <c r="C32" s="65"/>
      <c r="D32" s="66"/>
      <c r="E32" s="65"/>
      <c r="F32" s="66"/>
      <c r="G32" s="13"/>
      <c r="H32" s="13"/>
      <c r="I32" s="202" t="s">
        <v>66</v>
      </c>
      <c r="J32" s="202"/>
      <c r="K32" s="202"/>
      <c r="L32" s="13"/>
      <c r="M32" s="67" t="s">
        <v>32</v>
      </c>
      <c r="N32" s="97"/>
      <c r="O32" s="4"/>
    </row>
    <row r="33" spans="1:15" ht="23.25" customHeight="1" x14ac:dyDescent="0.65">
      <c r="A33" s="64"/>
      <c r="B33" s="12"/>
      <c r="C33" s="12" t="s">
        <v>67</v>
      </c>
      <c r="D33" s="19"/>
      <c r="E33" s="12"/>
      <c r="F33" s="19"/>
      <c r="G33" s="12"/>
      <c r="H33" s="12"/>
      <c r="I33" s="48"/>
      <c r="J33" s="19"/>
      <c r="K33" s="48"/>
      <c r="L33" s="48"/>
      <c r="M33" s="140"/>
      <c r="N33" s="19"/>
      <c r="O33" s="65"/>
    </row>
    <row r="34" spans="1:15" ht="23.25" customHeight="1" x14ac:dyDescent="0.65">
      <c r="A34" s="64"/>
      <c r="B34" s="12"/>
      <c r="C34" s="12" t="s">
        <v>68</v>
      </c>
      <c r="D34" s="19"/>
      <c r="E34" s="13" t="s">
        <v>69</v>
      </c>
      <c r="F34" s="19"/>
      <c r="G34" s="79" t="s">
        <v>70</v>
      </c>
      <c r="H34" s="13"/>
      <c r="I34" s="12" t="s">
        <v>71</v>
      </c>
      <c r="J34" s="19"/>
      <c r="K34" s="43"/>
      <c r="L34" s="43"/>
      <c r="M34" s="140"/>
      <c r="N34" s="19"/>
      <c r="O34" s="12" t="s">
        <v>72</v>
      </c>
    </row>
    <row r="35" spans="1:15" ht="23.25" customHeight="1" x14ac:dyDescent="0.65">
      <c r="A35" s="64"/>
      <c r="B35" s="19" t="s">
        <v>5</v>
      </c>
      <c r="C35" s="12" t="s">
        <v>73</v>
      </c>
      <c r="D35" s="19"/>
      <c r="E35" s="136" t="s">
        <v>74</v>
      </c>
      <c r="F35" s="19"/>
      <c r="G35" s="136" t="s">
        <v>75</v>
      </c>
      <c r="H35" s="12"/>
      <c r="I35" s="12" t="s">
        <v>76</v>
      </c>
      <c r="J35" s="19"/>
      <c r="K35" s="12" t="s">
        <v>77</v>
      </c>
      <c r="L35" s="12"/>
      <c r="M35" s="140" t="s">
        <v>78</v>
      </c>
      <c r="N35" s="19"/>
      <c r="O35" s="136" t="s">
        <v>79</v>
      </c>
    </row>
    <row r="36" spans="1:15" ht="23.25" customHeight="1" x14ac:dyDescent="0.65">
      <c r="A36" s="43"/>
      <c r="B36" s="19"/>
      <c r="C36" s="204" t="s">
        <v>93</v>
      </c>
      <c r="D36" s="204"/>
      <c r="E36" s="204"/>
      <c r="F36" s="204"/>
      <c r="G36" s="204"/>
      <c r="H36" s="204"/>
      <c r="I36" s="204"/>
      <c r="J36" s="204"/>
      <c r="K36" s="204"/>
      <c r="L36" s="204"/>
      <c r="M36" s="204"/>
      <c r="N36" s="204"/>
      <c r="O36" s="204"/>
    </row>
    <row r="37" spans="1:15" ht="23.25" customHeight="1" x14ac:dyDescent="0.7">
      <c r="A37" s="52" t="s">
        <v>171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</row>
    <row r="38" spans="1:15" ht="23.25" customHeight="1" x14ac:dyDescent="0.7">
      <c r="A38" s="5" t="s">
        <v>172</v>
      </c>
      <c r="B38" s="23"/>
      <c r="C38" s="120">
        <v>770328649</v>
      </c>
      <c r="D38" s="120"/>
      <c r="E38" s="120">
        <v>350872541</v>
      </c>
      <c r="F38" s="120"/>
      <c r="G38" s="120">
        <v>52835830</v>
      </c>
      <c r="H38" s="120"/>
      <c r="I38" s="120">
        <v>80000000</v>
      </c>
      <c r="J38" s="120"/>
      <c r="K38" s="120">
        <v>1809417307</v>
      </c>
      <c r="L38" s="120"/>
      <c r="M38" s="120">
        <v>22290093</v>
      </c>
      <c r="N38" s="120"/>
      <c r="O38" s="120">
        <f>SUM(C38:M38)</f>
        <v>3085744420</v>
      </c>
    </row>
    <row r="39" spans="1:15" ht="13.5" customHeight="1" x14ac:dyDescent="0.7">
      <c r="A39" s="52"/>
      <c r="B39" s="19"/>
      <c r="C39" s="126"/>
      <c r="D39" s="133"/>
      <c r="E39" s="126"/>
      <c r="F39" s="133"/>
      <c r="G39" s="126"/>
      <c r="H39" s="126"/>
      <c r="I39" s="126"/>
      <c r="J39" s="133"/>
      <c r="K39" s="121"/>
      <c r="L39" s="121"/>
      <c r="M39" s="121"/>
      <c r="N39" s="133"/>
      <c r="O39" s="122"/>
    </row>
    <row r="40" spans="1:15" ht="23.25" customHeight="1" x14ac:dyDescent="0.7">
      <c r="A40" s="22" t="s">
        <v>98</v>
      </c>
      <c r="B40" s="19"/>
      <c r="C40" s="120"/>
      <c r="D40" s="123"/>
      <c r="E40" s="120"/>
      <c r="F40" s="123"/>
      <c r="G40" s="120"/>
      <c r="H40" s="120"/>
      <c r="I40" s="120"/>
      <c r="J40" s="123"/>
      <c r="K40" s="120"/>
      <c r="L40" s="120"/>
      <c r="M40" s="120"/>
      <c r="N40" s="123"/>
      <c r="O40" s="120"/>
    </row>
    <row r="41" spans="1:15" ht="23.25" customHeight="1" x14ac:dyDescent="0.7">
      <c r="A41" s="16" t="s">
        <v>103</v>
      </c>
      <c r="B41" s="19"/>
      <c r="C41" s="120"/>
      <c r="D41" s="123"/>
      <c r="E41" s="120"/>
      <c r="F41" s="123"/>
      <c r="G41" s="120"/>
      <c r="H41" s="120"/>
      <c r="I41" s="120"/>
      <c r="J41" s="123"/>
      <c r="K41" s="120"/>
      <c r="L41" s="120"/>
      <c r="M41" s="120"/>
      <c r="N41" s="123"/>
      <c r="O41" s="120"/>
    </row>
    <row r="42" spans="1:15" ht="23.25" customHeight="1" x14ac:dyDescent="0.65">
      <c r="A42" s="112" t="s">
        <v>104</v>
      </c>
      <c r="B42" s="19" t="s">
        <v>183</v>
      </c>
      <c r="C42" s="124">
        <v>77032557</v>
      </c>
      <c r="D42" s="125"/>
      <c r="E42" s="124">
        <v>0</v>
      </c>
      <c r="F42" s="125"/>
      <c r="G42" s="124">
        <v>0</v>
      </c>
      <c r="H42" s="125"/>
      <c r="I42" s="124">
        <v>0</v>
      </c>
      <c r="J42" s="125"/>
      <c r="K42" s="124">
        <v>-466048463</v>
      </c>
      <c r="L42" s="125"/>
      <c r="M42" s="124">
        <v>0</v>
      </c>
      <c r="N42" s="125"/>
      <c r="O42" s="127">
        <f>SUM(C42:M42)</f>
        <v>-389015906</v>
      </c>
    </row>
    <row r="43" spans="1:15" ht="23.25" customHeight="1" x14ac:dyDescent="0.7">
      <c r="A43" s="22" t="s">
        <v>105</v>
      </c>
      <c r="B43" s="19"/>
      <c r="C43" s="128">
        <f>SUM(C42:C42)</f>
        <v>77032557</v>
      </c>
      <c r="D43" s="123"/>
      <c r="E43" s="128">
        <f>SUM(E42:E42)</f>
        <v>0</v>
      </c>
      <c r="F43" s="123"/>
      <c r="G43" s="128">
        <f>SUM(G42:G42)</f>
        <v>0</v>
      </c>
      <c r="H43" s="121"/>
      <c r="I43" s="128">
        <f>SUM(I42:I42)</f>
        <v>0</v>
      </c>
      <c r="J43" s="129"/>
      <c r="K43" s="128">
        <f>SUM(K42:K42)</f>
        <v>-466048463</v>
      </c>
      <c r="L43" s="121"/>
      <c r="M43" s="128">
        <f>SUM(M42:M42)</f>
        <v>0</v>
      </c>
      <c r="N43" s="123"/>
      <c r="O43" s="128">
        <f>SUM(O42:O42)</f>
        <v>-389015906</v>
      </c>
    </row>
    <row r="44" spans="1:15" ht="13.5" customHeight="1" x14ac:dyDescent="0.7">
      <c r="A44" s="52"/>
      <c r="B44" s="19"/>
      <c r="C44" s="126"/>
      <c r="D44" s="133"/>
      <c r="E44" s="126"/>
      <c r="F44" s="133"/>
      <c r="G44" s="126"/>
      <c r="H44" s="126"/>
      <c r="I44" s="126"/>
      <c r="J44" s="133"/>
      <c r="K44" s="121"/>
      <c r="L44" s="121"/>
      <c r="M44" s="121"/>
      <c r="N44" s="133"/>
      <c r="O44" s="121"/>
    </row>
    <row r="45" spans="1:15" ht="23.25" customHeight="1" x14ac:dyDescent="0.7">
      <c r="A45" s="52" t="s">
        <v>99</v>
      </c>
      <c r="B45" s="19"/>
      <c r="C45" s="120"/>
      <c r="D45" s="123"/>
      <c r="E45" s="120"/>
      <c r="F45" s="123"/>
      <c r="G45" s="120"/>
      <c r="H45" s="120"/>
      <c r="I45" s="120"/>
      <c r="J45" s="123"/>
      <c r="K45" s="120"/>
      <c r="L45" s="120"/>
      <c r="M45" s="120"/>
      <c r="N45" s="123"/>
      <c r="O45" s="120"/>
    </row>
    <row r="46" spans="1:15" ht="23.25" customHeight="1" x14ac:dyDescent="0.65">
      <c r="A46" s="64" t="s">
        <v>80</v>
      </c>
      <c r="B46" s="19"/>
      <c r="C46" s="126">
        <v>0</v>
      </c>
      <c r="D46" s="135"/>
      <c r="E46" s="126">
        <v>0</v>
      </c>
      <c r="F46" s="135"/>
      <c r="G46" s="126">
        <v>0</v>
      </c>
      <c r="H46" s="130"/>
      <c r="I46" s="126">
        <v>0</v>
      </c>
      <c r="J46" s="135"/>
      <c r="K46" s="126">
        <f>'PL11-12'!G28</f>
        <v>485280698</v>
      </c>
      <c r="L46" s="126"/>
      <c r="M46" s="126">
        <v>0</v>
      </c>
      <c r="N46" s="135"/>
      <c r="O46" s="131">
        <f>SUM(C46:M46)</f>
        <v>485280698</v>
      </c>
    </row>
    <row r="47" spans="1:15" ht="23.25" customHeight="1" x14ac:dyDescent="0.65">
      <c r="A47" s="64" t="s">
        <v>81</v>
      </c>
      <c r="B47" s="19"/>
      <c r="C47" s="126">
        <v>0</v>
      </c>
      <c r="D47" s="135"/>
      <c r="E47" s="126">
        <v>0</v>
      </c>
      <c r="F47" s="135"/>
      <c r="G47" s="126">
        <v>0</v>
      </c>
      <c r="H47" s="130"/>
      <c r="I47" s="126">
        <v>0</v>
      </c>
      <c r="J47" s="135"/>
      <c r="K47" s="126">
        <v>0</v>
      </c>
      <c r="L47" s="126"/>
      <c r="M47" s="126">
        <f>'PL11-12'!G37</f>
        <v>-7148466</v>
      </c>
      <c r="N47" s="135"/>
      <c r="O47" s="139">
        <f>SUM(C47:M47)</f>
        <v>-7148466</v>
      </c>
    </row>
    <row r="48" spans="1:15" ht="23.25" customHeight="1" x14ac:dyDescent="0.7">
      <c r="A48" s="5" t="s">
        <v>100</v>
      </c>
      <c r="B48" s="23"/>
      <c r="C48" s="132">
        <f>SUM(C46:C47)</f>
        <v>0</v>
      </c>
      <c r="D48" s="123"/>
      <c r="E48" s="132">
        <f>SUM(E46:E47)</f>
        <v>0</v>
      </c>
      <c r="F48" s="123"/>
      <c r="G48" s="132">
        <f>SUM(G46:G47)</f>
        <v>0</v>
      </c>
      <c r="H48" s="121"/>
      <c r="I48" s="132">
        <f>SUM(I46:I47)</f>
        <v>0</v>
      </c>
      <c r="J48" s="123"/>
      <c r="K48" s="132">
        <f>SUM(K46:K47)</f>
        <v>485280698</v>
      </c>
      <c r="L48" s="121"/>
      <c r="M48" s="132">
        <f>SUM(M46:M47)</f>
        <v>-7148466</v>
      </c>
      <c r="N48" s="123"/>
      <c r="O48" s="132">
        <f>SUM(O46:O47)</f>
        <v>478132232</v>
      </c>
    </row>
    <row r="49" spans="1:15" ht="13.5" customHeight="1" x14ac:dyDescent="0.7">
      <c r="A49" s="52"/>
      <c r="B49" s="19"/>
      <c r="C49" s="126"/>
      <c r="D49" s="133"/>
      <c r="E49" s="126"/>
      <c r="F49" s="133"/>
      <c r="G49" s="126"/>
      <c r="H49" s="126"/>
      <c r="I49" s="126"/>
      <c r="J49" s="133"/>
      <c r="K49" s="121"/>
      <c r="L49" s="121"/>
      <c r="M49" s="121"/>
      <c r="N49" s="133"/>
      <c r="O49" s="121"/>
    </row>
    <row r="50" spans="1:15" s="186" customFormat="1" ht="23.25" customHeight="1" x14ac:dyDescent="0.65">
      <c r="A50" s="64" t="s">
        <v>175</v>
      </c>
      <c r="B50" s="147">
        <v>20</v>
      </c>
      <c r="C50" s="182">
        <v>0</v>
      </c>
      <c r="D50" s="183"/>
      <c r="E50" s="182">
        <v>0</v>
      </c>
      <c r="F50" s="183"/>
      <c r="G50" s="182">
        <v>0</v>
      </c>
      <c r="H50" s="184"/>
      <c r="I50" s="185">
        <v>8000000</v>
      </c>
      <c r="J50" s="183"/>
      <c r="K50" s="185">
        <f>-I50</f>
        <v>-8000000</v>
      </c>
      <c r="L50" s="184"/>
      <c r="M50" s="185">
        <v>0</v>
      </c>
      <c r="N50" s="183"/>
      <c r="O50" s="185">
        <f>SUM(C50:N50)</f>
        <v>0</v>
      </c>
    </row>
    <row r="51" spans="1:15" s="191" customFormat="1" ht="7.5" customHeight="1" x14ac:dyDescent="0.7">
      <c r="A51" s="187"/>
      <c r="B51" s="147"/>
      <c r="C51" s="188"/>
      <c r="D51" s="189"/>
      <c r="E51" s="188"/>
      <c r="F51" s="189"/>
      <c r="G51" s="188"/>
      <c r="H51" s="188"/>
      <c r="I51" s="188"/>
      <c r="J51" s="189"/>
      <c r="K51" s="190"/>
      <c r="L51" s="189"/>
      <c r="M51" s="190"/>
      <c r="N51" s="189"/>
      <c r="O51" s="190"/>
    </row>
    <row r="52" spans="1:15" ht="23.25" customHeight="1" thickBot="1" x14ac:dyDescent="0.75">
      <c r="A52" s="5" t="s">
        <v>173</v>
      </c>
      <c r="B52" s="23"/>
      <c r="C52" s="134">
        <f>SUM(C38,C43,C48,C50)</f>
        <v>847361206</v>
      </c>
      <c r="D52" s="123"/>
      <c r="E52" s="134">
        <f>SUM(E38,E43,E48,E50)</f>
        <v>350872541</v>
      </c>
      <c r="F52" s="123"/>
      <c r="G52" s="134">
        <f>SUM(G38,G43,G48,G50)</f>
        <v>52835830</v>
      </c>
      <c r="H52" s="120"/>
      <c r="I52" s="134">
        <f>SUM(I38,I43,I48,I50)</f>
        <v>88000000</v>
      </c>
      <c r="J52" s="123"/>
      <c r="K52" s="134">
        <f>SUM(K38,K43,K48,K50)</f>
        <v>1820649542</v>
      </c>
      <c r="L52" s="121"/>
      <c r="M52" s="134">
        <f>SUM(M38,M43,M48,M50)</f>
        <v>15141627</v>
      </c>
      <c r="N52" s="123"/>
      <c r="O52" s="134">
        <f>SUM(O38,O43,O48,O50)</f>
        <v>3174860746</v>
      </c>
    </row>
    <row r="53" spans="1:15" ht="23.25" customHeight="1" thickTop="1" x14ac:dyDescent="0.65">
      <c r="O53" s="195">
        <f>O52-'BS8-10'!G78</f>
        <v>0</v>
      </c>
    </row>
  </sheetData>
  <mergeCells count="9">
    <mergeCell ref="A29:F29"/>
    <mergeCell ref="C30:O30"/>
    <mergeCell ref="I32:K32"/>
    <mergeCell ref="C36:O36"/>
    <mergeCell ref="A1:F1"/>
    <mergeCell ref="C4:O4"/>
    <mergeCell ref="I6:K6"/>
    <mergeCell ref="C11:O11"/>
    <mergeCell ref="A27:F27"/>
  </mergeCells>
  <pageMargins left="0.7" right="0.7" top="0.48" bottom="0.5" header="0.5" footer="0.3"/>
  <pageSetup paperSize="9" scale="85" firstPageNumber="15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6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tabSelected="1" view="pageBreakPreview" topLeftCell="A7" zoomScale="70" zoomScaleNormal="100" zoomScaleSheetLayoutView="70" workbookViewId="0">
      <selection activeCell="F13" sqref="F13"/>
    </sheetView>
  </sheetViews>
  <sheetFormatPr defaultColWidth="9.1796875" defaultRowHeight="23.25" customHeight="1" x14ac:dyDescent="0.65"/>
  <cols>
    <col min="1" max="3" width="2.453125" style="43" customWidth="1"/>
    <col min="4" max="4" width="41.1796875" style="43" customWidth="1"/>
    <col min="5" max="5" width="9.08984375" style="43" customWidth="1"/>
    <col min="6" max="6" width="13.90625" style="54" customWidth="1"/>
    <col min="7" max="7" width="1.1796875" style="56" customWidth="1"/>
    <col min="8" max="8" width="13.90625" style="54" customWidth="1"/>
    <col min="9" max="9" width="1" style="56" customWidth="1"/>
    <col min="10" max="10" width="13.90625" style="54" customWidth="1"/>
    <col min="11" max="11" width="1.1796875" style="56" customWidth="1"/>
    <col min="12" max="12" width="13.90625" style="54" customWidth="1"/>
    <col min="13" max="13" width="14.1796875" style="43" bestFit="1" customWidth="1"/>
    <col min="14" max="16384" width="9.1796875" style="43"/>
  </cols>
  <sheetData>
    <row r="1" spans="1:13" ht="23.25" customHeight="1" x14ac:dyDescent="0.7">
      <c r="A1" s="197" t="s">
        <v>0</v>
      </c>
      <c r="B1" s="197"/>
      <c r="C1" s="197"/>
      <c r="D1" s="197"/>
      <c r="E1" s="197"/>
      <c r="F1" s="197"/>
      <c r="G1" s="197"/>
      <c r="H1" s="197"/>
      <c r="I1" s="5"/>
      <c r="J1" s="5"/>
      <c r="K1" s="5"/>
      <c r="L1" s="5"/>
    </row>
    <row r="2" spans="1:13" ht="23.25" customHeight="1" x14ac:dyDescent="0.7">
      <c r="A2" s="1" t="s">
        <v>101</v>
      </c>
      <c r="G2" s="55"/>
      <c r="I2" s="55"/>
      <c r="K2" s="55"/>
    </row>
    <row r="3" spans="1:13" ht="22.5" customHeight="1" x14ac:dyDescent="0.7">
      <c r="A3" s="6"/>
      <c r="G3" s="55"/>
      <c r="I3" s="55"/>
      <c r="K3" s="55"/>
    </row>
    <row r="4" spans="1:13" ht="22.5" customHeight="1" x14ac:dyDescent="0.7">
      <c r="A4" s="52"/>
      <c r="F4" s="199" t="s">
        <v>2</v>
      </c>
      <c r="G4" s="199"/>
      <c r="H4" s="199"/>
      <c r="I4" s="5"/>
      <c r="J4" s="199" t="s">
        <v>3</v>
      </c>
      <c r="K4" s="199"/>
      <c r="L4" s="199"/>
    </row>
    <row r="5" spans="1:13" ht="22.5" customHeight="1" x14ac:dyDescent="0.7">
      <c r="A5" s="52"/>
      <c r="F5" s="198" t="s">
        <v>94</v>
      </c>
      <c r="G5" s="198"/>
      <c r="H5" s="198"/>
      <c r="I5" s="65"/>
      <c r="J5" s="198" t="s">
        <v>94</v>
      </c>
      <c r="K5" s="198"/>
      <c r="L5" s="198"/>
    </row>
    <row r="6" spans="1:13" ht="22.5" customHeight="1" x14ac:dyDescent="0.65">
      <c r="A6" s="65"/>
      <c r="E6" s="7" t="s">
        <v>5</v>
      </c>
      <c r="F6" s="175">
        <v>2562</v>
      </c>
      <c r="G6" s="13"/>
      <c r="H6" s="175">
        <v>2561</v>
      </c>
      <c r="I6" s="8"/>
      <c r="J6" s="175">
        <v>2562</v>
      </c>
      <c r="K6" s="13"/>
      <c r="L6" s="175">
        <v>2561</v>
      </c>
    </row>
    <row r="7" spans="1:13" ht="22.5" customHeight="1" x14ac:dyDescent="0.65">
      <c r="A7" s="65"/>
      <c r="F7" s="200" t="s">
        <v>93</v>
      </c>
      <c r="G7" s="200"/>
      <c r="H7" s="200"/>
      <c r="I7" s="200"/>
      <c r="J7" s="200"/>
      <c r="K7" s="200"/>
      <c r="L7" s="200"/>
    </row>
    <row r="8" spans="1:13" ht="22.5" customHeight="1" x14ac:dyDescent="0.7">
      <c r="A8" s="111" t="s">
        <v>83</v>
      </c>
      <c r="F8" s="100"/>
      <c r="G8" s="65"/>
      <c r="H8" s="100"/>
      <c r="I8" s="65"/>
      <c r="J8" s="100"/>
      <c r="K8" s="65"/>
      <c r="L8" s="100"/>
    </row>
    <row r="9" spans="1:13" ht="22.5" customHeight="1" x14ac:dyDescent="0.65">
      <c r="A9" s="65" t="s">
        <v>97</v>
      </c>
      <c r="F9" s="101">
        <f>'PL11-12'!C28</f>
        <v>523933169</v>
      </c>
      <c r="G9" s="101"/>
      <c r="H9" s="101">
        <v>721491390</v>
      </c>
      <c r="I9" s="101"/>
      <c r="J9" s="101">
        <f>'PL11-12'!G28</f>
        <v>485280698</v>
      </c>
      <c r="K9" s="101"/>
      <c r="L9" s="101">
        <v>710569003</v>
      </c>
    </row>
    <row r="10" spans="1:13" ht="22.5" customHeight="1" x14ac:dyDescent="0.65">
      <c r="A10" s="66" t="s">
        <v>126</v>
      </c>
      <c r="F10" s="101"/>
      <c r="G10" s="101"/>
      <c r="H10" s="101"/>
      <c r="I10" s="101"/>
      <c r="J10" s="101"/>
      <c r="K10" s="101"/>
      <c r="L10" s="101"/>
    </row>
    <row r="11" spans="1:13" ht="22.5" customHeight="1" x14ac:dyDescent="0.65">
      <c r="A11" s="65" t="s">
        <v>86</v>
      </c>
      <c r="F11" s="101">
        <f>-'PL11-12'!C27</f>
        <v>120116617</v>
      </c>
      <c r="G11" s="101"/>
      <c r="H11" s="101">
        <v>172278564</v>
      </c>
      <c r="I11" s="101"/>
      <c r="J11" s="101">
        <f>-'PL11-12'!G27</f>
        <v>120289208</v>
      </c>
      <c r="K11" s="101"/>
      <c r="L11" s="101">
        <v>173781276</v>
      </c>
    </row>
    <row r="12" spans="1:13" ht="22.5" customHeight="1" x14ac:dyDescent="0.65">
      <c r="A12" s="65" t="s">
        <v>60</v>
      </c>
      <c r="F12" s="28">
        <f>'PL11-12'!C22</f>
        <v>75005793</v>
      </c>
      <c r="G12" s="101"/>
      <c r="H12" s="28">
        <v>55948083</v>
      </c>
      <c r="I12" s="101"/>
      <c r="J12" s="28">
        <f>'PL11-12'!G22</f>
        <v>75005793</v>
      </c>
      <c r="K12" s="101"/>
      <c r="L12" s="28">
        <v>55948077</v>
      </c>
    </row>
    <row r="13" spans="1:13" ht="22.5" customHeight="1" x14ac:dyDescent="0.65">
      <c r="A13" s="65" t="s">
        <v>84</v>
      </c>
      <c r="F13" s="101">
        <v>45687668</v>
      </c>
      <c r="G13" s="101"/>
      <c r="H13" s="101">
        <v>43108216</v>
      </c>
      <c r="I13" s="101"/>
      <c r="J13" s="101">
        <v>44002701</v>
      </c>
      <c r="K13" s="101"/>
      <c r="L13" s="101">
        <v>41116121</v>
      </c>
    </row>
    <row r="14" spans="1:13" ht="22.5" customHeight="1" x14ac:dyDescent="0.65">
      <c r="A14" s="65" t="s">
        <v>127</v>
      </c>
      <c r="F14" s="119">
        <v>11176273</v>
      </c>
      <c r="G14" s="103"/>
      <c r="H14" s="119">
        <v>4754557</v>
      </c>
      <c r="I14" s="101"/>
      <c r="J14" s="101">
        <v>10784998</v>
      </c>
      <c r="K14" s="101"/>
      <c r="L14" s="101">
        <v>4467217</v>
      </c>
    </row>
    <row r="15" spans="1:13" ht="22.5" customHeight="1" x14ac:dyDescent="0.65">
      <c r="A15" s="65" t="s">
        <v>169</v>
      </c>
      <c r="F15" s="101">
        <v>-4833418</v>
      </c>
      <c r="G15" s="101"/>
      <c r="H15" s="101">
        <v>-17404286</v>
      </c>
      <c r="I15" s="101"/>
      <c r="J15" s="101">
        <v>-4833418</v>
      </c>
      <c r="K15" s="101"/>
      <c r="L15" s="101">
        <v>-17404286</v>
      </c>
    </row>
    <row r="16" spans="1:13" ht="22.5" customHeight="1" x14ac:dyDescent="0.65">
      <c r="A16" s="65" t="s">
        <v>123</v>
      </c>
      <c r="E16" s="19">
        <v>11</v>
      </c>
      <c r="F16" s="101">
        <v>-38754397</v>
      </c>
      <c r="G16" s="101"/>
      <c r="H16" s="101">
        <v>-14316359</v>
      </c>
      <c r="I16" s="101"/>
      <c r="J16" s="101">
        <v>0</v>
      </c>
      <c r="K16" s="101"/>
      <c r="L16" s="101">
        <v>0</v>
      </c>
      <c r="M16" s="29"/>
    </row>
    <row r="17" spans="1:12" ht="22.5" customHeight="1" x14ac:dyDescent="0.65">
      <c r="A17" s="65" t="s">
        <v>182</v>
      </c>
      <c r="E17" s="19">
        <v>6</v>
      </c>
      <c r="F17" s="101">
        <f>-77837546+88293963</f>
        <v>10456417</v>
      </c>
      <c r="G17" s="101"/>
      <c r="H17" s="101">
        <f>-134143742+154348048</f>
        <v>20204306</v>
      </c>
      <c r="I17" s="101"/>
      <c r="J17" s="101">
        <f>-77637546+88242247</f>
        <v>10604701</v>
      </c>
      <c r="K17" s="101"/>
      <c r="L17" s="101">
        <f>-141456210+154284277</f>
        <v>12828067</v>
      </c>
    </row>
    <row r="18" spans="1:12" ht="22.5" customHeight="1" x14ac:dyDescent="0.65">
      <c r="A18" s="65" t="s">
        <v>128</v>
      </c>
      <c r="E18" s="19">
        <v>9</v>
      </c>
      <c r="F18" s="101">
        <v>23755116</v>
      </c>
      <c r="G18" s="103"/>
      <c r="H18" s="101">
        <v>20557595</v>
      </c>
      <c r="I18" s="103"/>
      <c r="J18" s="101">
        <v>23751772</v>
      </c>
      <c r="K18" s="103"/>
      <c r="L18" s="101">
        <v>20643842</v>
      </c>
    </row>
    <row r="19" spans="1:12" ht="22.5" customHeight="1" x14ac:dyDescent="0.65">
      <c r="A19" s="65" t="s">
        <v>85</v>
      </c>
      <c r="F19" s="119">
        <v>1995611</v>
      </c>
      <c r="G19" s="101"/>
      <c r="H19" s="119">
        <f>309496+4000009</f>
        <v>4309505</v>
      </c>
      <c r="I19" s="101"/>
      <c r="J19" s="119">
        <v>1995611</v>
      </c>
      <c r="K19" s="101"/>
      <c r="L19" s="119">
        <f>309496+4000009</f>
        <v>4309505</v>
      </c>
    </row>
    <row r="20" spans="1:12" ht="22.5" customHeight="1" x14ac:dyDescent="0.65">
      <c r="A20" s="65" t="s">
        <v>156</v>
      </c>
      <c r="F20" s="119">
        <v>0</v>
      </c>
      <c r="G20" s="101"/>
      <c r="H20" s="119">
        <v>-147735</v>
      </c>
      <c r="I20" s="101"/>
      <c r="J20" s="119">
        <v>0</v>
      </c>
      <c r="K20" s="101"/>
      <c r="L20" s="119">
        <v>-147735</v>
      </c>
    </row>
    <row r="21" spans="1:12" ht="22.5" customHeight="1" x14ac:dyDescent="0.65">
      <c r="A21" s="65" t="s">
        <v>114</v>
      </c>
      <c r="F21" s="101">
        <v>-138944</v>
      </c>
      <c r="G21" s="21"/>
      <c r="H21" s="101">
        <v>-87124</v>
      </c>
      <c r="I21" s="21"/>
      <c r="J21" s="101">
        <v>-138944</v>
      </c>
      <c r="K21" s="21"/>
      <c r="L21" s="101">
        <v>-68037</v>
      </c>
    </row>
    <row r="22" spans="1:12" ht="22.5" hidden="1" customHeight="1" x14ac:dyDescent="0.65">
      <c r="A22" s="65" t="s">
        <v>151</v>
      </c>
      <c r="F22" s="101">
        <v>0</v>
      </c>
      <c r="G22" s="21"/>
      <c r="H22" s="101">
        <v>0</v>
      </c>
      <c r="I22" s="101"/>
      <c r="J22" s="101">
        <v>0</v>
      </c>
      <c r="K22" s="101"/>
      <c r="L22" s="101">
        <v>0</v>
      </c>
    </row>
    <row r="23" spans="1:12" ht="22.5" customHeight="1" x14ac:dyDescent="0.65">
      <c r="A23" s="65" t="s">
        <v>129</v>
      </c>
      <c r="F23" s="101">
        <v>-13178492</v>
      </c>
      <c r="G23" s="101"/>
      <c r="H23" s="101">
        <v>-3773083</v>
      </c>
      <c r="I23" s="101"/>
      <c r="J23" s="101">
        <v>-13978958</v>
      </c>
      <c r="K23" s="101"/>
      <c r="L23" s="101">
        <v>-4508241</v>
      </c>
    </row>
    <row r="24" spans="1:12" ht="22.5" customHeight="1" x14ac:dyDescent="0.65">
      <c r="A24" s="65" t="s">
        <v>130</v>
      </c>
      <c r="F24" s="117">
        <v>-2184254</v>
      </c>
      <c r="G24" s="101"/>
      <c r="H24" s="117">
        <v>-1787117</v>
      </c>
      <c r="I24" s="101"/>
      <c r="J24" s="117">
        <v>-2184254</v>
      </c>
      <c r="K24" s="101"/>
      <c r="L24" s="117">
        <v>-1787117</v>
      </c>
    </row>
    <row r="25" spans="1:12" ht="22.5" customHeight="1" x14ac:dyDescent="0.65">
      <c r="A25" s="65"/>
      <c r="F25" s="28">
        <f>SUM(F9:F24)</f>
        <v>753037159</v>
      </c>
      <c r="G25" s="101"/>
      <c r="H25" s="28">
        <f>SUM(H9:H24)</f>
        <v>1005136512</v>
      </c>
      <c r="I25" s="101"/>
      <c r="J25" s="28">
        <f>SUM(J9:J24)</f>
        <v>750579908</v>
      </c>
      <c r="K25" s="101"/>
      <c r="L25" s="28">
        <f>SUM(L9:L24)</f>
        <v>999747692</v>
      </c>
    </row>
    <row r="26" spans="1:12" ht="22.5" customHeight="1" x14ac:dyDescent="0.65">
      <c r="A26" s="66" t="s">
        <v>87</v>
      </c>
      <c r="F26" s="101"/>
      <c r="G26" s="101"/>
      <c r="H26" s="101"/>
      <c r="I26" s="101"/>
      <c r="J26" s="101"/>
      <c r="K26" s="101"/>
      <c r="L26" s="101"/>
    </row>
    <row r="27" spans="1:12" ht="22.5" customHeight="1" x14ac:dyDescent="0.65">
      <c r="A27" s="65" t="s">
        <v>9</v>
      </c>
      <c r="F27" s="101">
        <f>369251296-88293963</f>
        <v>280957333</v>
      </c>
      <c r="G27" s="101"/>
      <c r="H27" s="101">
        <f>-1359081291-154348048</f>
        <v>-1513429339</v>
      </c>
      <c r="I27" s="101"/>
      <c r="J27" s="101">
        <f>341366039-88242247</f>
        <v>253123792</v>
      </c>
      <c r="K27" s="101"/>
      <c r="L27" s="101">
        <f>-1331332404-154284277</f>
        <v>-1485616681</v>
      </c>
    </row>
    <row r="28" spans="1:12" s="150" customFormat="1" ht="22.5" customHeight="1" x14ac:dyDescent="0.65">
      <c r="A28" s="65" t="s">
        <v>131</v>
      </c>
      <c r="B28" s="43"/>
      <c r="C28" s="43"/>
      <c r="D28" s="43"/>
      <c r="E28" s="43"/>
      <c r="F28" s="101">
        <f>37386656+22720000-2470114</f>
        <v>57636542</v>
      </c>
      <c r="G28" s="101"/>
      <c r="H28" s="101">
        <f>-135612267+1</f>
        <v>-135612266</v>
      </c>
      <c r="I28" s="101"/>
      <c r="J28" s="101">
        <f>39299578+22720000-2470114</f>
        <v>59549464</v>
      </c>
      <c r="K28" s="101"/>
      <c r="L28" s="101">
        <v>-141154216</v>
      </c>
    </row>
    <row r="29" spans="1:12" ht="22.5" customHeight="1" x14ac:dyDescent="0.65">
      <c r="A29" s="65" t="s">
        <v>10</v>
      </c>
      <c r="F29" s="101">
        <v>218765886</v>
      </c>
      <c r="G29" s="101"/>
      <c r="H29" s="101">
        <f>-972815457-4000009+1</f>
        <v>-976815465</v>
      </c>
      <c r="I29" s="101"/>
      <c r="J29" s="101">
        <v>221298122</v>
      </c>
      <c r="K29" s="101"/>
      <c r="L29" s="101">
        <v>-974650204</v>
      </c>
    </row>
    <row r="30" spans="1:12" ht="22.5" customHeight="1" x14ac:dyDescent="0.65">
      <c r="A30" s="65" t="s">
        <v>11</v>
      </c>
      <c r="F30" s="101">
        <v>12738610</v>
      </c>
      <c r="G30" s="101"/>
      <c r="H30" s="101">
        <f>-92258616+1</f>
        <v>-92258615</v>
      </c>
      <c r="I30" s="101"/>
      <c r="J30" s="101">
        <v>12371344</v>
      </c>
      <c r="K30" s="101"/>
      <c r="L30" s="101">
        <v>-91891349</v>
      </c>
    </row>
    <row r="31" spans="1:12" ht="22.5" customHeight="1" x14ac:dyDescent="0.65">
      <c r="A31" s="65" t="s">
        <v>112</v>
      </c>
      <c r="F31" s="101">
        <v>-9749345</v>
      </c>
      <c r="G31" s="101"/>
      <c r="H31" s="101">
        <v>189699617</v>
      </c>
      <c r="I31" s="101"/>
      <c r="J31" s="101">
        <v>-9749345</v>
      </c>
      <c r="K31" s="101"/>
      <c r="L31" s="101">
        <v>189699617</v>
      </c>
    </row>
    <row r="32" spans="1:12" ht="22.5" customHeight="1" x14ac:dyDescent="0.65">
      <c r="A32" s="65" t="s">
        <v>12</v>
      </c>
      <c r="F32" s="101">
        <v>-13591</v>
      </c>
      <c r="G32" s="101"/>
      <c r="H32" s="101">
        <v>-15739</v>
      </c>
      <c r="I32" s="101"/>
      <c r="J32" s="101">
        <v>-13591</v>
      </c>
      <c r="K32" s="101"/>
      <c r="L32" s="101">
        <v>-15739</v>
      </c>
    </row>
    <row r="33" spans="1:12" ht="22.5" customHeight="1" x14ac:dyDescent="0.65">
      <c r="A33" s="65" t="s">
        <v>23</v>
      </c>
      <c r="F33" s="101">
        <v>-871526456</v>
      </c>
      <c r="G33" s="101"/>
      <c r="H33" s="101">
        <f>1417941067-1</f>
        <v>1417941066</v>
      </c>
      <c r="I33" s="101"/>
      <c r="J33" s="101">
        <v>-853802319</v>
      </c>
      <c r="K33" s="101"/>
      <c r="L33" s="101">
        <v>1400833418</v>
      </c>
    </row>
    <row r="34" spans="1:12" ht="22.5" customHeight="1" x14ac:dyDescent="0.65">
      <c r="A34" s="65" t="s">
        <v>24</v>
      </c>
      <c r="F34" s="101">
        <f>-169366078+2470114</f>
        <v>-166895964</v>
      </c>
      <c r="G34" s="101"/>
      <c r="H34" s="101">
        <f>207165157-2</f>
        <v>207165155</v>
      </c>
      <c r="I34" s="101"/>
      <c r="J34" s="101">
        <f>-167764105+2470114</f>
        <v>-165293991</v>
      </c>
      <c r="K34" s="101"/>
      <c r="L34" s="101">
        <v>206719697</v>
      </c>
    </row>
    <row r="35" spans="1:12" ht="22.5" customHeight="1" x14ac:dyDescent="0.65">
      <c r="A35" s="65" t="s">
        <v>26</v>
      </c>
      <c r="F35" s="101">
        <v>-45849978</v>
      </c>
      <c r="G35" s="101"/>
      <c r="H35" s="101">
        <v>7587957</v>
      </c>
      <c r="I35" s="101"/>
      <c r="J35" s="101">
        <v>-43070896</v>
      </c>
      <c r="K35" s="101"/>
      <c r="L35" s="101">
        <f>5854642-1</f>
        <v>5854641</v>
      </c>
    </row>
    <row r="36" spans="1:12" ht="22.5" customHeight="1" x14ac:dyDescent="0.65">
      <c r="A36" s="65" t="s">
        <v>132</v>
      </c>
      <c r="F36" s="101">
        <v>-539902</v>
      </c>
      <c r="G36" s="28"/>
      <c r="H36" s="101">
        <v>-6350000</v>
      </c>
      <c r="I36" s="28"/>
      <c r="J36" s="101">
        <v>-1208236</v>
      </c>
      <c r="K36" s="28"/>
      <c r="L36" s="101">
        <v>-6350000</v>
      </c>
    </row>
    <row r="37" spans="1:12" ht="22.5" hidden="1" customHeight="1" x14ac:dyDescent="0.65">
      <c r="A37" s="65" t="s">
        <v>29</v>
      </c>
      <c r="F37" s="104"/>
      <c r="G37" s="28"/>
      <c r="H37" s="104"/>
      <c r="I37" s="28"/>
      <c r="J37" s="104"/>
      <c r="K37" s="28"/>
      <c r="L37" s="104"/>
    </row>
    <row r="38" spans="1:12" ht="22.5" customHeight="1" x14ac:dyDescent="0.65">
      <c r="A38" s="65" t="s">
        <v>186</v>
      </c>
      <c r="F38" s="161">
        <f>SUM(F25:F37)</f>
        <v>228560294</v>
      </c>
      <c r="G38" s="28"/>
      <c r="H38" s="161">
        <f>SUM(H25:H37)</f>
        <v>103048883</v>
      </c>
      <c r="I38" s="28"/>
      <c r="J38" s="161">
        <f>SUM(J25:J37)</f>
        <v>223784252</v>
      </c>
      <c r="K38" s="28"/>
      <c r="L38" s="161">
        <f>SUM(L25:L37)</f>
        <v>103176876</v>
      </c>
    </row>
    <row r="39" spans="1:12" ht="22.5" customHeight="1" x14ac:dyDescent="0.65">
      <c r="A39" s="43" t="s">
        <v>88</v>
      </c>
      <c r="F39" s="119">
        <v>-127634579</v>
      </c>
      <c r="G39" s="28"/>
      <c r="H39" s="119">
        <v>-174053974</v>
      </c>
      <c r="I39" s="28"/>
      <c r="J39" s="119">
        <v>-128085109</v>
      </c>
      <c r="K39" s="28"/>
      <c r="L39" s="119">
        <v>-174053974</v>
      </c>
    </row>
    <row r="40" spans="1:12" ht="22.5" customHeight="1" x14ac:dyDescent="0.7">
      <c r="A40" s="5" t="s">
        <v>184</v>
      </c>
      <c r="F40" s="105">
        <f>SUM(F38:F39)</f>
        <v>100925715</v>
      </c>
      <c r="G40" s="106"/>
      <c r="H40" s="105">
        <f>SUM(H38:H39)</f>
        <v>-71005091</v>
      </c>
      <c r="I40" s="106"/>
      <c r="J40" s="105">
        <f>SUM(J38:J39)</f>
        <v>95699143</v>
      </c>
      <c r="K40" s="106"/>
      <c r="L40" s="105">
        <f>SUM(L38:L39)</f>
        <v>-70877098</v>
      </c>
    </row>
    <row r="41" spans="1:12" ht="22.5" customHeight="1" x14ac:dyDescent="0.7">
      <c r="A41" s="197" t="s">
        <v>0</v>
      </c>
      <c r="B41" s="197"/>
      <c r="C41" s="197"/>
      <c r="D41" s="197"/>
      <c r="E41" s="197"/>
      <c r="F41" s="197"/>
      <c r="G41" s="197"/>
      <c r="H41" s="197"/>
      <c r="I41" s="5"/>
      <c r="J41" s="5"/>
      <c r="K41" s="5"/>
      <c r="L41" s="5"/>
    </row>
    <row r="42" spans="1:12" ht="22.5" customHeight="1" x14ac:dyDescent="0.7">
      <c r="A42" s="1" t="s">
        <v>101</v>
      </c>
      <c r="G42" s="55"/>
      <c r="I42" s="55"/>
      <c r="K42" s="55"/>
    </row>
    <row r="43" spans="1:12" ht="22.5" customHeight="1" x14ac:dyDescent="0.65">
      <c r="A43" s="98"/>
      <c r="B43" s="99"/>
      <c r="C43" s="99"/>
      <c r="D43" s="99"/>
      <c r="E43" s="99"/>
      <c r="G43" s="55"/>
      <c r="I43" s="55"/>
      <c r="K43" s="55"/>
    </row>
    <row r="44" spans="1:12" ht="22.5" customHeight="1" x14ac:dyDescent="0.7">
      <c r="A44" s="52"/>
      <c r="F44" s="199" t="s">
        <v>2</v>
      </c>
      <c r="G44" s="199"/>
      <c r="H44" s="199"/>
      <c r="I44" s="5"/>
      <c r="J44" s="199" t="s">
        <v>3</v>
      </c>
      <c r="K44" s="199"/>
      <c r="L44" s="199"/>
    </row>
    <row r="45" spans="1:12" ht="22.5" customHeight="1" x14ac:dyDescent="0.7">
      <c r="A45" s="52"/>
      <c r="F45" s="206" t="s">
        <v>94</v>
      </c>
      <c r="G45" s="206"/>
      <c r="H45" s="206"/>
      <c r="I45" s="5"/>
      <c r="J45" s="206" t="s">
        <v>94</v>
      </c>
      <c r="K45" s="206"/>
      <c r="L45" s="206"/>
    </row>
    <row r="46" spans="1:12" ht="22.5" customHeight="1" x14ac:dyDescent="0.65">
      <c r="A46" s="65"/>
      <c r="E46" s="7" t="s">
        <v>5</v>
      </c>
      <c r="F46" s="175">
        <v>2562</v>
      </c>
      <c r="G46" s="13"/>
      <c r="H46" s="175">
        <v>2561</v>
      </c>
      <c r="I46" s="8"/>
      <c r="J46" s="175">
        <v>2562</v>
      </c>
      <c r="K46" s="13"/>
      <c r="L46" s="175">
        <v>2561</v>
      </c>
    </row>
    <row r="47" spans="1:12" ht="22.5" customHeight="1" x14ac:dyDescent="0.65">
      <c r="A47" s="65"/>
      <c r="F47" s="200" t="s">
        <v>93</v>
      </c>
      <c r="G47" s="200"/>
      <c r="H47" s="200"/>
      <c r="I47" s="200"/>
      <c r="J47" s="200"/>
      <c r="K47" s="200"/>
      <c r="L47" s="200"/>
    </row>
    <row r="48" spans="1:12" ht="22.5" customHeight="1" x14ac:dyDescent="0.7">
      <c r="A48" s="111" t="s">
        <v>89</v>
      </c>
      <c r="F48" s="107"/>
      <c r="G48" s="107"/>
      <c r="H48" s="107"/>
      <c r="I48" s="107"/>
      <c r="J48" s="107"/>
      <c r="K48" s="107"/>
      <c r="L48" s="107"/>
    </row>
    <row r="49" spans="1:12" ht="22.5" customHeight="1" x14ac:dyDescent="0.65">
      <c r="A49" s="65" t="s">
        <v>157</v>
      </c>
      <c r="E49" s="19">
        <v>11</v>
      </c>
      <c r="F49" s="102">
        <v>0</v>
      </c>
      <c r="G49" s="101"/>
      <c r="H49" s="102">
        <v>22500000</v>
      </c>
      <c r="I49" s="102"/>
      <c r="J49" s="102">
        <v>0</v>
      </c>
      <c r="K49" s="102"/>
      <c r="L49" s="102">
        <v>22500000</v>
      </c>
    </row>
    <row r="50" spans="1:12" ht="22.5" customHeight="1" x14ac:dyDescent="0.65">
      <c r="A50" s="65" t="s">
        <v>133</v>
      </c>
      <c r="E50" s="19">
        <v>11</v>
      </c>
      <c r="F50" s="102">
        <v>-122500209</v>
      </c>
      <c r="G50" s="101"/>
      <c r="H50" s="102">
        <v>-81393950</v>
      </c>
      <c r="I50" s="102"/>
      <c r="J50" s="102">
        <v>-122500209</v>
      </c>
      <c r="K50" s="102"/>
      <c r="L50" s="102">
        <v>-81393950</v>
      </c>
    </row>
    <row r="51" spans="1:12" ht="22.5" customHeight="1" x14ac:dyDescent="0.65">
      <c r="A51" s="65" t="s">
        <v>134</v>
      </c>
      <c r="F51" s="102">
        <v>249427</v>
      </c>
      <c r="G51" s="101"/>
      <c r="H51" s="102">
        <v>434649</v>
      </c>
      <c r="I51" s="102"/>
      <c r="J51" s="102">
        <v>249427</v>
      </c>
      <c r="K51" s="102"/>
      <c r="L51" s="102">
        <f>113363+1</f>
        <v>113364</v>
      </c>
    </row>
    <row r="52" spans="1:12" ht="22.5" customHeight="1" x14ac:dyDescent="0.65">
      <c r="A52" s="65" t="s">
        <v>135</v>
      </c>
      <c r="F52" s="102">
        <v>-21583989</v>
      </c>
      <c r="G52" s="107"/>
      <c r="H52" s="102">
        <v>-16030567</v>
      </c>
      <c r="I52" s="102"/>
      <c r="J52" s="102">
        <v>-20041500</v>
      </c>
      <c r="K52" s="102"/>
      <c r="L52" s="102">
        <v>-15748683</v>
      </c>
    </row>
    <row r="53" spans="1:12" ht="22.5" customHeight="1" x14ac:dyDescent="0.65">
      <c r="A53" s="65" t="s">
        <v>142</v>
      </c>
      <c r="F53" s="102">
        <v>-4773978</v>
      </c>
      <c r="G53" s="107"/>
      <c r="H53" s="102">
        <v>-1960722</v>
      </c>
      <c r="I53" s="102"/>
      <c r="J53" s="102">
        <v>-4267878</v>
      </c>
      <c r="K53" s="102"/>
      <c r="L53" s="102">
        <v>-1960722</v>
      </c>
    </row>
    <row r="54" spans="1:12" ht="22.5" customHeight="1" x14ac:dyDescent="0.65">
      <c r="A54" s="65" t="s">
        <v>179</v>
      </c>
      <c r="F54" s="102">
        <v>193280000</v>
      </c>
      <c r="G54" s="107"/>
      <c r="H54" s="102">
        <v>31960000</v>
      </c>
      <c r="I54" s="102"/>
      <c r="J54" s="102">
        <v>202280000</v>
      </c>
      <c r="K54" s="102"/>
      <c r="L54" s="102">
        <v>31960000</v>
      </c>
    </row>
    <row r="55" spans="1:12" ht="22.5" customHeight="1" x14ac:dyDescent="0.65">
      <c r="A55" s="65" t="s">
        <v>180</v>
      </c>
      <c r="F55" s="102">
        <f>-361770000-22720000</f>
        <v>-384490000</v>
      </c>
      <c r="G55" s="101"/>
      <c r="H55" s="102">
        <v>-158460000</v>
      </c>
      <c r="I55" s="102"/>
      <c r="J55" s="102">
        <f>-361770000-22720000</f>
        <v>-384490000</v>
      </c>
      <c r="K55" s="102"/>
      <c r="L55" s="102">
        <v>-158460000</v>
      </c>
    </row>
    <row r="56" spans="1:12" ht="22.5" customHeight="1" x14ac:dyDescent="0.65">
      <c r="A56" s="65" t="s">
        <v>136</v>
      </c>
      <c r="F56" s="102">
        <v>2184254</v>
      </c>
      <c r="G56" s="107"/>
      <c r="H56" s="102">
        <v>1787117</v>
      </c>
      <c r="I56" s="102"/>
      <c r="J56" s="102">
        <v>2184254</v>
      </c>
      <c r="K56" s="102"/>
      <c r="L56" s="102">
        <v>1787117</v>
      </c>
    </row>
    <row r="57" spans="1:12" ht="22.5" customHeight="1" x14ac:dyDescent="0.65">
      <c r="A57" s="65" t="s">
        <v>129</v>
      </c>
      <c r="F57" s="102">
        <v>10498067</v>
      </c>
      <c r="G57" s="107"/>
      <c r="H57" s="102">
        <v>1383179</v>
      </c>
      <c r="I57" s="102"/>
      <c r="J57" s="102">
        <v>11298533</v>
      </c>
      <c r="K57" s="102"/>
      <c r="L57" s="102">
        <v>2118338</v>
      </c>
    </row>
    <row r="58" spans="1:12" ht="22.5" hidden="1" customHeight="1" x14ac:dyDescent="0.65">
      <c r="A58" s="65" t="s">
        <v>90</v>
      </c>
      <c r="F58" s="102"/>
      <c r="G58" s="107"/>
      <c r="H58" s="102"/>
      <c r="I58" s="102"/>
      <c r="J58" s="102"/>
      <c r="K58" s="102"/>
      <c r="L58" s="102"/>
    </row>
    <row r="59" spans="1:12" ht="22.5" hidden="1" customHeight="1" x14ac:dyDescent="0.65">
      <c r="A59" s="65" t="s">
        <v>102</v>
      </c>
      <c r="F59" s="108"/>
      <c r="G59" s="101"/>
      <c r="H59" s="108"/>
      <c r="I59" s="28"/>
      <c r="J59" s="108"/>
      <c r="K59" s="103"/>
      <c r="L59" s="108"/>
    </row>
    <row r="60" spans="1:12" ht="22.5" customHeight="1" x14ac:dyDescent="0.7">
      <c r="A60" s="5" t="s">
        <v>143</v>
      </c>
      <c r="F60" s="105">
        <f>SUM(F49:F59)</f>
        <v>-327136428</v>
      </c>
      <c r="G60" s="106"/>
      <c r="H60" s="105">
        <f>SUM(H49:H59)</f>
        <v>-199780294</v>
      </c>
      <c r="I60" s="106"/>
      <c r="J60" s="105">
        <f>SUM(J49:J59)</f>
        <v>-315287373</v>
      </c>
      <c r="K60" s="106"/>
      <c r="L60" s="105">
        <f>SUM(L49:L59)</f>
        <v>-199084536</v>
      </c>
    </row>
    <row r="61" spans="1:12" ht="22.5" customHeight="1" x14ac:dyDescent="0.7">
      <c r="A61" s="5"/>
      <c r="F61" s="103"/>
      <c r="G61" s="101"/>
      <c r="H61" s="103"/>
      <c r="I61" s="101"/>
      <c r="J61" s="103"/>
      <c r="K61" s="101"/>
      <c r="L61" s="103"/>
    </row>
    <row r="62" spans="1:12" ht="22.5" customHeight="1" x14ac:dyDescent="0.7">
      <c r="A62" s="111" t="s">
        <v>91</v>
      </c>
      <c r="F62" s="101"/>
      <c r="G62" s="101"/>
      <c r="H62" s="101"/>
      <c r="I62" s="101"/>
      <c r="J62" s="101"/>
      <c r="K62" s="101"/>
      <c r="L62" s="101"/>
    </row>
    <row r="63" spans="1:12" ht="22.5" customHeight="1" x14ac:dyDescent="0.65">
      <c r="A63" s="65" t="s">
        <v>158</v>
      </c>
      <c r="F63" s="21">
        <v>36127409285</v>
      </c>
      <c r="G63" s="21"/>
      <c r="H63" s="21">
        <v>31888887732</v>
      </c>
      <c r="I63" s="21"/>
      <c r="J63" s="21">
        <v>36127409285</v>
      </c>
      <c r="K63" s="21"/>
      <c r="L63" s="21">
        <v>31888887732</v>
      </c>
    </row>
    <row r="64" spans="1:12" ht="22.5" customHeight="1" x14ac:dyDescent="0.65">
      <c r="A64" s="65" t="s">
        <v>159</v>
      </c>
      <c r="F64" s="21">
        <v>-35526028176</v>
      </c>
      <c r="G64" s="21"/>
      <c r="H64" s="21">
        <v>-31084432161</v>
      </c>
      <c r="I64" s="21"/>
      <c r="J64" s="21">
        <v>-35526028176</v>
      </c>
      <c r="K64" s="21"/>
      <c r="L64" s="21">
        <v>-31084432161</v>
      </c>
    </row>
    <row r="65" spans="1:12" ht="22.5" customHeight="1" x14ac:dyDescent="0.65">
      <c r="A65" s="65" t="s">
        <v>137</v>
      </c>
      <c r="E65" s="19">
        <v>27</v>
      </c>
      <c r="F65" s="21">
        <v>-389015906</v>
      </c>
      <c r="G65" s="21"/>
      <c r="H65" s="21">
        <v>-423680702</v>
      </c>
      <c r="I65" s="21"/>
      <c r="J65" s="21">
        <v>-389015906</v>
      </c>
      <c r="K65" s="21"/>
      <c r="L65" s="21">
        <v>-423680702</v>
      </c>
    </row>
    <row r="66" spans="1:12" ht="22.5" customHeight="1" x14ac:dyDescent="0.65">
      <c r="A66" s="65" t="s">
        <v>138</v>
      </c>
      <c r="F66" s="21">
        <v>-75640563</v>
      </c>
      <c r="G66" s="21"/>
      <c r="H66" s="21">
        <v>-57316907</v>
      </c>
      <c r="I66" s="21"/>
      <c r="J66" s="21">
        <v>-75640563</v>
      </c>
      <c r="K66" s="21"/>
      <c r="L66" s="21">
        <v>-57316901</v>
      </c>
    </row>
    <row r="67" spans="1:12" ht="22.5" hidden="1" customHeight="1" x14ac:dyDescent="0.65">
      <c r="A67" s="65" t="s">
        <v>110</v>
      </c>
      <c r="F67" s="21"/>
      <c r="G67" s="21"/>
      <c r="H67" s="21"/>
      <c r="I67" s="21"/>
      <c r="J67" s="21"/>
      <c r="K67" s="21"/>
      <c r="L67" s="21"/>
    </row>
    <row r="68" spans="1:12" ht="22.5" hidden="1" customHeight="1" x14ac:dyDescent="0.65">
      <c r="A68" s="65" t="s">
        <v>106</v>
      </c>
      <c r="F68" s="101"/>
      <c r="G68" s="101"/>
      <c r="H68" s="101"/>
      <c r="I68" s="28"/>
      <c r="J68" s="101"/>
      <c r="K68" s="42"/>
      <c r="L68" s="101"/>
    </row>
    <row r="69" spans="1:12" ht="22.5" customHeight="1" x14ac:dyDescent="0.7">
      <c r="A69" s="5" t="s">
        <v>144</v>
      </c>
      <c r="F69" s="105">
        <f>SUM(F63:F68)</f>
        <v>136724640</v>
      </c>
      <c r="G69" s="106"/>
      <c r="H69" s="105">
        <f>SUM(H63:H68)</f>
        <v>323457962</v>
      </c>
      <c r="I69" s="106"/>
      <c r="J69" s="105">
        <f>SUM(J63:J68)</f>
        <v>136724640</v>
      </c>
      <c r="K69" s="106"/>
      <c r="L69" s="105">
        <f>SUM(L63:L68)</f>
        <v>323457968</v>
      </c>
    </row>
    <row r="70" spans="1:12" ht="22.5" customHeight="1" x14ac:dyDescent="0.7">
      <c r="A70" s="5"/>
      <c r="F70" s="141"/>
      <c r="G70" s="106"/>
      <c r="H70" s="141"/>
      <c r="I70" s="106"/>
      <c r="J70" s="141"/>
      <c r="K70" s="106"/>
      <c r="L70" s="141"/>
    </row>
    <row r="71" spans="1:12" ht="22.5" customHeight="1" x14ac:dyDescent="0.7">
      <c r="A71" s="65" t="s">
        <v>145</v>
      </c>
      <c r="F71" s="141"/>
      <c r="G71" s="106"/>
      <c r="H71" s="141"/>
      <c r="I71" s="106"/>
      <c r="J71" s="141"/>
      <c r="K71" s="106"/>
      <c r="L71" s="141"/>
    </row>
    <row r="72" spans="1:12" ht="22.5" customHeight="1" x14ac:dyDescent="0.7">
      <c r="A72" s="65" t="s">
        <v>150</v>
      </c>
      <c r="F72" s="103">
        <f>F69+F60+F40</f>
        <v>-89486073</v>
      </c>
      <c r="G72" s="101"/>
      <c r="H72" s="103">
        <f>H69+H60+H40</f>
        <v>52672577</v>
      </c>
      <c r="I72" s="106"/>
      <c r="J72" s="103">
        <f>J69+J60+J40</f>
        <v>-82863590</v>
      </c>
      <c r="K72" s="101"/>
      <c r="L72" s="103">
        <f>L69+L60+L40</f>
        <v>53496334</v>
      </c>
    </row>
    <row r="73" spans="1:12" ht="22.5" customHeight="1" x14ac:dyDescent="0.7">
      <c r="A73" s="65" t="s">
        <v>148</v>
      </c>
      <c r="F73" s="141"/>
      <c r="G73" s="106"/>
      <c r="H73" s="141"/>
      <c r="I73" s="106"/>
      <c r="J73" s="141"/>
      <c r="K73" s="106"/>
      <c r="L73" s="141"/>
    </row>
    <row r="74" spans="1:12" ht="22.5" customHeight="1" x14ac:dyDescent="0.7">
      <c r="A74" s="65" t="s">
        <v>149</v>
      </c>
      <c r="F74" s="104">
        <v>-1304130</v>
      </c>
      <c r="G74" s="101"/>
      <c r="H74" s="104">
        <v>-428618</v>
      </c>
      <c r="I74" s="106"/>
      <c r="J74" s="104">
        <v>-1304130</v>
      </c>
      <c r="K74" s="101"/>
      <c r="L74" s="104">
        <v>-428618</v>
      </c>
    </row>
    <row r="75" spans="1:12" ht="22.5" customHeight="1" x14ac:dyDescent="0.7">
      <c r="A75" s="5" t="s">
        <v>145</v>
      </c>
      <c r="F75" s="106">
        <f>F74+F72</f>
        <v>-90790203</v>
      </c>
      <c r="G75" s="106"/>
      <c r="H75" s="106">
        <f>H74+H72</f>
        <v>52243959</v>
      </c>
      <c r="I75" s="106"/>
      <c r="J75" s="106">
        <f>J74+J72</f>
        <v>-84167720</v>
      </c>
      <c r="K75" s="106"/>
      <c r="L75" s="106">
        <f>L74+L72</f>
        <v>53067716</v>
      </c>
    </row>
    <row r="76" spans="1:12" ht="22.5" customHeight="1" x14ac:dyDescent="0.65">
      <c r="A76" s="65" t="s">
        <v>146</v>
      </c>
      <c r="F76" s="158">
        <f>'BS8-10'!E9</f>
        <v>256851174</v>
      </c>
      <c r="G76" s="103"/>
      <c r="H76" s="158">
        <v>204607215</v>
      </c>
      <c r="I76" s="28"/>
      <c r="J76" s="158">
        <f>'BS8-10'!I9</f>
        <v>243868443</v>
      </c>
      <c r="K76" s="103"/>
      <c r="L76" s="158">
        <v>190800727</v>
      </c>
    </row>
    <row r="77" spans="1:12" ht="22.5" customHeight="1" thickBot="1" x14ac:dyDescent="0.75">
      <c r="A77" s="5" t="s">
        <v>147</v>
      </c>
      <c r="E77" s="19">
        <v>5</v>
      </c>
      <c r="F77" s="109">
        <f>SUM(F75:F76)</f>
        <v>166060971</v>
      </c>
      <c r="G77" s="106"/>
      <c r="H77" s="109">
        <f>SUM(H75:H76)</f>
        <v>256851174</v>
      </c>
      <c r="I77" s="106"/>
      <c r="J77" s="109">
        <f>SUM(J75:J76)</f>
        <v>159700723</v>
      </c>
      <c r="K77" s="106"/>
      <c r="L77" s="109">
        <f>SUM(L75:L76)</f>
        <v>243868443</v>
      </c>
    </row>
    <row r="78" spans="1:12" ht="22.5" customHeight="1" thickTop="1" x14ac:dyDescent="0.7">
      <c r="A78" s="5"/>
      <c r="E78" s="19"/>
      <c r="F78" s="141"/>
      <c r="G78" s="106"/>
      <c r="H78" s="141"/>
      <c r="I78" s="106"/>
      <c r="J78" s="141"/>
      <c r="K78" s="106"/>
      <c r="L78" s="141"/>
    </row>
    <row r="79" spans="1:12" ht="22.5" customHeight="1" x14ac:dyDescent="0.7">
      <c r="A79" s="111" t="s">
        <v>92</v>
      </c>
      <c r="F79" s="110"/>
      <c r="G79" s="110"/>
      <c r="H79" s="110"/>
      <c r="I79" s="110"/>
      <c r="J79" s="110"/>
      <c r="K79" s="110"/>
      <c r="L79" s="110"/>
    </row>
    <row r="80" spans="1:12" ht="22.5" customHeight="1" x14ac:dyDescent="0.65">
      <c r="A80" s="65" t="s">
        <v>181</v>
      </c>
      <c r="F80" s="21">
        <v>-8935582.5</v>
      </c>
      <c r="G80" s="21"/>
      <c r="H80" s="21">
        <v>6949898</v>
      </c>
      <c r="I80" s="21"/>
      <c r="J80" s="21">
        <v>-8935583</v>
      </c>
      <c r="K80" s="21"/>
      <c r="L80" s="21">
        <v>6949898</v>
      </c>
    </row>
    <row r="81" spans="6:12" ht="23.25" customHeight="1" x14ac:dyDescent="0.65">
      <c r="F81" s="29"/>
      <c r="G81" s="29"/>
      <c r="H81" s="29"/>
      <c r="I81" s="29"/>
      <c r="J81" s="29"/>
      <c r="K81" s="29"/>
      <c r="L81" s="29"/>
    </row>
    <row r="82" spans="6:12" ht="23.25" customHeight="1" x14ac:dyDescent="0.65">
      <c r="F82" s="29">
        <f>F77-'BS8-10'!C9</f>
        <v>0</v>
      </c>
      <c r="G82" s="29"/>
      <c r="H82" s="29">
        <f>H77-'BS8-10'!E9</f>
        <v>0</v>
      </c>
      <c r="I82" s="29"/>
      <c r="J82" s="29">
        <f>J77-'BS8-10'!G9</f>
        <v>0</v>
      </c>
      <c r="K82" s="29"/>
      <c r="L82" s="29">
        <f>L77-'BS8-10'!I9</f>
        <v>0</v>
      </c>
    </row>
  </sheetData>
  <mergeCells count="12">
    <mergeCell ref="F47:L47"/>
    <mergeCell ref="F7:L7"/>
    <mergeCell ref="A41:H41"/>
    <mergeCell ref="F44:H44"/>
    <mergeCell ref="J44:L44"/>
    <mergeCell ref="F45:H45"/>
    <mergeCell ref="J45:L45"/>
    <mergeCell ref="A1:H1"/>
    <mergeCell ref="F4:H4"/>
    <mergeCell ref="J4:L4"/>
    <mergeCell ref="F5:H5"/>
    <mergeCell ref="J5:L5"/>
  </mergeCells>
  <pageMargins left="0.7" right="0.6" top="0.48" bottom="0.5" header="0.5" footer="0.3"/>
  <pageSetup paperSize="9" scale="76" firstPageNumber="17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BS8-10</vt:lpstr>
      <vt:lpstr>PL11-12</vt:lpstr>
      <vt:lpstr>SH(CONSO)13</vt:lpstr>
      <vt:lpstr>SH(CONSO)14</vt:lpstr>
      <vt:lpstr>SH(SEPARATE)15-16</vt:lpstr>
      <vt:lpstr>CF17-18</vt:lpstr>
      <vt:lpstr>'BS8-10'!Print_Area</vt:lpstr>
      <vt:lpstr>'CF17-18'!Print_Area</vt:lpstr>
      <vt:lpstr>'PL11-12'!Print_Area</vt:lpstr>
      <vt:lpstr>'SH(CONSO)13'!Print_Area</vt:lpstr>
      <vt:lpstr>'SH(CONSO)14'!Print_Area</vt:lpstr>
      <vt:lpstr>'SH(SEPARATE)15-16'!Print_Area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opanichpatananon</dc:creator>
  <cp:lastModifiedBy>Somjai, Nigonyanont</cp:lastModifiedBy>
  <cp:lastPrinted>2020-02-13T16:12:51Z</cp:lastPrinted>
  <dcterms:created xsi:type="dcterms:W3CDTF">2014-11-06T12:39:37Z</dcterms:created>
  <dcterms:modified xsi:type="dcterms:W3CDTF">2020-02-18T07:34:45Z</dcterms:modified>
</cp:coreProperties>
</file>