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A1FEB93A-71D8-4538-B483-9A23C6E324EB}" xr6:coauthVersionLast="41" xr6:coauthVersionMax="41" xr10:uidLastSave="{00000000-0000-0000-0000-000000000000}"/>
  <bookViews>
    <workbookView xWindow="-110" yWindow="-110" windowWidth="19420" windowHeight="10420" activeTab="5" xr2:uid="{00000000-000D-0000-FFFF-FFFF00000000}"/>
  </bookViews>
  <sheets>
    <sheet name="BS-7-8" sheetId="1" r:id="rId1"/>
    <sheet name="PL-9" sheetId="13" r:id="rId2"/>
    <sheet name="SH11" sheetId="18" r:id="rId3"/>
    <sheet name="SH12" sheetId="16" r:id="rId4"/>
    <sheet name="SH-13-14" sheetId="17" r:id="rId5"/>
    <sheet name="Cashflow-15-16" sheetId="3" r:id="rId6"/>
  </sheets>
  <definedNames>
    <definedName name="_xlnm._FilterDatabase" localSheetId="4" hidden="1">'SH-13-14'!#REF!</definedName>
    <definedName name="_xlnm.Print_Area" localSheetId="0">'BS-7-8'!$A$1:$N$85</definedName>
    <definedName name="_xlnm.Print_Area" localSheetId="5">'Cashflow-15-16'!$A$1:$Q$84</definedName>
    <definedName name="_xlnm.Print_Area" localSheetId="1">'PL-9'!$A$1:$I$70</definedName>
    <definedName name="_xlnm.Print_Area" localSheetId="2">'SH11'!$A$1:$O$30</definedName>
    <definedName name="_xlnm.Print_Area" localSheetId="3">'SH12'!$A$1:$O$33</definedName>
    <definedName name="_xlnm.Print_Area" localSheetId="4">'SH-13-14'!$A$1:$Q$58</definedName>
    <definedName name="_xlnm.Print_Titles" localSheetId="1">'PL-9'!$1:$7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9" i="3" l="1"/>
  <c r="K39" i="3"/>
  <c r="O31" i="18"/>
  <c r="M31" i="18"/>
  <c r="K31" i="18"/>
  <c r="L25" i="1"/>
  <c r="H25" i="1"/>
  <c r="N80" i="1" l="1"/>
  <c r="L80" i="1"/>
  <c r="J80" i="1"/>
  <c r="H80" i="1"/>
  <c r="L24" i="1" l="1"/>
  <c r="H24" i="1"/>
  <c r="L11" i="1"/>
  <c r="H11" i="1"/>
  <c r="K33" i="16" l="1"/>
  <c r="I33" i="16"/>
  <c r="O12" i="18"/>
  <c r="L30" i="1" l="1"/>
  <c r="Q13" i="17" l="1"/>
  <c r="Q22" i="17"/>
  <c r="C23" i="17"/>
  <c r="C31" i="17" s="1"/>
  <c r="E23" i="17"/>
  <c r="E31" i="17" s="1"/>
  <c r="G23" i="17"/>
  <c r="G31" i="17" s="1"/>
  <c r="I23" i="17"/>
  <c r="I31" i="17" s="1"/>
  <c r="M23" i="17"/>
  <c r="O23" i="17"/>
  <c r="Q26" i="17"/>
  <c r="Q27" i="17"/>
  <c r="D28" i="17"/>
  <c r="H28" i="17"/>
  <c r="J28" i="17"/>
  <c r="L28" i="17"/>
  <c r="M28" i="17"/>
  <c r="N28" i="17"/>
  <c r="O28" i="17"/>
  <c r="J31" i="17"/>
  <c r="K31" i="17"/>
  <c r="M31" i="17" l="1"/>
  <c r="O31" i="17"/>
  <c r="Q28" i="17"/>
  <c r="D30" i="17"/>
  <c r="Q23" i="17"/>
  <c r="Q84" i="3"/>
  <c r="Q74" i="3"/>
  <c r="K74" i="3"/>
  <c r="Q56" i="3"/>
  <c r="Q11" i="3"/>
  <c r="K56" i="3"/>
  <c r="K25" i="3"/>
  <c r="K37" i="3" s="1"/>
  <c r="I59" i="13"/>
  <c r="I57" i="13" s="1"/>
  <c r="I38" i="13"/>
  <c r="I48" i="13" s="1"/>
  <c r="I23" i="13"/>
  <c r="I15" i="13"/>
  <c r="I11" i="13"/>
  <c r="E59" i="13"/>
  <c r="E57" i="13" s="1"/>
  <c r="E38" i="13"/>
  <c r="E48" i="13" s="1"/>
  <c r="E23" i="13"/>
  <c r="E15" i="13"/>
  <c r="E11" i="13"/>
  <c r="N82" i="1"/>
  <c r="N61" i="1"/>
  <c r="N52" i="1"/>
  <c r="J82" i="1"/>
  <c r="J61" i="1"/>
  <c r="J52" i="1"/>
  <c r="N30" i="1"/>
  <c r="N18" i="1"/>
  <c r="J30" i="1"/>
  <c r="J18" i="1"/>
  <c r="K58" i="17"/>
  <c r="J58" i="17"/>
  <c r="O54" i="17"/>
  <c r="N54" i="17"/>
  <c r="M54" i="17"/>
  <c r="L54" i="17"/>
  <c r="J54" i="17"/>
  <c r="H54" i="17"/>
  <c r="D54" i="17"/>
  <c r="Q53" i="17"/>
  <c r="Q52" i="17"/>
  <c r="O49" i="17"/>
  <c r="M49" i="17"/>
  <c r="M58" i="17" s="1"/>
  <c r="I49" i="17"/>
  <c r="I58" i="17" s="1"/>
  <c r="G49" i="17"/>
  <c r="G58" i="17" s="1"/>
  <c r="E49" i="17"/>
  <c r="E58" i="17" s="1"/>
  <c r="C49" i="17"/>
  <c r="C58" i="17" s="1"/>
  <c r="Q48" i="17"/>
  <c r="Q44" i="17"/>
  <c r="Q31" i="17" l="1"/>
  <c r="I16" i="13"/>
  <c r="I19" i="13" s="1"/>
  <c r="I26" i="13" s="1"/>
  <c r="I28" i="13" s="1"/>
  <c r="I54" i="13" s="1"/>
  <c r="I52" i="13" s="1"/>
  <c r="I62" i="13" s="1"/>
  <c r="E16" i="13"/>
  <c r="E19" i="13" s="1"/>
  <c r="E26" i="13" s="1"/>
  <c r="E28" i="13" s="1"/>
  <c r="E54" i="13" s="1"/>
  <c r="E52" i="13" s="1"/>
  <c r="E62" i="13" s="1"/>
  <c r="N63" i="1"/>
  <c r="N84" i="1" s="1"/>
  <c r="J63" i="1"/>
  <c r="J84" i="1" s="1"/>
  <c r="J32" i="1"/>
  <c r="N32" i="1"/>
  <c r="K77" i="3"/>
  <c r="K79" i="3" s="1"/>
  <c r="K81" i="3" s="1"/>
  <c r="K85" i="3" s="1"/>
  <c r="O58" i="17"/>
  <c r="Q49" i="17"/>
  <c r="Q54" i="17"/>
  <c r="D48" i="13"/>
  <c r="F48" i="13"/>
  <c r="H48" i="13"/>
  <c r="H30" i="1"/>
  <c r="O26" i="18"/>
  <c r="O25" i="18"/>
  <c r="M22" i="18"/>
  <c r="K22" i="18"/>
  <c r="I22" i="18"/>
  <c r="G22" i="18"/>
  <c r="E22" i="18"/>
  <c r="E30" i="18" s="1"/>
  <c r="C22" i="18"/>
  <c r="O21" i="18"/>
  <c r="O25" i="16"/>
  <c r="O26" i="16"/>
  <c r="G74" i="3"/>
  <c r="M29" i="18"/>
  <c r="N27" i="18"/>
  <c r="M27" i="18"/>
  <c r="M30" i="18" s="1"/>
  <c r="L27" i="18"/>
  <c r="K27" i="18"/>
  <c r="K30" i="18" s="1"/>
  <c r="J27" i="18"/>
  <c r="I27" i="18"/>
  <c r="I30" i="18" s="1"/>
  <c r="G27" i="18"/>
  <c r="G30" i="18" s="1"/>
  <c r="E27" i="18"/>
  <c r="C27" i="18"/>
  <c r="C30" i="18" s="1"/>
  <c r="O84" i="3"/>
  <c r="G84" i="3"/>
  <c r="O21" i="16"/>
  <c r="O12" i="16"/>
  <c r="G38" i="13"/>
  <c r="G48" i="13" s="1"/>
  <c r="C38" i="13"/>
  <c r="C48" i="13" s="1"/>
  <c r="M27" i="16"/>
  <c r="M29" i="16"/>
  <c r="N27" i="16"/>
  <c r="L27" i="16"/>
  <c r="J27" i="16"/>
  <c r="I27" i="16"/>
  <c r="G27" i="16"/>
  <c r="E27" i="16"/>
  <c r="C27" i="16"/>
  <c r="M22" i="16"/>
  <c r="K22" i="16"/>
  <c r="J22" i="16"/>
  <c r="I22" i="16"/>
  <c r="G22" i="16"/>
  <c r="G33" i="16" s="1"/>
  <c r="E22" i="16"/>
  <c r="E33" i="16"/>
  <c r="C22" i="16"/>
  <c r="O20" i="16"/>
  <c r="O18" i="16"/>
  <c r="O14" i="16"/>
  <c r="O13" i="16"/>
  <c r="H18" i="1"/>
  <c r="O74" i="3"/>
  <c r="I25" i="3"/>
  <c r="I39" i="3"/>
  <c r="M25" i="3"/>
  <c r="M39" i="3" s="1"/>
  <c r="M79" i="3" s="1"/>
  <c r="M81" i="3" s="1"/>
  <c r="L39" i="3"/>
  <c r="N39" i="3"/>
  <c r="G56" i="3"/>
  <c r="G77" i="3" s="1"/>
  <c r="I56" i="3"/>
  <c r="M56" i="3"/>
  <c r="O56" i="3"/>
  <c r="I74" i="3"/>
  <c r="M74" i="3"/>
  <c r="C11" i="13"/>
  <c r="G11" i="13"/>
  <c r="C15" i="13"/>
  <c r="G15" i="13"/>
  <c r="C23" i="13"/>
  <c r="G23" i="13"/>
  <c r="L18" i="1"/>
  <c r="H52" i="1"/>
  <c r="L52" i="1"/>
  <c r="H61" i="1"/>
  <c r="L61" i="1"/>
  <c r="L82" i="1"/>
  <c r="H82" i="1"/>
  <c r="K27" i="16"/>
  <c r="Q9" i="3" l="1"/>
  <c r="Q25" i="3" s="1"/>
  <c r="Q37" i="3" s="1"/>
  <c r="Q77" i="3" s="1"/>
  <c r="Q79" i="3" s="1"/>
  <c r="Q81" i="3" s="1"/>
  <c r="Q85" i="3" s="1"/>
  <c r="M33" i="16"/>
  <c r="G16" i="13"/>
  <c r="G19" i="13" s="1"/>
  <c r="G26" i="13" s="1"/>
  <c r="G28" i="13" s="1"/>
  <c r="L63" i="1"/>
  <c r="L84" i="1" s="1"/>
  <c r="Q58" i="17"/>
  <c r="C16" i="13"/>
  <c r="C19" i="13" s="1"/>
  <c r="C26" i="13" s="1"/>
  <c r="C28" i="13" s="1"/>
  <c r="K82" i="1"/>
  <c r="H32" i="1"/>
  <c r="O22" i="16"/>
  <c r="O27" i="16"/>
  <c r="L32" i="1"/>
  <c r="I79" i="3"/>
  <c r="I81" i="3" s="1"/>
  <c r="C33" i="16"/>
  <c r="H63" i="1"/>
  <c r="H84" i="1" s="1"/>
  <c r="O27" i="18"/>
  <c r="J86" i="1"/>
  <c r="N86" i="1"/>
  <c r="M82" i="1"/>
  <c r="I82" i="1"/>
  <c r="O22" i="18"/>
  <c r="H86" i="1" l="1"/>
  <c r="O33" i="16"/>
  <c r="O30" i="18"/>
  <c r="G25" i="3"/>
  <c r="G37" i="3" s="1"/>
  <c r="G39" i="3" s="1"/>
  <c r="G79" i="3" s="1"/>
  <c r="G81" i="3" s="1"/>
  <c r="G85" i="3" s="1"/>
  <c r="C49" i="13"/>
  <c r="C59" i="13" s="1"/>
  <c r="C57" i="13" s="1"/>
  <c r="G54" i="13"/>
  <c r="G52" i="13" s="1"/>
  <c r="G49" i="13"/>
  <c r="G59" i="13" s="1"/>
  <c r="G57" i="13" s="1"/>
  <c r="C54" i="13"/>
  <c r="C52" i="13" s="1"/>
  <c r="L86" i="1"/>
  <c r="O25" i="3"/>
  <c r="O37" i="3" s="1"/>
  <c r="O39" i="3" l="1"/>
  <c r="O77" i="3" s="1"/>
  <c r="O79" i="3" s="1"/>
  <c r="O81" i="3" s="1"/>
  <c r="O85" i="3" s="1"/>
</calcChain>
</file>

<file path=xl/sharedStrings.xml><?xml version="1.0" encoding="utf-8"?>
<sst xmlns="http://schemas.openxmlformats.org/spreadsheetml/2006/main" count="427" uniqueCount="225">
  <si>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</si>
  <si>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</si>
  <si>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</si>
  <si>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</si>
  <si>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</si>
  <si>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</si>
  <si>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</si>
  <si>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</si>
  <si>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</si>
  <si>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</si>
  <si>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</si>
  <si>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</si>
  <si>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</si>
  <si>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</si>
  <si>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</si>
  <si>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</si>
  <si>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</si>
  <si>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</si>
  <si>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</si>
  <si>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</si>
  <si>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</si>
  <si>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</si>
  <si>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</si>
  <si>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</si>
  <si>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</si>
  <si>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2008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</si>
  <si>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</si>
  <si>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</si>
  <si>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</si>
  <si>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</si>
  <si>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</si>
  <si>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</si>
  <si>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</si>
  <si>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</si>
  <si>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</si>
  <si>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</si>
  <si>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 xml:space="preserve">Issued and </t>
  </si>
  <si>
    <t>Legal</t>
  </si>
  <si>
    <t>Changes in operating assets and liabilities</t>
  </si>
  <si>
    <t>Synnex (Thailand) Public Company Limited and its Subsidiary</t>
  </si>
  <si>
    <t>Property, plant and equipment</t>
  </si>
  <si>
    <t>Advance received for ordinary share</t>
  </si>
  <si>
    <t xml:space="preserve">Other comprehensive income </t>
  </si>
  <si>
    <t xml:space="preserve">Retained earnings </t>
  </si>
  <si>
    <t>Other components of equity</t>
  </si>
  <si>
    <t>Total</t>
  </si>
  <si>
    <t>paid-up</t>
  </si>
  <si>
    <t xml:space="preserve">Unappropriated </t>
  </si>
  <si>
    <t>share capital</t>
  </si>
  <si>
    <t>reserve</t>
  </si>
  <si>
    <t>equity</t>
  </si>
  <si>
    <t>Shares options exercised</t>
  </si>
  <si>
    <t xml:space="preserve">Treasury </t>
  </si>
  <si>
    <t>Other payables</t>
  </si>
  <si>
    <t>Other non-current liabilities</t>
  </si>
  <si>
    <t xml:space="preserve">    Other comprehensive income </t>
  </si>
  <si>
    <t>Investment in subsidiary</t>
  </si>
  <si>
    <t xml:space="preserve">shares reserve </t>
  </si>
  <si>
    <t xml:space="preserve">    Profit </t>
  </si>
  <si>
    <t xml:space="preserve">   Revenue from sale of goods</t>
  </si>
  <si>
    <t xml:space="preserve">   Revenue from rendering of services</t>
  </si>
  <si>
    <t xml:space="preserve">   Cost of sale of goods</t>
  </si>
  <si>
    <t xml:space="preserve">   Cost of rendering of services</t>
  </si>
  <si>
    <t>Gross profit</t>
  </si>
  <si>
    <t>Profit before expenses</t>
  </si>
  <si>
    <t>premium</t>
  </si>
  <si>
    <t>Share</t>
  </si>
  <si>
    <t>Share capital:</t>
  </si>
  <si>
    <t>Short-term loan from subsidiary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</si>
  <si>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</si>
  <si>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</si>
  <si>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</si>
  <si>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</si>
  <si>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Transfer to legal reserve</t>
  </si>
  <si>
    <t>Total comprehensive income for the year</t>
  </si>
  <si>
    <t>Comprehensive income for the year</t>
  </si>
  <si>
    <t>31 December</t>
  </si>
  <si>
    <t>Profit before income tax expense</t>
  </si>
  <si>
    <t>treasury shares</t>
  </si>
  <si>
    <t>Treasury shares sold</t>
  </si>
  <si>
    <t xml:space="preserve">   subscription fee during the year</t>
  </si>
  <si>
    <t>Repayment of borrowings from subsidiary</t>
  </si>
  <si>
    <t>Profit for the year</t>
  </si>
  <si>
    <t xml:space="preserve">Advance received for ordinary </t>
  </si>
  <si>
    <t xml:space="preserve">   share subscription fee</t>
  </si>
  <si>
    <t>Year ended 31 December 2013</t>
  </si>
  <si>
    <t>Deferred tax assets</t>
  </si>
  <si>
    <t>Impact of changes in accounting policies</t>
  </si>
  <si>
    <t>19, 22</t>
  </si>
  <si>
    <t>Balance at 1 January 2013 - as restated</t>
  </si>
  <si>
    <t xml:space="preserve">Equity attributable to owners </t>
  </si>
  <si>
    <t xml:space="preserve">   Non-controlling interests</t>
  </si>
  <si>
    <t>Purchase of intangible assets</t>
  </si>
  <si>
    <t>Statement of financial position</t>
  </si>
  <si>
    <t>Statement of comprehensive income</t>
  </si>
  <si>
    <t>Statement of changes in equity</t>
  </si>
  <si>
    <t>Statement of cash flows</t>
  </si>
  <si>
    <t>Consolidated financial statements</t>
  </si>
  <si>
    <t xml:space="preserve">Separate financial statements </t>
  </si>
  <si>
    <t>Proceeds from increase in ordinary shares of subsidiary</t>
  </si>
  <si>
    <t>Non-controlling interests</t>
  </si>
  <si>
    <t>Depreciation and amortisation</t>
  </si>
  <si>
    <t>Sale of current investment</t>
  </si>
  <si>
    <t xml:space="preserve">   for the year, net of tax</t>
  </si>
  <si>
    <t>Total comprehensive income attributable to:</t>
  </si>
  <si>
    <t>Profit attributable to:</t>
  </si>
  <si>
    <t>Other long-term investments</t>
  </si>
  <si>
    <t>Net cash used in investing activities</t>
  </si>
  <si>
    <t>Prepayment for goods</t>
  </si>
  <si>
    <t xml:space="preserve">     Unappropriated </t>
  </si>
  <si>
    <t xml:space="preserve">     of the Company</t>
  </si>
  <si>
    <t>Year ended 31 December</t>
  </si>
  <si>
    <t>Finance costs</t>
  </si>
  <si>
    <t>investments</t>
  </si>
  <si>
    <t>Rebate receivables</t>
  </si>
  <si>
    <t>Transactions with owners, recorded directly in equity</t>
  </si>
  <si>
    <t>Cost of donated goods</t>
  </si>
  <si>
    <t>Other receivables</t>
  </si>
  <si>
    <t>Investments in joint ventures</t>
  </si>
  <si>
    <t>Intangible assets</t>
  </si>
  <si>
    <t xml:space="preserve">Non-current provisions for employee </t>
  </si>
  <si>
    <t>Share premium on ordinary shares</t>
  </si>
  <si>
    <t>Share premium on treasury shares</t>
  </si>
  <si>
    <t>Other components of shareholders' equity</t>
  </si>
  <si>
    <t>from financial institution</t>
  </si>
  <si>
    <t>Share premium:</t>
  </si>
  <si>
    <t xml:space="preserve">   of the parent</t>
  </si>
  <si>
    <t>Income from operations</t>
  </si>
  <si>
    <t>Gain on exchange rate</t>
  </si>
  <si>
    <t>Distribution costs</t>
  </si>
  <si>
    <t>Share of profit of joint ventures</t>
  </si>
  <si>
    <t>Tax expense</t>
  </si>
  <si>
    <t>on ordinary</t>
  </si>
  <si>
    <t>shares</t>
  </si>
  <si>
    <t xml:space="preserve">on treasury </t>
  </si>
  <si>
    <t>for-sale</t>
  </si>
  <si>
    <t xml:space="preserve">for-sale </t>
  </si>
  <si>
    <t>Adjustments to reconcile profit to cash receipts (payments)</t>
  </si>
  <si>
    <t>Losses on inventories devaluation</t>
  </si>
  <si>
    <t>Gains on disposal of plant and equipment</t>
  </si>
  <si>
    <t>Interest income</t>
  </si>
  <si>
    <t>Dividend income</t>
  </si>
  <si>
    <t xml:space="preserve">Taxes paid </t>
  </si>
  <si>
    <t xml:space="preserve">Proceeds from sale of plant and equipment  </t>
  </si>
  <si>
    <t xml:space="preserve">Acquisition of plant and equipment  </t>
  </si>
  <si>
    <t xml:space="preserve">Dividends received </t>
  </si>
  <si>
    <t>Interest received</t>
  </si>
  <si>
    <t>Interest paid</t>
  </si>
  <si>
    <t>Net increase (decrease) in cash and cash equivalents</t>
  </si>
  <si>
    <t>4, 6</t>
  </si>
  <si>
    <t>4, 16</t>
  </si>
  <si>
    <t>4, 17</t>
  </si>
  <si>
    <t>Acquisition of intangible assets</t>
  </si>
  <si>
    <t>Net cash from financing activities</t>
  </si>
  <si>
    <t>Current tax payable</t>
  </si>
  <si>
    <t>Current portion of long-term loans</t>
  </si>
  <si>
    <t xml:space="preserve">   reclassified subsequently to profit or loss</t>
  </si>
  <si>
    <t xml:space="preserve">   Owners of the parent</t>
  </si>
  <si>
    <t xml:space="preserve">   Distributions to owners of the parent</t>
  </si>
  <si>
    <t xml:space="preserve">   Dividends </t>
  </si>
  <si>
    <t>Total distributions to owners of the parent</t>
  </si>
  <si>
    <t xml:space="preserve">    Distributions to owners of the parent</t>
  </si>
  <si>
    <t xml:space="preserve">    Dividends </t>
  </si>
  <si>
    <t>premium on</t>
  </si>
  <si>
    <t>ordinary shares</t>
  </si>
  <si>
    <t>Gains on sale of other long-term investments</t>
  </si>
  <si>
    <t>Net increase (decrease) in cash and cash equivalents,</t>
  </si>
  <si>
    <t xml:space="preserve">   before effect of exchange rates</t>
  </si>
  <si>
    <t>Effect of exchange rate changes on cash and cash  equivalents</t>
  </si>
  <si>
    <t xml:space="preserve">   Profit </t>
  </si>
  <si>
    <t xml:space="preserve">   Other comprehensive income </t>
  </si>
  <si>
    <t xml:space="preserve">Items that will be reclassified </t>
  </si>
  <si>
    <t xml:space="preserve">   subsequently to profit or loss</t>
  </si>
  <si>
    <t>benefits</t>
  </si>
  <si>
    <t>Total non-current liabilities</t>
  </si>
  <si>
    <t>Available-</t>
  </si>
  <si>
    <t>Non-current provisions for employee benefits paid</t>
  </si>
  <si>
    <t>Cash and cash equivalents at 1 January</t>
  </si>
  <si>
    <t>Cash and cash equivalents at 31 December</t>
  </si>
  <si>
    <t>2018</t>
  </si>
  <si>
    <t>Year ended 31 December 2018</t>
  </si>
  <si>
    <t>Balance at 1 January 2018</t>
  </si>
  <si>
    <t>Balance at 31 December 2018</t>
  </si>
  <si>
    <t>Short-term loans</t>
  </si>
  <si>
    <t>Items that will not be reclassified to profit or loss</t>
  </si>
  <si>
    <t xml:space="preserve">Income tax relating to items that will not </t>
  </si>
  <si>
    <t>be reclassified</t>
  </si>
  <si>
    <t>Proceeds from sale of interest in joint venture</t>
  </si>
  <si>
    <t>Acquisition of interest in joint ventures</t>
  </si>
  <si>
    <t>Proceeds from borrowings</t>
  </si>
  <si>
    <t>Repayment of borrowings</t>
  </si>
  <si>
    <t>Gains on remeasurements of defined benefit plans</t>
  </si>
  <si>
    <t>Long-term loans from financial institution</t>
  </si>
  <si>
    <t>Gains on disposal of interest in joint venture</t>
  </si>
  <si>
    <t>Short-term loans to other parties</t>
  </si>
  <si>
    <t>Proceeds from repayment of short-term loans to other party</t>
  </si>
  <si>
    <t>Unrealised gains on exchange</t>
  </si>
  <si>
    <t>4,8</t>
  </si>
  <si>
    <t xml:space="preserve">Total items that will be reclassified </t>
  </si>
  <si>
    <t>Proceeds from sale of other long-term investments</t>
  </si>
  <si>
    <t xml:space="preserve">Total items that will not be reclassified </t>
  </si>
  <si>
    <t xml:space="preserve">Income tax relating to item that will be </t>
  </si>
  <si>
    <t>Non-current provisions for employee benefit</t>
  </si>
  <si>
    <t xml:space="preserve">   to profit or loss</t>
  </si>
  <si>
    <t>Operating costs</t>
  </si>
  <si>
    <t xml:space="preserve">      Total costs</t>
  </si>
  <si>
    <t>Basic earnings per share</t>
  </si>
  <si>
    <t>Non-cash transaction</t>
  </si>
  <si>
    <t>2019</t>
  </si>
  <si>
    <t>Year ended 31 December 2019</t>
  </si>
  <si>
    <t>Balance at 31 December 2019</t>
  </si>
  <si>
    <t>Balance at 1 January 2019</t>
  </si>
  <si>
    <t xml:space="preserve">Long-term loans </t>
  </si>
  <si>
    <t>4, 15</t>
  </si>
  <si>
    <t>4, 9, 23</t>
  </si>
  <si>
    <t>4, 23</t>
  </si>
  <si>
    <t>19, 27</t>
  </si>
  <si>
    <t>Proceeds from loans receivable</t>
  </si>
  <si>
    <t>Increase in loans receivable</t>
  </si>
  <si>
    <t xml:space="preserve">Net cash generated from operating </t>
  </si>
  <si>
    <t xml:space="preserve">Net cash from (used in) operating activities </t>
  </si>
  <si>
    <t>Gains (losses) on remeasuring available-for-sale investments</t>
  </si>
  <si>
    <t>Gains (losses) on remeasuring available-for-sale</t>
  </si>
  <si>
    <t>Bad and doubtful debts expenses</t>
  </si>
  <si>
    <t>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</si>
</sst>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#,##0.000\ ;\(#,##0.000\)"/>
    <numFmt numFmtId="175" formatCode="#,##0.00;\(#,##0.00\)"/>
    <numFmt numFmtId="176" formatCode="_(* #,##0_);_(* \(#,##0\);_(* &quot;-&quot;???_);_(@_)"/>
  </numFmts>
  <fonts count="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5" fillId="0" borderId="0"/>
    <xf numFmtId="37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5" fillId="0" borderId="0" applyBorder="0"/>
    <xf numFmtId="0" fontId="24" fillId="0" borderId="0">
      <alignment wrapText="1"/>
    </xf>
    <xf numFmtId="0" fontId="25" fillId="0" borderId="0"/>
    <xf numFmtId="0" fontId="21" fillId="0" borderId="0"/>
    <xf numFmtId="0" fontId="26" fillId="0" borderId="0"/>
    <xf numFmtId="170" fontId="14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24" fillId="0" borderId="0"/>
    <xf numFmtId="171" fontId="24" fillId="0" borderId="0"/>
    <xf numFmtId="172" fontId="24" fillId="0" borderId="0"/>
    <xf numFmtId="38" fontId="27" fillId="2" borderId="0" applyNumberFormat="0" applyBorder="0" applyAlignment="0" applyProtection="0"/>
    <xf numFmtId="10" fontId="27" fillId="3" borderId="1" applyNumberFormat="0" applyBorder="0" applyAlignment="0" applyProtection="0"/>
    <xf numFmtId="37" fontId="18" fillId="0" borderId="0"/>
    <xf numFmtId="170" fontId="14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9" fontId="14" fillId="0" borderId="0"/>
    <xf numFmtId="43" fontId="1" fillId="0" borderId="0" applyFont="0" applyFill="0" applyBorder="0" applyAlignment="0" applyProtection="0"/>
  </cellStyleXfs>
  <cellXfs count="364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6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165" fontId="8" fillId="0" borderId="0" xfId="0" applyNumberFormat="1" applyFont="1" applyBorder="1"/>
    <xf numFmtId="167" fontId="3" fillId="0" borderId="0" xfId="0" applyNumberFormat="1" applyFont="1" applyBorder="1" applyAlignment="1"/>
    <xf numFmtId="165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165" fontId="3" fillId="0" borderId="0" xfId="16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applyFont="1"/>
    <xf numFmtId="166" fontId="8" fillId="0" borderId="0" xfId="0" applyNumberFormat="1" applyFont="1" applyFill="1"/>
    <xf numFmtId="166" fontId="8" fillId="0" borderId="0" xfId="0" applyNumberFormat="1" applyFont="1" applyBorder="1"/>
    <xf numFmtId="49" fontId="8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Fill="1" applyBorder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11" fillId="0" borderId="0" xfId="0" applyFont="1"/>
    <xf numFmtId="166" fontId="11" fillId="0" borderId="0" xfId="0" applyNumberFormat="1" applyFont="1" applyFill="1"/>
    <xf numFmtId="166" fontId="11" fillId="0" borderId="0" xfId="0" applyNumberFormat="1" applyFont="1" applyBorder="1"/>
    <xf numFmtId="166" fontId="12" fillId="0" borderId="0" xfId="16" applyNumberFormat="1" applyFont="1" applyFill="1"/>
    <xf numFmtId="0" fontId="7" fillId="0" borderId="0" xfId="0" applyFont="1" applyAlignment="1"/>
    <xf numFmtId="0" fontId="6" fillId="0" borderId="0" xfId="0" applyFont="1" applyAlignment="1"/>
    <xf numFmtId="165" fontId="3" fillId="0" borderId="3" xfId="0" applyNumberFormat="1" applyFont="1" applyFill="1" applyBorder="1" applyAlignment="1"/>
    <xf numFmtId="167" fontId="3" fillId="0" borderId="0" xfId="16" applyNumberFormat="1" applyFont="1" applyFill="1" applyBorder="1" applyAlignment="1"/>
    <xf numFmtId="0" fontId="6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8" fillId="0" borderId="0" xfId="16" applyFont="1"/>
    <xf numFmtId="0" fontId="13" fillId="0" borderId="0" xfId="0" quotePrefix="1" applyFont="1" applyFill="1" applyAlignment="1">
      <alignment horizontal="left"/>
    </xf>
    <xf numFmtId="0" fontId="8" fillId="0" borderId="0" xfId="0" applyFont="1" applyFill="1"/>
    <xf numFmtId="166" fontId="11" fillId="0" borderId="0" xfId="0" applyNumberFormat="1" applyFont="1" applyBorder="1" applyAlignment="1">
      <alignment horizontal="left"/>
    </xf>
    <xf numFmtId="166" fontId="11" fillId="0" borderId="0" xfId="0" applyNumberFormat="1" applyFont="1" applyFill="1" applyAlignment="1">
      <alignment horizontal="left"/>
    </xf>
    <xf numFmtId="0" fontId="11" fillId="0" borderId="0" xfId="0" applyFont="1" applyAlignment="1">
      <alignment horizontal="left"/>
    </xf>
    <xf numFmtId="174" fontId="3" fillId="0" borderId="3" xfId="0" applyNumberFormat="1" applyFont="1" applyFill="1" applyBorder="1" applyAlignment="1"/>
    <xf numFmtId="174" fontId="3" fillId="0" borderId="0" xfId="0" applyNumberFormat="1" applyFont="1" applyBorder="1" applyAlignment="1"/>
    <xf numFmtId="174" fontId="3" fillId="0" borderId="0" xfId="16" applyNumberFormat="1" applyFont="1" applyFill="1" applyAlignment="1"/>
    <xf numFmtId="37" fontId="3" fillId="0" borderId="3" xfId="0" applyNumberFormat="1" applyFont="1" applyFill="1" applyBorder="1"/>
    <xf numFmtId="37" fontId="3" fillId="0" borderId="0" xfId="0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Fill="1" applyBorder="1"/>
    <xf numFmtId="39" fontId="3" fillId="0" borderId="0" xfId="0" applyNumberFormat="1" applyFont="1" applyFill="1"/>
    <xf numFmtId="49" fontId="0" fillId="0" borderId="0" xfId="0" applyNumberFormat="1" applyFill="1" applyBorder="1" applyAlignment="1">
      <alignment horizontal="center"/>
    </xf>
    <xf numFmtId="164" fontId="12" fillId="0" borderId="0" xfId="16" applyFont="1" applyFill="1"/>
    <xf numFmtId="0" fontId="6" fillId="0" borderId="0" xfId="0" applyNumberFormat="1" applyFont="1" applyFill="1" applyAlignment="1">
      <alignment horizontal="center"/>
    </xf>
    <xf numFmtId="167" fontId="8" fillId="0" borderId="0" xfId="16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29" fillId="0" borderId="0" xfId="0" applyFont="1" applyFill="1" applyAlignment="1"/>
    <xf numFmtId="0" fontId="29" fillId="0" borderId="0" xfId="0" applyFont="1" applyFill="1" applyBorder="1" applyAlignment="1"/>
    <xf numFmtId="0" fontId="11" fillId="0" borderId="0" xfId="0" applyFont="1" applyFill="1" applyAlignment="1"/>
    <xf numFmtId="0" fontId="30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64" fontId="4" fillId="0" borderId="0" xfId="16" applyFont="1" applyFill="1" applyBorder="1" applyAlignment="1">
      <alignment horizontal="right"/>
    </xf>
    <xf numFmtId="164" fontId="3" fillId="0" borderId="0" xfId="16" applyFont="1" applyFill="1" applyBorder="1" applyAlignment="1">
      <alignment horizontal="right"/>
    </xf>
    <xf numFmtId="0" fontId="9" fillId="0" borderId="0" xfId="0" applyFont="1" applyFill="1"/>
    <xf numFmtId="167" fontId="8" fillId="0" borderId="0" xfId="16" applyNumberFormat="1" applyFont="1" applyFill="1" applyBorder="1" applyAlignment="1">
      <alignment horizontal="center"/>
    </xf>
    <xf numFmtId="167" fontId="8" fillId="0" borderId="0" xfId="0" applyNumberFormat="1" applyFont="1" applyFill="1" applyBorder="1"/>
    <xf numFmtId="0" fontId="0" fillId="0" borderId="0" xfId="0" applyFont="1" applyFill="1"/>
    <xf numFmtId="37" fontId="0" fillId="0" borderId="0" xfId="0" applyNumberFormat="1" applyFont="1" applyFill="1" applyBorder="1"/>
    <xf numFmtId="37" fontId="8" fillId="0" borderId="0" xfId="0" applyNumberFormat="1" applyFont="1"/>
    <xf numFmtId="164" fontId="8" fillId="0" borderId="0" xfId="0" applyNumberFormat="1" applyFont="1"/>
    <xf numFmtId="37" fontId="0" fillId="0" borderId="0" xfId="0" applyNumberFormat="1" applyFont="1" applyFill="1" applyAlignment="1">
      <alignment horizontal="right"/>
    </xf>
    <xf numFmtId="168" fontId="3" fillId="0" borderId="3" xfId="16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8" fontId="3" fillId="0" borderId="0" xfId="1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6" fontId="0" fillId="0" borderId="0" xfId="0" applyNumberFormat="1" applyFont="1" applyFill="1"/>
    <xf numFmtId="166" fontId="0" fillId="0" borderId="0" xfId="0" applyNumberFormat="1" applyFont="1" applyBorder="1"/>
    <xf numFmtId="0" fontId="0" fillId="0" borderId="0" xfId="0" applyFont="1" applyAlignment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Border="1" applyAlignment="1"/>
    <xf numFmtId="167" fontId="0" fillId="0" borderId="0" xfId="0" applyNumberFormat="1" applyFont="1" applyBorder="1" applyAlignment="1"/>
    <xf numFmtId="37" fontId="0" fillId="0" borderId="0" xfId="0" applyNumberFormat="1" applyFont="1" applyBorder="1" applyAlignment="1"/>
    <xf numFmtId="167" fontId="0" fillId="0" borderId="0" xfId="0" applyNumberFormat="1" applyFont="1" applyFill="1" applyAlignment="1"/>
    <xf numFmtId="167" fontId="0" fillId="0" borderId="0" xfId="16" applyNumberFormat="1" applyFont="1" applyFill="1" applyAlignment="1"/>
    <xf numFmtId="167" fontId="0" fillId="0" borderId="0" xfId="0" applyNumberFormat="1" applyFont="1" applyFill="1"/>
    <xf numFmtId="165" fontId="0" fillId="0" borderId="0" xfId="0" applyNumberFormat="1" applyFont="1" applyFill="1" applyAlignment="1"/>
    <xf numFmtId="174" fontId="0" fillId="0" borderId="0" xfId="0" applyNumberFormat="1" applyFont="1" applyBorder="1" applyAlignment="1"/>
    <xf numFmtId="174" fontId="0" fillId="0" borderId="0" xfId="0" applyNumberFormat="1" applyFont="1" applyFill="1" applyAlignment="1"/>
    <xf numFmtId="174" fontId="0" fillId="0" borderId="0" xfId="0" applyNumberFormat="1" applyFont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Alignment="1">
      <alignment horizontal="right"/>
    </xf>
    <xf numFmtId="174" fontId="0" fillId="0" borderId="0" xfId="0" applyNumberFormat="1" applyFont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0" fillId="0" borderId="0" xfId="16" applyNumberFormat="1" applyFont="1" applyFill="1" applyAlignment="1">
      <alignment horizontal="right"/>
    </xf>
    <xf numFmtId="174" fontId="0" fillId="0" borderId="0" xfId="16" applyNumberFormat="1" applyFont="1" applyFill="1" applyAlignment="1">
      <alignment horizontal="right"/>
    </xf>
    <xf numFmtId="165" fontId="0" fillId="0" borderId="0" xfId="16" applyNumberFormat="1" applyFont="1" applyFill="1" applyBorder="1" applyAlignment="1"/>
    <xf numFmtId="174" fontId="0" fillId="0" borderId="0" xfId="16" applyNumberFormat="1" applyFont="1" applyFill="1" applyBorder="1" applyAlignment="1"/>
    <xf numFmtId="0" fontId="0" fillId="0" borderId="0" xfId="0" applyAlignment="1"/>
    <xf numFmtId="37" fontId="0" fillId="0" borderId="0" xfId="0" applyNumberFormat="1" applyFont="1" applyFill="1" applyAlignment="1"/>
    <xf numFmtId="39" fontId="0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ont="1" applyFill="1"/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0" fillId="0" borderId="0" xfId="0" applyFont="1" applyFill="1" applyBorder="1"/>
    <xf numFmtId="165" fontId="3" fillId="0" borderId="0" xfId="0" applyNumberFormat="1" applyFont="1" applyFill="1" applyBorder="1" applyAlignment="1"/>
    <xf numFmtId="165" fontId="3" fillId="0" borderId="0" xfId="16" applyNumberFormat="1" applyFont="1" applyFill="1" applyBorder="1" applyAlignment="1"/>
    <xf numFmtId="165" fontId="0" fillId="0" borderId="0" xfId="16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74" fontId="3" fillId="0" borderId="0" xfId="16" applyNumberFormat="1" applyFont="1" applyFill="1" applyBorder="1" applyAlignment="1"/>
    <xf numFmtId="165" fontId="4" fillId="0" borderId="0" xfId="16" applyNumberFormat="1" applyFont="1" applyFill="1" applyBorder="1" applyAlignment="1"/>
    <xf numFmtId="165" fontId="4" fillId="0" borderId="0" xfId="0" applyNumberFormat="1" applyFont="1" applyBorder="1" applyAlignment="1"/>
    <xf numFmtId="37" fontId="3" fillId="0" borderId="4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65" fontId="4" fillId="0" borderId="0" xfId="0" applyNumberFormat="1" applyFont="1" applyAlignment="1"/>
    <xf numFmtId="168" fontId="3" fillId="0" borderId="5" xfId="16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0" fillId="0" borderId="4" xfId="16" applyNumberFormat="1" applyFont="1" applyFill="1" applyBorder="1" applyAlignment="1">
      <alignment horizontal="left"/>
    </xf>
    <xf numFmtId="167" fontId="0" fillId="0" borderId="0" xfId="16" applyNumberFormat="1" applyFont="1" applyFill="1" applyBorder="1" applyAlignment="1">
      <alignment horizontal="left"/>
    </xf>
    <xf numFmtId="0" fontId="0" fillId="0" borderId="0" xfId="0" applyFont="1" applyBorder="1" applyAlignment="1"/>
    <xf numFmtId="165" fontId="0" fillId="0" borderId="0" xfId="0" applyNumberFormat="1" applyFont="1" applyFill="1" applyBorder="1" applyAlignment="1"/>
    <xf numFmtId="174" fontId="0" fillId="0" borderId="0" xfId="0" applyNumberFormat="1" applyFont="1" applyFill="1" applyBorder="1" applyAlignment="1"/>
    <xf numFmtId="167" fontId="0" fillId="0" borderId="0" xfId="16" applyNumberFormat="1" applyFont="1" applyFill="1" applyBorder="1" applyAlignment="1"/>
    <xf numFmtId="0" fontId="0" fillId="0" borderId="0" xfId="0" applyFont="1" applyFill="1" applyBorder="1" applyAlignment="1"/>
    <xf numFmtId="167" fontId="0" fillId="0" borderId="0" xfId="0" applyNumberFormat="1" applyFill="1" applyAlignment="1"/>
    <xf numFmtId="37" fontId="3" fillId="0" borderId="4" xfId="0" applyNumberFormat="1" applyFont="1" applyFill="1" applyBorder="1"/>
    <xf numFmtId="0" fontId="7" fillId="0" borderId="0" xfId="0" applyFont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37" fontId="3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3" fillId="0" borderId="4" xfId="16" applyNumberFormat="1" applyFont="1" applyFill="1" applyBorder="1" applyAlignment="1">
      <alignment horizontal="center"/>
    </xf>
    <xf numFmtId="168" fontId="3" fillId="0" borderId="4" xfId="16" applyNumberFormat="1" applyFont="1" applyFill="1" applyBorder="1" applyAlignment="1">
      <alignment horizontal="right"/>
    </xf>
    <xf numFmtId="0" fontId="0" fillId="0" borderId="0" xfId="0" applyFill="1"/>
    <xf numFmtId="37" fontId="3" fillId="0" borderId="5" xfId="0" applyNumberFormat="1" applyFont="1" applyBorder="1"/>
    <xf numFmtId="37" fontId="0" fillId="0" borderId="0" xfId="16" applyNumberFormat="1" applyFont="1" applyFill="1" applyAlignment="1"/>
    <xf numFmtId="37" fontId="0" fillId="0" borderId="0" xfId="0" applyNumberFormat="1" applyFont="1" applyAlignment="1"/>
    <xf numFmtId="37" fontId="3" fillId="0" borderId="4" xfId="16" applyNumberFormat="1" applyFont="1" applyFill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37" fontId="3" fillId="0" borderId="0" xfId="16" applyNumberFormat="1" applyFont="1" applyFill="1" applyBorder="1" applyAlignment="1"/>
    <xf numFmtId="37" fontId="3" fillId="0" borderId="3" xfId="16" applyNumberFormat="1" applyFont="1" applyFill="1" applyBorder="1" applyAlignment="1"/>
    <xf numFmtId="37" fontId="3" fillId="0" borderId="5" xfId="16" applyNumberFormat="1" applyFont="1" applyFill="1" applyBorder="1" applyAlignment="1"/>
    <xf numFmtId="37" fontId="3" fillId="0" borderId="6" xfId="0" applyNumberFormat="1" applyFont="1" applyFill="1" applyBorder="1"/>
    <xf numFmtId="0" fontId="0" fillId="0" borderId="0" xfId="0" applyFill="1" applyAlignment="1">
      <alignment wrapText="1"/>
    </xf>
    <xf numFmtId="0" fontId="0" fillId="0" borderId="0" xfId="0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68" fontId="3" fillId="0" borderId="0" xfId="16" applyNumberFormat="1" applyFont="1" applyFill="1" applyBorder="1" applyAlignment="1"/>
    <xf numFmtId="0" fontId="0" fillId="0" borderId="0" xfId="0" applyFont="1" applyFill="1" applyAlignment="1">
      <alignment horizontal="left"/>
    </xf>
    <xf numFmtId="37" fontId="3" fillId="0" borderId="7" xfId="0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49" fontId="4" fillId="0" borderId="0" xfId="0" applyNumberFormat="1" applyFont="1" applyFill="1" applyAlignment="1">
      <alignment wrapText="1"/>
    </xf>
    <xf numFmtId="37" fontId="3" fillId="0" borderId="4" xfId="0" applyNumberFormat="1" applyFont="1" applyBorder="1"/>
    <xf numFmtId="41" fontId="0" fillId="0" borderId="0" xfId="0" applyNumberFormat="1" applyFont="1" applyFill="1" applyBorder="1" applyAlignment="1">
      <alignment horizontal="right"/>
    </xf>
    <xf numFmtId="168" fontId="0" fillId="0" borderId="4" xfId="16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0" fillId="0" borderId="0" xfId="16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68" fontId="0" fillId="0" borderId="0" xfId="16" applyNumberFormat="1" applyFont="1" applyFill="1" applyBorder="1" applyAlignment="1">
      <alignment horizontal="right"/>
    </xf>
    <xf numFmtId="167" fontId="3" fillId="0" borderId="3" xfId="0" applyNumberFormat="1" applyFont="1" applyFill="1" applyBorder="1"/>
    <xf numFmtId="167" fontId="3" fillId="0" borderId="5" xfId="0" applyNumberFormat="1" applyFont="1" applyFill="1" applyBorder="1"/>
    <xf numFmtId="167" fontId="3" fillId="0" borderId="7" xfId="0" applyNumberFormat="1" applyFont="1" applyFill="1" applyBorder="1"/>
    <xf numFmtId="167" fontId="3" fillId="0" borderId="4" xfId="0" applyNumberFormat="1" applyFont="1" applyFill="1" applyBorder="1"/>
    <xf numFmtId="167" fontId="3" fillId="0" borderId="5" xfId="16" applyNumberFormat="1" applyFont="1" applyFill="1" applyBorder="1" applyAlignment="1">
      <alignment horizontal="right"/>
    </xf>
    <xf numFmtId="167" fontId="3" fillId="0" borderId="0" xfId="16" applyNumberFormat="1" applyFont="1" applyFill="1" applyBorder="1"/>
    <xf numFmtId="167" fontId="3" fillId="0" borderId="0" xfId="0" applyNumberFormat="1" applyFont="1" applyFill="1" applyBorder="1"/>
    <xf numFmtId="167" fontId="3" fillId="0" borderId="0" xfId="16" applyNumberFormat="1" applyFont="1" applyFill="1" applyBorder="1" applyAlignment="1">
      <alignment horizontal="right"/>
    </xf>
    <xf numFmtId="174" fontId="3" fillId="0" borderId="0" xfId="0" applyNumberFormat="1" applyFont="1" applyFill="1" applyBorder="1" applyAlignment="1"/>
    <xf numFmtId="0" fontId="6" fillId="0" borderId="0" xfId="0" applyFont="1"/>
    <xf numFmtId="0" fontId="0" fillId="0" borderId="0" xfId="0" applyFont="1" applyAlignment="1">
      <alignment horizontal="center"/>
    </xf>
    <xf numFmtId="167" fontId="4" fillId="0" borderId="0" xfId="16" applyNumberFormat="1" applyFont="1" applyFill="1" applyBorder="1"/>
    <xf numFmtId="37" fontId="0" fillId="0" borderId="0" xfId="0" applyNumberFormat="1" applyFont="1" applyBorder="1"/>
    <xf numFmtId="164" fontId="0" fillId="0" borderId="0" xfId="16" applyFont="1" applyFill="1" applyBorder="1"/>
    <xf numFmtId="164" fontId="0" fillId="0" borderId="0" xfId="16" applyFont="1" applyBorder="1"/>
    <xf numFmtId="166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/>
    <xf numFmtId="39" fontId="0" fillId="0" borderId="0" xfId="0" applyNumberFormat="1" applyFont="1" applyFill="1"/>
    <xf numFmtId="165" fontId="0" fillId="0" borderId="0" xfId="0" applyNumberFormat="1" applyFont="1" applyFill="1" applyBorder="1"/>
    <xf numFmtId="37" fontId="0" fillId="0" borderId="4" xfId="0" applyNumberFormat="1" applyFont="1" applyFill="1" applyBorder="1"/>
    <xf numFmtId="167" fontId="0" fillId="0" borderId="0" xfId="16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40" fontId="0" fillId="0" borderId="0" xfId="0" applyNumberFormat="1" applyFont="1" applyFill="1"/>
    <xf numFmtId="175" fontId="0" fillId="0" borderId="0" xfId="0" applyNumberFormat="1" applyFont="1" applyFill="1"/>
    <xf numFmtId="37" fontId="0" fillId="0" borderId="0" xfId="0" applyNumberFormat="1" applyFont="1" applyFill="1"/>
    <xf numFmtId="41" fontId="0" fillId="0" borderId="0" xfId="16" applyNumberFormat="1" applyFont="1" applyFill="1" applyAlignment="1">
      <alignment horizontal="right"/>
    </xf>
    <xf numFmtId="43" fontId="0" fillId="0" borderId="0" xfId="0" applyNumberFormat="1" applyFont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Alignment="1"/>
    <xf numFmtId="167" fontId="0" fillId="0" borderId="0" xfId="16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41" fontId="3" fillId="0" borderId="0" xfId="16" applyNumberFormat="1" applyFont="1" applyFill="1" applyBorder="1" applyAlignment="1"/>
    <xf numFmtId="166" fontId="3" fillId="0" borderId="0" xfId="0" applyNumberFormat="1" applyFont="1" applyFill="1"/>
    <xf numFmtId="167" fontId="4" fillId="0" borderId="0" xfId="16" applyNumberFormat="1" applyFont="1" applyFill="1" applyBorder="1" applyAlignment="1">
      <alignment horizontal="left"/>
    </xf>
    <xf numFmtId="37" fontId="34" fillId="0" borderId="0" xfId="0" applyNumberFormat="1" applyFont="1" applyBorder="1" applyAlignment="1">
      <alignment horizontal="center"/>
    </xf>
    <xf numFmtId="37" fontId="34" fillId="0" borderId="0" xfId="16" applyNumberFormat="1" applyFont="1" applyFill="1" applyBorder="1" applyAlignment="1">
      <alignment horizontal="right"/>
    </xf>
    <xf numFmtId="164" fontId="0" fillId="0" borderId="0" xfId="16" applyFont="1" applyBorder="1" applyAlignment="1">
      <alignment horizontal="right"/>
    </xf>
    <xf numFmtId="168" fontId="0" fillId="0" borderId="0" xfId="16" applyNumberFormat="1" applyFont="1" applyFill="1" applyBorder="1"/>
    <xf numFmtId="41" fontId="0" fillId="0" borderId="0" xfId="16" applyNumberFormat="1" applyFont="1" applyFill="1" applyBorder="1"/>
    <xf numFmtId="0" fontId="24" fillId="0" borderId="0" xfId="0" applyFont="1" applyFill="1" applyAlignment="1">
      <alignment horizontal="left"/>
    </xf>
    <xf numFmtId="0" fontId="32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0" fontId="3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33" fillId="0" borderId="0" xfId="0" applyFont="1" applyFill="1" applyAlignment="1"/>
    <xf numFmtId="0" fontId="35" fillId="0" borderId="0" xfId="0" applyFont="1" applyAlignment="1"/>
    <xf numFmtId="0" fontId="6" fillId="0" borderId="0" xfId="0" applyFont="1" applyFill="1" applyBorder="1" applyAlignment="1"/>
    <xf numFmtId="37" fontId="3" fillId="0" borderId="0" xfId="16" applyNumberFormat="1" applyFont="1" applyFill="1" applyBorder="1" applyAlignment="1">
      <alignment horizontal="right"/>
    </xf>
    <xf numFmtId="164" fontId="0" fillId="0" borderId="0" xfId="16" applyFont="1" applyFill="1" applyBorder="1" applyAlignment="1">
      <alignment horizontal="right"/>
    </xf>
    <xf numFmtId="164" fontId="0" fillId="0" borderId="0" xfId="16" applyFont="1" applyFill="1" applyBorder="1" applyAlignment="1">
      <alignment horizontal="center"/>
    </xf>
    <xf numFmtId="164" fontId="0" fillId="0" borderId="4" xfId="16" applyFont="1" applyFill="1" applyBorder="1" applyAlignment="1">
      <alignment horizontal="center"/>
    </xf>
    <xf numFmtId="164" fontId="3" fillId="0" borderId="4" xfId="16" applyFont="1" applyFill="1" applyBorder="1" applyAlignment="1">
      <alignment horizontal="right"/>
    </xf>
    <xf numFmtId="164" fontId="3" fillId="0" borderId="4" xfId="16" applyFont="1" applyFill="1" applyBorder="1" applyAlignment="1">
      <alignment horizontal="center"/>
    </xf>
    <xf numFmtId="0" fontId="8" fillId="0" borderId="0" xfId="0" applyFont="1" applyAlignment="1">
      <alignment vertical="center"/>
    </xf>
    <xf numFmtId="43" fontId="0" fillId="0" borderId="0" xfId="16" applyNumberFormat="1" applyFont="1" applyFill="1" applyBorder="1" applyAlignment="1">
      <alignment horizontal="center"/>
    </xf>
    <xf numFmtId="167" fontId="0" fillId="0" borderId="0" xfId="16" applyNumberFormat="1" applyFont="1" applyFill="1" applyBorder="1"/>
    <xf numFmtId="41" fontId="0" fillId="0" borderId="0" xfId="16" applyNumberFormat="1" applyFont="1"/>
    <xf numFmtId="41" fontId="0" fillId="0" borderId="0" xfId="16" applyNumberFormat="1" applyFont="1" applyBorder="1"/>
    <xf numFmtId="0" fontId="0" fillId="0" borderId="0" xfId="0" applyFont="1" applyAlignment="1">
      <alignment vertical="center"/>
    </xf>
    <xf numFmtId="37" fontId="0" fillId="0" borderId="5" xfId="0" applyNumberFormat="1" applyFont="1" applyFill="1" applyBorder="1"/>
    <xf numFmtId="0" fontId="0" fillId="0" borderId="0" xfId="0" applyFont="1" applyAlignment="1">
      <alignment horizontal="left"/>
    </xf>
    <xf numFmtId="43" fontId="4" fillId="0" borderId="0" xfId="16" applyNumberFormat="1" applyFont="1" applyFill="1" applyBorder="1" applyAlignment="1">
      <alignment horizontal="center"/>
    </xf>
    <xf numFmtId="43" fontId="4" fillId="0" borderId="0" xfId="16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Border="1"/>
    <xf numFmtId="167" fontId="4" fillId="0" borderId="0" xfId="0" applyNumberFormat="1" applyFont="1" applyFill="1" applyBorder="1"/>
    <xf numFmtId="168" fontId="3" fillId="0" borderId="7" xfId="16" applyNumberFormat="1" applyFont="1" applyFill="1" applyBorder="1" applyAlignment="1">
      <alignment horizontal="right"/>
    </xf>
    <xf numFmtId="166" fontId="3" fillId="0" borderId="5" xfId="0" applyNumberFormat="1" applyFont="1" applyFill="1" applyBorder="1"/>
    <xf numFmtId="166" fontId="3" fillId="0" borderId="0" xfId="0" applyNumberFormat="1" applyFont="1" applyBorder="1"/>
    <xf numFmtId="166" fontId="3" fillId="0" borderId="0" xfId="0" applyNumberFormat="1" applyFont="1" applyFill="1" applyBorder="1"/>
    <xf numFmtId="41" fontId="3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4" fillId="0" borderId="0" xfId="0" applyNumberFormat="1" applyFont="1" applyFill="1" applyAlignment="1"/>
    <xf numFmtId="41" fontId="0" fillId="0" borderId="4" xfId="16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16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3" xfId="16" applyNumberFormat="1" applyFont="1" applyFill="1" applyBorder="1" applyAlignment="1"/>
    <xf numFmtId="41" fontId="3" fillId="0" borderId="4" xfId="16" applyNumberFormat="1" applyFont="1" applyFill="1" applyBorder="1" applyAlignment="1"/>
    <xf numFmtId="41" fontId="0" fillId="0" borderId="0" xfId="0" applyNumberFormat="1" applyFont="1" applyFill="1" applyAlignment="1"/>
    <xf numFmtId="41" fontId="4" fillId="0" borderId="0" xfId="16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4" xfId="16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7" xfId="0" applyNumberFormat="1" applyFont="1" applyFill="1" applyBorder="1" applyAlignment="1"/>
    <xf numFmtId="167" fontId="3" fillId="0" borderId="3" xfId="16" applyNumberFormat="1" applyFont="1" applyFill="1" applyBorder="1"/>
    <xf numFmtId="164" fontId="4" fillId="0" borderId="4" xfId="16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 wrapText="1"/>
    </xf>
    <xf numFmtId="41" fontId="4" fillId="0" borderId="0" xfId="16" applyNumberFormat="1" applyFont="1" applyFill="1" applyBorder="1"/>
    <xf numFmtId="37" fontId="3" fillId="0" borderId="5" xfId="0" applyNumberFormat="1" applyFont="1" applyFill="1" applyBorder="1"/>
    <xf numFmtId="164" fontId="4" fillId="0" borderId="0" xfId="16" applyFont="1" applyFill="1" applyBorder="1"/>
    <xf numFmtId="164" fontId="3" fillId="0" borderId="4" xfId="16" applyFont="1" applyFill="1" applyBorder="1" applyAlignment="1"/>
    <xf numFmtId="164" fontId="0" fillId="0" borderId="0" xfId="16" applyFont="1" applyFill="1" applyBorder="1" applyAlignment="1"/>
    <xf numFmtId="164" fontId="4" fillId="0" borderId="0" xfId="16" applyFont="1" applyFill="1" applyBorder="1" applyAlignment="1"/>
    <xf numFmtId="164" fontId="3" fillId="0" borderId="0" xfId="16" applyFont="1" applyFill="1" applyAlignment="1"/>
    <xf numFmtId="164" fontId="0" fillId="0" borderId="0" xfId="16" applyFont="1" applyFill="1" applyAlignment="1"/>
    <xf numFmtId="164" fontId="3" fillId="0" borderId="3" xfId="16" applyFont="1" applyFill="1" applyBorder="1" applyAlignment="1"/>
    <xf numFmtId="164" fontId="3" fillId="0" borderId="0" xfId="16" applyFont="1" applyFill="1" applyBorder="1" applyAlignment="1"/>
    <xf numFmtId="168" fontId="3" fillId="0" borderId="5" xfId="16" applyNumberFormat="1" applyFont="1" applyFill="1" applyBorder="1" applyAlignment="1"/>
    <xf numFmtId="167" fontId="3" fillId="0" borderId="0" xfId="0" applyNumberFormat="1" applyFont="1"/>
    <xf numFmtId="0" fontId="11" fillId="0" borderId="0" xfId="0" applyFont="1" applyFill="1"/>
    <xf numFmtId="164" fontId="7" fillId="0" borderId="0" xfId="16" applyFont="1" applyAlignment="1">
      <alignment horizontal="center"/>
    </xf>
    <xf numFmtId="37" fontId="7" fillId="0" borderId="0" xfId="0" applyNumberFormat="1" applyFont="1" applyAlignment="1">
      <alignment horizontal="center"/>
    </xf>
    <xf numFmtId="168" fontId="3" fillId="0" borderId="3" xfId="16" applyNumberFormat="1" applyFont="1" applyFill="1" applyBorder="1" applyAlignment="1"/>
    <xf numFmtId="168" fontId="4" fillId="0" borderId="4" xfId="16" applyNumberFormat="1" applyFont="1" applyFill="1" applyBorder="1" applyAlignment="1">
      <alignment horizontal="right"/>
    </xf>
    <xf numFmtId="174" fontId="0" fillId="0" borderId="0" xfId="16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168" fontId="4" fillId="0" borderId="0" xfId="0" applyNumberFormat="1" applyFont="1" applyFill="1" applyBorder="1" applyAlignment="1"/>
    <xf numFmtId="0" fontId="0" fillId="0" borderId="4" xfId="0" applyFill="1" applyBorder="1" applyAlignment="1">
      <alignment horizontal="center" wrapText="1"/>
    </xf>
    <xf numFmtId="43" fontId="0" fillId="0" borderId="4" xfId="16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wrapText="1"/>
    </xf>
    <xf numFmtId="168" fontId="24" fillId="0" borderId="0" xfId="0" applyNumberFormat="1" applyFont="1" applyFill="1" applyAlignment="1"/>
    <xf numFmtId="168" fontId="0" fillId="0" borderId="0" xfId="16" applyNumberFormat="1" applyFont="1" applyFill="1" applyAlignment="1"/>
    <xf numFmtId="168" fontId="0" fillId="0" borderId="0" xfId="16" applyNumberFormat="1" applyFont="1" applyFill="1" applyBorder="1" applyAlignment="1"/>
    <xf numFmtId="168" fontId="0" fillId="0" borderId="0" xfId="0" applyNumberFormat="1" applyFont="1" applyFill="1" applyBorder="1" applyAlignment="1"/>
    <xf numFmtId="165" fontId="0" fillId="0" borderId="4" xfId="16" applyNumberFormat="1" applyFont="1" applyFill="1" applyBorder="1" applyAlignment="1">
      <alignment horizontal="right"/>
    </xf>
    <xf numFmtId="165" fontId="0" fillId="0" borderId="4" xfId="16" applyNumberFormat="1" applyFont="1" applyFill="1" applyBorder="1" applyAlignment="1"/>
    <xf numFmtId="43" fontId="3" fillId="0" borderId="0" xfId="0" applyNumberFormat="1" applyFont="1"/>
    <xf numFmtId="164" fontId="0" fillId="0" borderId="4" xfId="16" applyFont="1" applyFill="1" applyBorder="1" applyAlignment="1">
      <alignment horizontal="right"/>
    </xf>
    <xf numFmtId="176" fontId="0" fillId="0" borderId="0" xfId="16" applyNumberFormat="1" applyFont="1" applyFill="1" applyBorder="1" applyAlignment="1">
      <alignment horizontal="right"/>
    </xf>
    <xf numFmtId="176" fontId="0" fillId="0" borderId="4" xfId="16" applyNumberFormat="1" applyFont="1" applyFill="1" applyBorder="1" applyAlignment="1">
      <alignment horizontal="right"/>
    </xf>
    <xf numFmtId="164" fontId="3" fillId="0" borderId="0" xfId="16" applyFont="1" applyBorder="1" applyAlignment="1">
      <alignment horizontal="right"/>
    </xf>
    <xf numFmtId="168" fontId="3" fillId="0" borderId="0" xfId="16" applyNumberFormat="1" applyFont="1" applyBorder="1"/>
    <xf numFmtId="168" fontId="3" fillId="0" borderId="0" xfId="16" applyNumberFormat="1" applyFont="1"/>
    <xf numFmtId="168" fontId="3" fillId="0" borderId="0" xfId="16" applyNumberFormat="1" applyFont="1" applyBorder="1" applyAlignment="1">
      <alignment horizontal="right"/>
    </xf>
    <xf numFmtId="168" fontId="0" fillId="0" borderId="0" xfId="16" applyNumberFormat="1" applyFont="1" applyBorder="1"/>
    <xf numFmtId="168" fontId="0" fillId="0" borderId="0" xfId="16" applyNumberFormat="1" applyFont="1" applyBorder="1" applyAlignment="1">
      <alignment horizontal="right"/>
    </xf>
    <xf numFmtId="167" fontId="4" fillId="0" borderId="4" xfId="16" applyNumberFormat="1" applyFont="1" applyFill="1" applyBorder="1"/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1"/>
    </xf>
    <xf numFmtId="168" fontId="4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16" applyNumberFormat="1" applyFont="1" applyFill="1"/>
    <xf numFmtId="168" fontId="0" fillId="0" borderId="0" xfId="16" applyNumberFormat="1" applyFont="1"/>
    <xf numFmtId="41" fontId="0" fillId="0" borderId="0" xfId="16" applyNumberFormat="1" applyFont="1" applyFill="1" applyAlignment="1"/>
    <xf numFmtId="41" fontId="4" fillId="0" borderId="0" xfId="16" applyNumberFormat="1" applyFont="1" applyFill="1" applyBorder="1" applyAlignment="1">
      <alignment horizontal="center"/>
    </xf>
    <xf numFmtId="41" fontId="0" fillId="0" borderId="0" xfId="16" applyNumberFormat="1" applyFont="1" applyFill="1" applyBorder="1" applyAlignment="1">
      <alignment horizontal="left"/>
    </xf>
    <xf numFmtId="37" fontId="0" fillId="0" borderId="7" xfId="16" applyNumberFormat="1" applyFont="1" applyFill="1" applyBorder="1" applyAlignment="1"/>
    <xf numFmtId="168" fontId="4" fillId="0" borderId="0" xfId="16" applyNumberFormat="1" applyFont="1" applyFill="1" applyBorder="1" applyAlignment="1">
      <alignment horizontal="right"/>
    </xf>
    <xf numFmtId="168" fontId="0" fillId="0" borderId="4" xfId="1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8" fillId="0" borderId="0" xfId="16" applyFont="1" applyFill="1"/>
    <xf numFmtId="168" fontId="0" fillId="0" borderId="4" xfId="16" applyNumberFormat="1" applyFont="1" applyFill="1" applyBorder="1"/>
    <xf numFmtId="164" fontId="3" fillId="0" borderId="4" xfId="16" applyFont="1" applyFill="1" applyBorder="1"/>
    <xf numFmtId="164" fontId="3" fillId="0" borderId="4" xfId="16" applyFont="1" applyBorder="1"/>
    <xf numFmtId="167" fontId="4" fillId="0" borderId="4" xfId="16" applyNumberFormat="1" applyFont="1" applyFill="1" applyBorder="1" applyAlignment="1">
      <alignment horizontal="right"/>
    </xf>
    <xf numFmtId="167" fontId="3" fillId="0" borderId="4" xfId="16" applyNumberFormat="1" applyFont="1" applyFill="1" applyBorder="1" applyAlignment="1">
      <alignment horizontal="right"/>
    </xf>
    <xf numFmtId="0" fontId="0" fillId="4" borderId="0" xfId="0" applyFont="1" applyFill="1"/>
    <xf numFmtId="0" fontId="0" fillId="4" borderId="0" xfId="0" applyFont="1" applyFill="1" applyAlignment="1"/>
    <xf numFmtId="167" fontId="0" fillId="4" borderId="0" xfId="16" applyNumberFormat="1" applyFont="1" applyFill="1" applyBorder="1" applyAlignment="1">
      <alignment horizontal="left"/>
    </xf>
    <xf numFmtId="174" fontId="0" fillId="4" borderId="0" xfId="0" applyNumberFormat="1" applyFont="1" applyFill="1" applyBorder="1" applyAlignment="1"/>
    <xf numFmtId="165" fontId="0" fillId="4" borderId="0" xfId="0" applyNumberFormat="1" applyFont="1" applyFill="1" applyBorder="1" applyAlignment="1"/>
    <xf numFmtId="0" fontId="0" fillId="4" borderId="0" xfId="0" applyFill="1" applyAlignment="1"/>
    <xf numFmtId="167" fontId="4" fillId="0" borderId="4" xfId="0" applyNumberFormat="1" applyFont="1" applyFill="1" applyBorder="1" applyAlignment="1"/>
    <xf numFmtId="167" fontId="4" fillId="0" borderId="0" xfId="0" applyNumberFormat="1" applyFont="1" applyFill="1" applyBorder="1" applyAlignment="1"/>
    <xf numFmtId="168" fontId="4" fillId="0" borderId="4" xfId="16" applyNumberFormat="1" applyFont="1" applyFill="1" applyBorder="1" applyAlignment="1"/>
    <xf numFmtId="168" fontId="4" fillId="0" borderId="0" xfId="16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quotePrefix="1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3" fillId="0" borderId="0" xfId="0" applyFont="1" applyAlignment="1">
      <alignment horizontal="left"/>
    </xf>
  </cellXfs>
  <cellStyles count="2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4" xfId="28" xr:uid="{A4E89B31-44BB-47CC-B596-3FEBE117A98E}"/>
    <cellStyle name="Comma 5" xfId="17" xr:uid="{00000000-0005-0000-0000-000010000000}"/>
    <cellStyle name="comma zerodec" xfId="18" xr:uid="{00000000-0005-0000-0000-000011000000}"/>
    <cellStyle name="Currency1" xfId="19" xr:uid="{00000000-0005-0000-0000-000012000000}"/>
    <cellStyle name="Dollar (zero dec)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6"/>
  <sheetViews>
    <sheetView view="pageBreakPreview" zoomScale="85" zoomScaleNormal="80" zoomScaleSheetLayoutView="85" workbookViewId="0">
      <selection activeCell="L13" sqref="L13"/>
    </sheetView>
  </sheetViews>
  <sheetFormatPr defaultColWidth="9.1796875" defaultRowHeight="20.25" customHeight="1"/>
  <cols>
    <col min="1" max="3" width="2.453125" style="16" customWidth="1"/>
    <col min="4" max="4" width="23.81640625" style="16" customWidth="1"/>
    <col min="5" max="5" width="3.26953125" style="16" customWidth="1"/>
    <col min="6" max="6" width="5.26953125" style="43" customWidth="1"/>
    <col min="7" max="7" width="0.81640625" style="16" hidden="1" customWidth="1"/>
    <col min="8" max="8" width="15.54296875" style="17" customWidth="1"/>
    <col min="9" max="9" width="1.1796875" style="18" customWidth="1"/>
    <col min="10" max="10" width="16.7265625" style="17" customWidth="1"/>
    <col min="11" max="11" width="1.1796875" style="18" customWidth="1"/>
    <col min="12" max="12" width="15.81640625" style="17" customWidth="1"/>
    <col min="13" max="13" width="1.1796875" style="17" customWidth="1"/>
    <col min="14" max="14" width="15.81640625" style="17" customWidth="1"/>
    <col min="15" max="15" width="16" style="16" bestFit="1" customWidth="1"/>
    <col min="16" max="17" width="14" style="16" bestFit="1" customWidth="1"/>
    <col min="18" max="18" width="13.54296875" style="16" bestFit="1" customWidth="1"/>
    <col min="19" max="19" width="14" style="16" bestFit="1" customWidth="1"/>
    <col min="20" max="21" width="9.1796875" style="16"/>
    <col min="22" max="22" width="11.453125" style="16" bestFit="1" customWidth="1"/>
    <col min="23" max="16384" width="9.1796875" style="16"/>
  </cols>
  <sheetData>
    <row r="1" spans="1:14" s="25" customFormat="1" ht="20.25" customHeight="1">
      <c r="A1" s="37" t="s">
        <v>39</v>
      </c>
      <c r="B1" s="24"/>
      <c r="C1" s="24"/>
      <c r="D1" s="24"/>
      <c r="E1" s="24"/>
      <c r="F1" s="42"/>
      <c r="G1" s="24"/>
      <c r="H1" s="24"/>
      <c r="I1" s="24"/>
      <c r="J1" s="24"/>
      <c r="K1" s="24"/>
      <c r="L1" s="24"/>
      <c r="M1" s="24"/>
      <c r="N1" s="24"/>
    </row>
    <row r="2" spans="1:14" s="25" customFormat="1" ht="20.25" customHeight="1">
      <c r="A2" s="353" t="s">
        <v>93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4" s="25" customFormat="1" ht="20.25" customHeight="1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4" s="25" customFormat="1" ht="20.25" customHeight="1">
      <c r="A4" s="23"/>
      <c r="B4" s="23"/>
      <c r="C4" s="23"/>
      <c r="D4" s="23"/>
      <c r="E4" s="23"/>
      <c r="F4" s="23"/>
      <c r="G4" s="23"/>
      <c r="H4" s="354" t="s">
        <v>31</v>
      </c>
      <c r="I4" s="354"/>
      <c r="J4" s="354"/>
      <c r="K4" s="354"/>
      <c r="L4" s="354" t="s">
        <v>33</v>
      </c>
      <c r="M4" s="354"/>
      <c r="N4" s="354"/>
    </row>
    <row r="5" spans="1:14" s="4" customFormat="1" ht="20.25" customHeight="1">
      <c r="A5" s="3"/>
      <c r="B5" s="3"/>
      <c r="C5" s="3"/>
      <c r="D5" s="3"/>
      <c r="E5" s="3"/>
      <c r="F5" s="43"/>
      <c r="G5" s="15"/>
      <c r="H5" s="354" t="s">
        <v>32</v>
      </c>
      <c r="I5" s="354"/>
      <c r="J5" s="354"/>
      <c r="K5" s="354"/>
      <c r="L5" s="354" t="s">
        <v>32</v>
      </c>
      <c r="M5" s="354"/>
      <c r="N5" s="354"/>
    </row>
    <row r="6" spans="1:14" s="4" customFormat="1" ht="20.25" customHeight="1">
      <c r="G6" s="15"/>
      <c r="H6" s="355" t="s">
        <v>76</v>
      </c>
      <c r="I6" s="355"/>
      <c r="J6" s="355"/>
      <c r="K6" s="177"/>
      <c r="L6" s="355" t="s">
        <v>76</v>
      </c>
      <c r="M6" s="355"/>
      <c r="N6" s="355"/>
    </row>
    <row r="7" spans="1:14" ht="20.25" customHeight="1">
      <c r="A7" s="38" t="s">
        <v>6</v>
      </c>
      <c r="B7" s="4"/>
      <c r="C7" s="4"/>
      <c r="D7" s="4"/>
      <c r="E7" s="4"/>
      <c r="F7" s="41" t="s">
        <v>20</v>
      </c>
      <c r="H7" s="62" t="s">
        <v>208</v>
      </c>
      <c r="I7" s="19"/>
      <c r="J7" s="62" t="s">
        <v>179</v>
      </c>
      <c r="K7" s="19"/>
      <c r="L7" s="62" t="s">
        <v>208</v>
      </c>
      <c r="M7" s="19"/>
      <c r="N7" s="62" t="s">
        <v>179</v>
      </c>
    </row>
    <row r="8" spans="1:14" ht="20.25" customHeight="1">
      <c r="F8" s="41"/>
      <c r="G8" s="19"/>
      <c r="H8" s="352" t="s">
        <v>72</v>
      </c>
      <c r="I8" s="352"/>
      <c r="J8" s="352"/>
      <c r="K8" s="352"/>
      <c r="L8" s="352"/>
      <c r="M8" s="352"/>
      <c r="N8" s="352"/>
    </row>
    <row r="9" spans="1:14" ht="20.25" customHeight="1">
      <c r="A9" s="8" t="s">
        <v>7</v>
      </c>
      <c r="F9" s="44"/>
      <c r="G9" s="20"/>
    </row>
    <row r="10" spans="1:14" ht="20.25" customHeight="1">
      <c r="A10" s="16" t="s">
        <v>5</v>
      </c>
      <c r="F10" s="43">
        <v>5</v>
      </c>
      <c r="H10" s="88">
        <v>166060971</v>
      </c>
      <c r="I10" s="207"/>
      <c r="J10" s="88">
        <v>256851174</v>
      </c>
      <c r="K10" s="207"/>
      <c r="L10" s="88">
        <v>159700723</v>
      </c>
      <c r="M10" s="88"/>
      <c r="N10" s="88">
        <v>243868443</v>
      </c>
    </row>
    <row r="11" spans="1:14" ht="20.25" customHeight="1">
      <c r="A11" s="16" t="s">
        <v>2</v>
      </c>
      <c r="F11" s="43" t="s">
        <v>149</v>
      </c>
      <c r="H11" s="88">
        <f>5608567350-2084574</f>
        <v>5606482776</v>
      </c>
      <c r="I11" s="207"/>
      <c r="J11" s="88">
        <v>5901486972</v>
      </c>
      <c r="K11" s="207"/>
      <c r="L11" s="88">
        <f>5617518366-2084574</f>
        <v>5615433792</v>
      </c>
      <c r="M11" s="88"/>
      <c r="N11" s="88">
        <v>5880853731</v>
      </c>
    </row>
    <row r="12" spans="1:14" ht="20.25" customHeight="1">
      <c r="A12" s="16" t="s">
        <v>117</v>
      </c>
      <c r="F12" s="43">
        <v>7</v>
      </c>
      <c r="H12" s="88">
        <v>305112446</v>
      </c>
      <c r="I12" s="207"/>
      <c r="J12" s="88">
        <v>352694943</v>
      </c>
      <c r="K12" s="207"/>
      <c r="L12" s="88">
        <v>299363367</v>
      </c>
      <c r="M12" s="88"/>
      <c r="N12" s="88">
        <v>348408256</v>
      </c>
    </row>
    <row r="13" spans="1:14" ht="20.25" customHeight="1">
      <c r="A13" s="16" t="s">
        <v>183</v>
      </c>
      <c r="F13" s="43" t="s">
        <v>197</v>
      </c>
      <c r="H13" s="88">
        <v>239490000</v>
      </c>
      <c r="I13" s="207"/>
      <c r="J13" s="88">
        <v>126500000</v>
      </c>
      <c r="K13" s="207"/>
      <c r="L13" s="88">
        <v>271490000</v>
      </c>
      <c r="M13" s="88"/>
      <c r="N13" s="88">
        <v>167500000</v>
      </c>
    </row>
    <row r="14" spans="1:14" ht="20.25" customHeight="1">
      <c r="A14" s="21" t="s">
        <v>1</v>
      </c>
      <c r="F14" s="43">
        <v>9</v>
      </c>
      <c r="H14" s="88">
        <v>3253848572</v>
      </c>
      <c r="I14" s="207"/>
      <c r="J14" s="88">
        <v>3498365185</v>
      </c>
      <c r="K14" s="207"/>
      <c r="L14" s="88">
        <v>3248711583</v>
      </c>
      <c r="M14" s="88"/>
      <c r="N14" s="88">
        <v>3495757088</v>
      </c>
    </row>
    <row r="15" spans="1:14" ht="20.25" customHeight="1">
      <c r="A15" s="84" t="s">
        <v>114</v>
      </c>
      <c r="B15" s="48"/>
      <c r="C15" s="48"/>
      <c r="D15" s="48"/>
      <c r="E15" s="48"/>
      <c r="H15" s="88">
        <v>534035905</v>
      </c>
      <c r="I15" s="207"/>
      <c r="J15" s="88">
        <v>546774515</v>
      </c>
      <c r="K15" s="207"/>
      <c r="L15" s="88">
        <v>534020556</v>
      </c>
      <c r="M15" s="88"/>
      <c r="N15" s="88">
        <v>546391900</v>
      </c>
    </row>
    <row r="16" spans="1:14" ht="20.25" customHeight="1">
      <c r="A16" s="84" t="s">
        <v>108</v>
      </c>
      <c r="B16" s="48"/>
      <c r="C16" s="48"/>
      <c r="D16" s="48"/>
      <c r="E16" s="48"/>
      <c r="H16" s="88">
        <v>72194496</v>
      </c>
      <c r="I16" s="207"/>
      <c r="J16" s="88">
        <v>62445151</v>
      </c>
      <c r="K16" s="207"/>
      <c r="L16" s="88">
        <v>72090360</v>
      </c>
      <c r="M16" s="88"/>
      <c r="N16" s="88">
        <v>62341015</v>
      </c>
    </row>
    <row r="17" spans="1:15" ht="20.25" customHeight="1">
      <c r="A17" s="16" t="s">
        <v>0</v>
      </c>
      <c r="H17" s="88">
        <v>206088</v>
      </c>
      <c r="I17" s="207"/>
      <c r="J17" s="88">
        <v>192497</v>
      </c>
      <c r="K17" s="207"/>
      <c r="L17" s="88">
        <v>206088</v>
      </c>
      <c r="M17" s="88"/>
      <c r="N17" s="88">
        <v>192497</v>
      </c>
    </row>
    <row r="18" spans="1:15" s="1" customFormat="1" ht="20.25" customHeight="1">
      <c r="A18" s="1" t="s">
        <v>21</v>
      </c>
      <c r="F18" s="45"/>
      <c r="H18" s="185">
        <f>SUM(H10:H17)</f>
        <v>10177431254</v>
      </c>
      <c r="I18" s="56"/>
      <c r="J18" s="185">
        <f>SUM(J10:J17)</f>
        <v>10745310437</v>
      </c>
      <c r="K18" s="56"/>
      <c r="L18" s="185">
        <f>SUM(L10:L17)</f>
        <v>10201016469</v>
      </c>
      <c r="M18" s="191"/>
      <c r="N18" s="185">
        <f>SUM(N10:N17)</f>
        <v>10745312930</v>
      </c>
    </row>
    <row r="19" spans="1:15" ht="20.25" customHeight="1">
      <c r="A19" s="1"/>
      <c r="B19" s="3"/>
      <c r="C19" s="3"/>
      <c r="D19" s="3"/>
      <c r="E19" s="3"/>
      <c r="H19" s="22"/>
      <c r="I19" s="10"/>
      <c r="J19" s="22"/>
      <c r="K19" s="10"/>
      <c r="L19" s="22"/>
      <c r="M19" s="22"/>
      <c r="N19" s="22"/>
    </row>
    <row r="20" spans="1:15" ht="20.25" customHeight="1">
      <c r="A20" s="8" t="s">
        <v>8</v>
      </c>
      <c r="H20" s="22"/>
      <c r="I20" s="10"/>
      <c r="J20" s="22"/>
      <c r="K20" s="10"/>
      <c r="L20" s="22"/>
      <c r="M20" s="22"/>
      <c r="N20" s="22"/>
    </row>
    <row r="21" spans="1:15" s="48" customFormat="1" ht="20.25" customHeight="1">
      <c r="A21" s="35" t="s">
        <v>56</v>
      </c>
      <c r="F21" s="43">
        <v>10</v>
      </c>
      <c r="H21" s="249">
        <v>0</v>
      </c>
      <c r="I21" s="250"/>
      <c r="J21" s="249">
        <v>0</v>
      </c>
      <c r="K21" s="250"/>
      <c r="L21" s="196">
        <v>9400000</v>
      </c>
      <c r="M21" s="196"/>
      <c r="N21" s="196">
        <v>9400000</v>
      </c>
    </row>
    <row r="22" spans="1:15" ht="20.25" customHeight="1">
      <c r="A22" s="35" t="s">
        <v>118</v>
      </c>
      <c r="F22" s="43">
        <v>11</v>
      </c>
      <c r="H22" s="22">
        <v>527370797</v>
      </c>
      <c r="I22" s="10"/>
      <c r="J22" s="22">
        <v>366116191</v>
      </c>
      <c r="K22" s="10"/>
      <c r="L22" s="22">
        <v>458748494</v>
      </c>
      <c r="M22" s="22"/>
      <c r="N22" s="22">
        <v>336248285</v>
      </c>
    </row>
    <row r="23" spans="1:15" s="48" customFormat="1" ht="20.25" customHeight="1">
      <c r="A23" s="84" t="s">
        <v>106</v>
      </c>
      <c r="F23" s="43">
        <v>12</v>
      </c>
      <c r="H23" s="196">
        <v>29785275</v>
      </c>
      <c r="I23" s="250"/>
      <c r="J23" s="196">
        <v>38720858</v>
      </c>
      <c r="K23" s="250"/>
      <c r="L23" s="196">
        <v>29785275</v>
      </c>
      <c r="M23" s="196"/>
      <c r="N23" s="196">
        <v>38720858</v>
      </c>
    </row>
    <row r="24" spans="1:15" s="48" customFormat="1" ht="20.25" customHeight="1">
      <c r="A24" s="84" t="s">
        <v>2</v>
      </c>
      <c r="F24" s="351" t="s">
        <v>149</v>
      </c>
      <c r="H24" s="243">
        <f>95244173+2084574</f>
        <v>97328747</v>
      </c>
      <c r="I24" s="250"/>
      <c r="J24" s="196">
        <v>93933067</v>
      </c>
      <c r="K24" s="250"/>
      <c r="L24" s="243">
        <f>93345173+2084574</f>
        <v>95429747</v>
      </c>
      <c r="M24" s="196"/>
      <c r="N24" s="196">
        <v>93933067</v>
      </c>
    </row>
    <row r="25" spans="1:15" s="48" customFormat="1" ht="20.25" customHeight="1">
      <c r="A25" s="84" t="s">
        <v>117</v>
      </c>
      <c r="F25" s="43">
        <v>7</v>
      </c>
      <c r="H25" s="243">
        <f>27459910-22720000+2470114</f>
        <v>7210024</v>
      </c>
      <c r="I25" s="250"/>
      <c r="J25" s="196">
        <v>5774923</v>
      </c>
      <c r="K25" s="250"/>
      <c r="L25" s="196">
        <f>27360210-22720000+2470114</f>
        <v>7110324</v>
      </c>
      <c r="M25" s="196"/>
      <c r="N25" s="196">
        <v>5675224</v>
      </c>
    </row>
    <row r="26" spans="1:15" s="48" customFormat="1" ht="20.25" customHeight="1">
      <c r="A26" s="84" t="s">
        <v>212</v>
      </c>
      <c r="F26" s="331">
        <v>8</v>
      </c>
      <c r="H26" s="196">
        <v>78220000</v>
      </c>
      <c r="I26" s="250"/>
      <c r="J26" s="196">
        <v>0</v>
      </c>
      <c r="K26" s="250"/>
      <c r="L26" s="196">
        <v>78220000</v>
      </c>
      <c r="M26" s="196"/>
      <c r="N26" s="196">
        <v>0</v>
      </c>
    </row>
    <row r="27" spans="1:15" ht="20.25" customHeight="1">
      <c r="A27" s="16" t="s">
        <v>40</v>
      </c>
      <c r="F27" s="43">
        <v>13</v>
      </c>
      <c r="H27" s="251">
        <v>357375725</v>
      </c>
      <c r="I27" s="252"/>
      <c r="J27" s="251">
        <v>377918631</v>
      </c>
      <c r="K27" s="252"/>
      <c r="L27" s="253">
        <v>355694571</v>
      </c>
      <c r="M27" s="253"/>
      <c r="N27" s="253">
        <v>376173256</v>
      </c>
      <c r="O27" s="46"/>
    </row>
    <row r="28" spans="1:15" s="48" customFormat="1" ht="20.25" customHeight="1">
      <c r="A28" s="84" t="s">
        <v>119</v>
      </c>
      <c r="F28" s="331"/>
      <c r="H28" s="251">
        <v>10196643</v>
      </c>
      <c r="I28" s="251"/>
      <c r="J28" s="251">
        <v>9093921</v>
      </c>
      <c r="K28" s="251"/>
      <c r="L28" s="253">
        <v>9768796</v>
      </c>
      <c r="M28" s="253"/>
      <c r="N28" s="253">
        <v>9093917</v>
      </c>
      <c r="O28" s="333"/>
    </row>
    <row r="29" spans="1:15" ht="20.25" customHeight="1">
      <c r="A29" t="s">
        <v>86</v>
      </c>
      <c r="F29" s="43">
        <v>25</v>
      </c>
      <c r="H29" s="251">
        <v>56934932</v>
      </c>
      <c r="I29" s="252"/>
      <c r="J29" s="251">
        <v>63837028</v>
      </c>
      <c r="K29" s="252"/>
      <c r="L29" s="253">
        <v>55141639</v>
      </c>
      <c r="M29" s="253"/>
      <c r="N29" s="253">
        <v>62216325</v>
      </c>
      <c r="O29" s="46"/>
    </row>
    <row r="30" spans="1:15" s="1" customFormat="1" ht="20.25" customHeight="1">
      <c r="A30" s="1" t="s">
        <v>9</v>
      </c>
      <c r="F30" s="45"/>
      <c r="H30" s="185">
        <f>SUM(H21:H29)</f>
        <v>1164422143</v>
      </c>
      <c r="I30" s="56"/>
      <c r="J30" s="185">
        <f>SUM(J21:J29)</f>
        <v>955394619</v>
      </c>
      <c r="K30" s="56"/>
      <c r="L30" s="185">
        <f>SUM(L21:L29)</f>
        <v>1099298846</v>
      </c>
      <c r="M30" s="191"/>
      <c r="N30" s="185">
        <f>SUM(N21:N29)</f>
        <v>931460932</v>
      </c>
      <c r="O30" s="306"/>
    </row>
    <row r="31" spans="1:15" ht="20.25" customHeight="1">
      <c r="H31" s="251"/>
      <c r="I31" s="252"/>
      <c r="J31" s="251"/>
      <c r="K31" s="252"/>
      <c r="L31" s="253"/>
      <c r="M31" s="253"/>
      <c r="N31" s="253"/>
    </row>
    <row r="32" spans="1:15" s="1" customFormat="1" ht="20.25" customHeight="1" thickBot="1">
      <c r="A32" s="1" t="s">
        <v>10</v>
      </c>
      <c r="F32" s="45"/>
      <c r="H32" s="186">
        <f>H30+H18</f>
        <v>11341853397</v>
      </c>
      <c r="I32" s="56"/>
      <c r="J32" s="186">
        <f>J30+J18</f>
        <v>11700705056</v>
      </c>
      <c r="K32" s="56"/>
      <c r="L32" s="186">
        <f>L30+L18</f>
        <v>11300315315</v>
      </c>
      <c r="M32" s="191"/>
      <c r="N32" s="186">
        <f>N30+N18</f>
        <v>11676773862</v>
      </c>
      <c r="O32" s="306"/>
    </row>
    <row r="33" spans="1:15" ht="20.25" customHeight="1" thickTop="1">
      <c r="A33" s="3"/>
      <c r="B33" s="3"/>
      <c r="C33" s="3"/>
      <c r="D33" s="3"/>
      <c r="E33" s="3"/>
      <c r="O33" s="86"/>
    </row>
    <row r="34" spans="1:15" s="25" customFormat="1" ht="20.25" customHeight="1">
      <c r="A34" s="37" t="s">
        <v>39</v>
      </c>
      <c r="B34" s="24"/>
      <c r="C34" s="24"/>
      <c r="D34" s="24"/>
      <c r="E34" s="24"/>
      <c r="F34" s="42"/>
      <c r="G34" s="24"/>
      <c r="H34" s="24"/>
      <c r="I34" s="24"/>
      <c r="J34" s="24"/>
      <c r="K34" s="24"/>
      <c r="L34" s="24"/>
      <c r="M34" s="24"/>
      <c r="N34" s="24"/>
    </row>
    <row r="35" spans="1:15" s="25" customFormat="1" ht="20.25" customHeight="1">
      <c r="A35" s="353" t="s">
        <v>93</v>
      </c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</row>
    <row r="36" spans="1:15" s="25" customFormat="1" ht="16.5" customHeight="1">
      <c r="A36" s="353"/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</row>
    <row r="37" spans="1:15" s="25" customFormat="1" ht="18.75" customHeight="1">
      <c r="A37" s="23"/>
      <c r="B37" s="23"/>
      <c r="C37" s="23"/>
      <c r="D37" s="23"/>
      <c r="E37" s="23"/>
      <c r="F37" s="23"/>
      <c r="G37" s="23"/>
      <c r="H37" s="354" t="s">
        <v>31</v>
      </c>
      <c r="I37" s="354"/>
      <c r="J37" s="354"/>
      <c r="K37" s="354"/>
      <c r="L37" s="354" t="s">
        <v>33</v>
      </c>
      <c r="M37" s="354"/>
      <c r="N37" s="354"/>
    </row>
    <row r="38" spans="1:15" s="4" customFormat="1" ht="18.75" customHeight="1">
      <c r="A38" s="3"/>
      <c r="B38" s="3"/>
      <c r="C38" s="3"/>
      <c r="D38" s="3"/>
      <c r="E38" s="3"/>
      <c r="F38" s="43"/>
      <c r="G38" s="15"/>
      <c r="H38" s="354" t="s">
        <v>32</v>
      </c>
      <c r="I38" s="354"/>
      <c r="J38" s="354"/>
      <c r="K38" s="354"/>
      <c r="L38" s="354" t="s">
        <v>32</v>
      </c>
      <c r="M38" s="354"/>
      <c r="N38" s="354"/>
    </row>
    <row r="39" spans="1:15" s="4" customFormat="1" ht="18.75" customHeight="1">
      <c r="G39" s="15"/>
      <c r="H39" s="355" t="s">
        <v>76</v>
      </c>
      <c r="I39" s="355"/>
      <c r="J39" s="355"/>
      <c r="K39" s="177"/>
      <c r="L39" s="355" t="s">
        <v>76</v>
      </c>
      <c r="M39" s="355"/>
      <c r="N39" s="355"/>
    </row>
    <row r="40" spans="1:15" ht="18.75" customHeight="1">
      <c r="A40" s="39" t="s">
        <v>27</v>
      </c>
      <c r="B40" s="4"/>
      <c r="C40" s="4"/>
      <c r="D40" s="4"/>
      <c r="E40" s="4"/>
      <c r="F40" s="41" t="s">
        <v>20</v>
      </c>
      <c r="H40" s="62" t="s">
        <v>208</v>
      </c>
      <c r="I40" s="19"/>
      <c r="J40" s="62" t="s">
        <v>179</v>
      </c>
      <c r="K40" s="19"/>
      <c r="L40" s="62" t="s">
        <v>208</v>
      </c>
      <c r="M40" s="19"/>
      <c r="N40" s="62" t="s">
        <v>179</v>
      </c>
    </row>
    <row r="41" spans="1:15" ht="18" customHeight="1">
      <c r="F41" s="41"/>
      <c r="G41" s="19"/>
      <c r="H41" s="352" t="s">
        <v>72</v>
      </c>
      <c r="I41" s="352"/>
      <c r="J41" s="352"/>
      <c r="K41" s="352"/>
      <c r="L41" s="352"/>
      <c r="M41" s="352"/>
      <c r="N41" s="352"/>
    </row>
    <row r="42" spans="1:15" ht="18.75" customHeight="1">
      <c r="A42" s="8" t="s">
        <v>11</v>
      </c>
      <c r="H42" s="16"/>
      <c r="I42" s="16"/>
      <c r="J42" s="16"/>
      <c r="K42" s="16"/>
      <c r="L42" s="16"/>
      <c r="M42" s="16"/>
      <c r="N42" s="16"/>
    </row>
    <row r="43" spans="1:15" ht="18.75" hidden="1" customHeight="1">
      <c r="A43" s="95"/>
      <c r="B43" s="95"/>
      <c r="C43" s="95"/>
      <c r="D43" s="95"/>
      <c r="E43" s="95"/>
      <c r="G43" s="95"/>
      <c r="H43" s="96"/>
      <c r="I43" s="97"/>
      <c r="J43" s="96"/>
      <c r="K43" s="97"/>
      <c r="L43" s="96"/>
      <c r="M43" s="96"/>
      <c r="N43" s="96"/>
      <c r="O43" s="95"/>
    </row>
    <row r="44" spans="1:15" ht="18.75" customHeight="1">
      <c r="A44" s="95" t="s">
        <v>224</v>
      </c>
      <c r="B44" s="95"/>
      <c r="C44" s="95"/>
      <c r="D44" s="95"/>
      <c r="E44" s="95"/>
      <c r="F44" s="43">
        <v>14</v>
      </c>
      <c r="G44" s="95"/>
      <c r="H44" s="225">
        <v>5104117163</v>
      </c>
      <c r="I44" s="244"/>
      <c r="J44" s="225">
        <v>4291656054</v>
      </c>
      <c r="K44" s="244"/>
      <c r="L44" s="225">
        <v>5104117163</v>
      </c>
      <c r="M44" s="225"/>
      <c r="N44" s="225">
        <v>4291656054</v>
      </c>
      <c r="O44" s="95"/>
    </row>
    <row r="45" spans="1:15" ht="18.75" customHeight="1">
      <c r="A45" s="95" t="s">
        <v>3</v>
      </c>
      <c r="B45" s="95"/>
      <c r="C45" s="95"/>
      <c r="D45" s="95"/>
      <c r="E45" s="95"/>
      <c r="F45" s="43" t="s">
        <v>213</v>
      </c>
      <c r="G45" s="95"/>
      <c r="H45" s="225">
        <v>2159044201</v>
      </c>
      <c r="I45" s="245"/>
      <c r="J45" s="225">
        <v>3036825242</v>
      </c>
      <c r="K45" s="245"/>
      <c r="L45" s="225">
        <v>2158917652</v>
      </c>
      <c r="M45" s="225"/>
      <c r="N45" s="225">
        <v>3018974556</v>
      </c>
      <c r="O45" s="95"/>
    </row>
    <row r="46" spans="1:15" s="241" customFormat="1" ht="18.75" customHeight="1">
      <c r="A46" s="98" t="s">
        <v>53</v>
      </c>
      <c r="B46" s="246"/>
      <c r="C46" s="246"/>
      <c r="D46" s="246"/>
      <c r="E46" s="246"/>
      <c r="F46" s="43" t="s">
        <v>150</v>
      </c>
      <c r="G46" s="98"/>
      <c r="H46" s="126">
        <v>333661537</v>
      </c>
      <c r="I46" s="104"/>
      <c r="J46" s="126">
        <v>486593125</v>
      </c>
      <c r="K46" s="104"/>
      <c r="L46" s="126">
        <v>334201690</v>
      </c>
      <c r="M46" s="126"/>
      <c r="N46" s="126">
        <v>485531306</v>
      </c>
      <c r="O46" s="246"/>
    </row>
    <row r="47" spans="1:15" ht="18.75" customHeight="1">
      <c r="A47" s="95" t="s">
        <v>155</v>
      </c>
      <c r="B47" s="95"/>
      <c r="C47" s="95"/>
      <c r="D47" s="95"/>
      <c r="E47" s="95"/>
      <c r="G47" s="95"/>
      <c r="H47" s="206"/>
      <c r="I47" s="197"/>
      <c r="J47" s="206"/>
      <c r="K47" s="197"/>
      <c r="L47" s="206"/>
      <c r="M47" s="85"/>
      <c r="N47" s="206"/>
      <c r="O47" s="95"/>
    </row>
    <row r="48" spans="1:15" s="48" customFormat="1" ht="18.75" hidden="1" customHeight="1">
      <c r="A48" s="84" t="s">
        <v>68</v>
      </c>
      <c r="B48" s="84"/>
      <c r="C48" s="84"/>
      <c r="D48" s="84"/>
      <c r="E48" s="84"/>
      <c r="F48" s="43">
        <v>14</v>
      </c>
      <c r="G48" s="84"/>
      <c r="H48" s="242"/>
      <c r="I48" s="225"/>
      <c r="J48" s="242"/>
      <c r="K48" s="225"/>
      <c r="L48" s="206"/>
      <c r="M48" s="206"/>
      <c r="N48" s="206"/>
      <c r="O48" s="84"/>
    </row>
    <row r="49" spans="1:16" s="48" customFormat="1" ht="18.75" customHeight="1">
      <c r="A49" s="84"/>
      <c r="B49" s="84" t="s">
        <v>124</v>
      </c>
      <c r="C49" s="84"/>
      <c r="D49" s="84"/>
      <c r="E49" s="84"/>
      <c r="F49" s="43">
        <v>14</v>
      </c>
      <c r="G49" s="84"/>
      <c r="H49" s="206">
        <v>161180000</v>
      </c>
      <c r="I49" s="225"/>
      <c r="J49" s="206">
        <v>211080000</v>
      </c>
      <c r="K49" s="225"/>
      <c r="L49" s="206">
        <v>161180000</v>
      </c>
      <c r="M49" s="206"/>
      <c r="N49" s="206">
        <v>211080000</v>
      </c>
      <c r="O49" s="84"/>
    </row>
    <row r="50" spans="1:16" ht="18.75" customHeight="1">
      <c r="A50" s="95" t="s">
        <v>154</v>
      </c>
      <c r="B50" s="95"/>
      <c r="C50" s="95"/>
      <c r="D50" s="95"/>
      <c r="E50" s="95"/>
      <c r="G50" s="95"/>
      <c r="H50" s="198">
        <v>0</v>
      </c>
      <c r="I50" s="197"/>
      <c r="J50" s="85">
        <v>7398454</v>
      </c>
      <c r="K50" s="197"/>
      <c r="L50" s="198">
        <v>0</v>
      </c>
      <c r="M50" s="85"/>
      <c r="N50" s="85">
        <v>7398454</v>
      </c>
      <c r="O50" s="95"/>
    </row>
    <row r="51" spans="1:16" ht="18.75" customHeight="1">
      <c r="A51" s="95" t="s">
        <v>26</v>
      </c>
      <c r="B51" s="95"/>
      <c r="C51" s="95"/>
      <c r="D51" s="95"/>
      <c r="E51" s="95"/>
      <c r="F51" s="43" t="s">
        <v>151</v>
      </c>
      <c r="G51" s="95"/>
      <c r="H51" s="85">
        <v>299742265</v>
      </c>
      <c r="I51" s="197"/>
      <c r="J51" s="85">
        <v>346227013</v>
      </c>
      <c r="K51" s="197"/>
      <c r="L51" s="85">
        <v>296822002</v>
      </c>
      <c r="M51" s="85"/>
      <c r="N51" s="85">
        <v>340527668</v>
      </c>
      <c r="O51" s="95"/>
    </row>
    <row r="52" spans="1:16" s="1" customFormat="1" ht="18.75" customHeight="1">
      <c r="A52" s="1" t="s">
        <v>12</v>
      </c>
      <c r="F52" s="45"/>
      <c r="H52" s="185">
        <f>SUM(H44:H51)</f>
        <v>8057745166</v>
      </c>
      <c r="I52" s="56"/>
      <c r="J52" s="185">
        <f>SUM(J44:J51)</f>
        <v>8379779888</v>
      </c>
      <c r="K52" s="56"/>
      <c r="L52" s="185">
        <f>SUM(L44:L51)</f>
        <v>8055238507</v>
      </c>
      <c r="M52" s="191"/>
      <c r="N52" s="185">
        <f>SUM(N44:N51)</f>
        <v>8355168038</v>
      </c>
    </row>
    <row r="53" spans="1:16" ht="10.5" customHeight="1">
      <c r="A53" s="3"/>
      <c r="B53" s="3"/>
      <c r="C53" s="3"/>
      <c r="D53" s="3"/>
      <c r="E53" s="3"/>
      <c r="H53" s="57"/>
      <c r="I53" s="58"/>
      <c r="J53" s="57"/>
      <c r="K53" s="58"/>
      <c r="L53" s="83"/>
      <c r="M53" s="83"/>
      <c r="N53" s="83"/>
      <c r="O53" s="86"/>
    </row>
    <row r="54" spans="1:16" ht="18.75" customHeight="1">
      <c r="A54" s="40" t="s">
        <v>34</v>
      </c>
      <c r="H54" s="57"/>
      <c r="I54" s="58"/>
      <c r="J54" s="57"/>
      <c r="K54" s="58"/>
      <c r="L54" s="83"/>
      <c r="M54" s="83"/>
      <c r="N54" s="83"/>
    </row>
    <row r="55" spans="1:16" ht="18.75" hidden="1" customHeight="1">
      <c r="H55" s="57"/>
      <c r="I55" s="58"/>
      <c r="J55" s="57"/>
      <c r="K55" s="58"/>
      <c r="L55" s="83"/>
      <c r="M55" s="83"/>
      <c r="N55" s="83"/>
    </row>
    <row r="56" spans="1:16" ht="18.75" customHeight="1">
      <c r="A56" s="158" t="s">
        <v>192</v>
      </c>
      <c r="F56" s="43">
        <v>14</v>
      </c>
      <c r="H56" s="82">
        <v>0</v>
      </c>
      <c r="I56" s="58"/>
      <c r="J56" s="82">
        <v>161180000</v>
      </c>
      <c r="K56" s="58"/>
      <c r="L56" s="82">
        <v>0</v>
      </c>
      <c r="M56" s="82"/>
      <c r="N56" s="82">
        <v>161180000</v>
      </c>
    </row>
    <row r="57" spans="1:16" s="48" customFormat="1" ht="18.75" customHeight="1">
      <c r="A57" s="158" t="s">
        <v>53</v>
      </c>
      <c r="F57" s="43">
        <v>16</v>
      </c>
      <c r="H57" s="82">
        <v>31652275</v>
      </c>
      <c r="I57" s="57"/>
      <c r="J57" s="82">
        <v>45598483</v>
      </c>
      <c r="K57" s="57"/>
      <c r="L57" s="82">
        <v>31652275</v>
      </c>
      <c r="M57" s="82"/>
      <c r="N57" s="82">
        <v>45598483</v>
      </c>
    </row>
    <row r="58" spans="1:16" ht="18.75" customHeight="1">
      <c r="A58" s="84" t="s">
        <v>120</v>
      </c>
      <c r="H58" s="65"/>
      <c r="I58" s="58"/>
      <c r="J58" s="65"/>
      <c r="K58" s="58"/>
      <c r="L58" s="65"/>
      <c r="M58" s="65"/>
      <c r="N58" s="65"/>
    </row>
    <row r="59" spans="1:16" ht="18.75" customHeight="1">
      <c r="A59" s="84"/>
      <c r="B59" s="95" t="s">
        <v>173</v>
      </c>
      <c r="F59" s="43">
        <v>18</v>
      </c>
      <c r="H59" s="65">
        <v>39362692</v>
      </c>
      <c r="I59" s="58"/>
      <c r="J59" s="65">
        <v>28726321</v>
      </c>
      <c r="K59" s="58"/>
      <c r="L59" s="65">
        <v>38158278</v>
      </c>
      <c r="M59" s="65"/>
      <c r="N59" s="65">
        <v>28581516</v>
      </c>
    </row>
    <row r="60" spans="1:16" ht="18.75" customHeight="1">
      <c r="A60" s="35" t="s">
        <v>54</v>
      </c>
      <c r="B60" s="3"/>
      <c r="C60" s="3"/>
      <c r="D60" s="3"/>
      <c r="E60" s="3"/>
      <c r="F60" s="64"/>
      <c r="G60" s="48"/>
      <c r="H60" s="65">
        <v>412118</v>
      </c>
      <c r="I60" s="48"/>
      <c r="J60" s="65">
        <v>508015</v>
      </c>
      <c r="K60" s="48"/>
      <c r="L60" s="65">
        <v>405509</v>
      </c>
      <c r="M60" s="65"/>
      <c r="N60" s="65">
        <v>501405</v>
      </c>
      <c r="P60" s="46"/>
    </row>
    <row r="61" spans="1:16" s="1" customFormat="1" ht="18.75" customHeight="1">
      <c r="A61" s="1" t="s">
        <v>174</v>
      </c>
      <c r="F61" s="45"/>
      <c r="H61" s="185">
        <f>SUM(H56:H60)</f>
        <v>71427085</v>
      </c>
      <c r="I61" s="56"/>
      <c r="J61" s="185">
        <f>SUM(J56:J60)</f>
        <v>236012819</v>
      </c>
      <c r="K61" s="56"/>
      <c r="L61" s="185">
        <f>SUM(L56:L60)</f>
        <v>70216062</v>
      </c>
      <c r="M61" s="191"/>
      <c r="N61" s="185">
        <f>SUM(N56:N60)</f>
        <v>235861404</v>
      </c>
    </row>
    <row r="62" spans="1:16" s="1" customFormat="1" ht="10.5" customHeight="1">
      <c r="F62" s="45"/>
      <c r="H62" s="174"/>
      <c r="I62" s="56"/>
      <c r="J62" s="174"/>
      <c r="K62" s="56"/>
      <c r="L62" s="187"/>
      <c r="M62" s="191"/>
      <c r="N62" s="187"/>
    </row>
    <row r="63" spans="1:16" ht="18.75" customHeight="1">
      <c r="A63" s="1" t="s">
        <v>13</v>
      </c>
      <c r="B63" s="3"/>
      <c r="C63" s="3"/>
      <c r="D63" s="3"/>
      <c r="E63" s="3"/>
      <c r="H63" s="188">
        <f>SUM(H52+H61)</f>
        <v>8129172251</v>
      </c>
      <c r="I63" s="58"/>
      <c r="J63" s="188">
        <f>SUM(J52+J61)</f>
        <v>8615792707</v>
      </c>
      <c r="K63" s="58"/>
      <c r="L63" s="188">
        <f>SUM(L52+L61)</f>
        <v>8125454569</v>
      </c>
      <c r="M63" s="191"/>
      <c r="N63" s="188">
        <f>SUM(N52+N61)</f>
        <v>8591029442</v>
      </c>
      <c r="P63" s="87"/>
    </row>
    <row r="64" spans="1:16" ht="10.5" customHeight="1">
      <c r="A64" s="1"/>
      <c r="B64" s="3"/>
      <c r="C64" s="3"/>
      <c r="D64" s="3"/>
      <c r="E64" s="3"/>
      <c r="H64" s="57"/>
      <c r="I64" s="58"/>
      <c r="J64" s="57"/>
      <c r="K64" s="58"/>
      <c r="L64" s="57"/>
      <c r="M64" s="57"/>
      <c r="N64" s="57"/>
    </row>
    <row r="65" spans="1:25" ht="18.75" customHeight="1">
      <c r="A65" s="8" t="s">
        <v>28</v>
      </c>
      <c r="D65" s="48"/>
      <c r="E65" s="48"/>
      <c r="G65" s="48"/>
      <c r="H65" s="57"/>
      <c r="I65" s="57"/>
      <c r="J65" s="57"/>
      <c r="K65" s="57"/>
      <c r="L65" s="57"/>
      <c r="M65" s="57"/>
      <c r="N65" s="57"/>
    </row>
    <row r="66" spans="1:25" s="95" customFormat="1" ht="18.75" customHeight="1">
      <c r="A66" s="95" t="s">
        <v>67</v>
      </c>
      <c r="D66" s="84"/>
      <c r="E66" s="84"/>
      <c r="F66" s="64">
        <v>19</v>
      </c>
      <c r="G66" s="84"/>
      <c r="H66" s="85"/>
      <c r="I66" s="85"/>
      <c r="J66" s="85"/>
      <c r="K66" s="85"/>
      <c r="L66" s="85"/>
      <c r="M66" s="85"/>
      <c r="N66" s="85"/>
    </row>
    <row r="67" spans="1:25" s="95" customFormat="1" ht="18.75" customHeight="1" thickBot="1">
      <c r="B67" s="95" t="s">
        <v>14</v>
      </c>
      <c r="D67" s="84"/>
      <c r="E67" s="84"/>
      <c r="F67" s="64"/>
      <c r="G67" s="84"/>
      <c r="H67" s="247">
        <v>880000000</v>
      </c>
      <c r="I67" s="85"/>
      <c r="J67" s="247">
        <v>800000000</v>
      </c>
      <c r="K67" s="85"/>
      <c r="L67" s="247">
        <v>880000000</v>
      </c>
      <c r="M67" s="85"/>
      <c r="N67" s="247">
        <v>800000000</v>
      </c>
    </row>
    <row r="68" spans="1:25" s="95" customFormat="1" ht="18.75" customHeight="1" thickTop="1">
      <c r="B68" s="95" t="s">
        <v>4</v>
      </c>
      <c r="D68" s="84"/>
      <c r="E68" s="84"/>
      <c r="F68" s="43"/>
      <c r="G68" s="84"/>
      <c r="H68" s="85">
        <v>847361206</v>
      </c>
      <c r="I68" s="85"/>
      <c r="J68" s="85">
        <v>770328649</v>
      </c>
      <c r="K68" s="85"/>
      <c r="L68" s="85">
        <v>847361206</v>
      </c>
      <c r="M68" s="85"/>
      <c r="N68" s="85">
        <v>770328649</v>
      </c>
    </row>
    <row r="69" spans="1:25" s="95" customFormat="1" ht="18.75" customHeight="1">
      <c r="A69" s="98" t="s">
        <v>125</v>
      </c>
      <c r="D69" s="84"/>
      <c r="E69" s="84"/>
      <c r="F69" s="43"/>
      <c r="G69" s="84"/>
      <c r="H69" s="85"/>
      <c r="I69" s="85"/>
      <c r="J69" s="85"/>
      <c r="K69" s="85"/>
      <c r="L69" s="85"/>
      <c r="M69" s="85"/>
      <c r="N69" s="85"/>
    </row>
    <row r="70" spans="1:25" s="95" customFormat="1" ht="18.75" customHeight="1">
      <c r="A70" s="95" t="s">
        <v>71</v>
      </c>
      <c r="B70" s="95" t="s">
        <v>121</v>
      </c>
      <c r="D70" s="84"/>
      <c r="E70" s="84"/>
      <c r="F70" s="64">
        <v>19</v>
      </c>
      <c r="G70" s="84"/>
      <c r="H70" s="85">
        <v>350872541</v>
      </c>
      <c r="I70" s="85"/>
      <c r="J70" s="85">
        <v>350872541</v>
      </c>
      <c r="K70" s="85"/>
      <c r="L70" s="85">
        <v>350872541</v>
      </c>
      <c r="M70" s="85"/>
      <c r="N70" s="85">
        <v>350872541</v>
      </c>
    </row>
    <row r="71" spans="1:25" s="95" customFormat="1" ht="18.75" customHeight="1">
      <c r="B71" s="248" t="s">
        <v>122</v>
      </c>
      <c r="D71" s="84"/>
      <c r="E71" s="84"/>
      <c r="F71" s="64">
        <v>19</v>
      </c>
      <c r="G71" s="84"/>
      <c r="H71" s="85">
        <v>52835830</v>
      </c>
      <c r="I71" s="85"/>
      <c r="J71" s="85">
        <v>52835830</v>
      </c>
      <c r="K71" s="85"/>
      <c r="L71" s="85">
        <v>52835830</v>
      </c>
      <c r="M71" s="85"/>
      <c r="N71" s="85">
        <v>52835830</v>
      </c>
    </row>
    <row r="72" spans="1:25" s="95" customFormat="1" ht="18.75" hidden="1" customHeight="1">
      <c r="A72" s="95" t="s">
        <v>83</v>
      </c>
      <c r="D72" s="84"/>
      <c r="E72" s="84"/>
      <c r="F72" s="43"/>
      <c r="G72" s="84"/>
      <c r="H72" s="85"/>
      <c r="I72" s="85"/>
      <c r="J72" s="85"/>
      <c r="K72" s="85"/>
      <c r="L72" s="85"/>
      <c r="M72" s="85"/>
      <c r="N72" s="85"/>
    </row>
    <row r="73" spans="1:25" s="95" customFormat="1" ht="18.75" hidden="1" customHeight="1">
      <c r="A73" s="95" t="s">
        <v>84</v>
      </c>
      <c r="D73" s="84"/>
      <c r="E73" s="84"/>
      <c r="F73" s="64">
        <v>22</v>
      </c>
      <c r="G73" s="84"/>
      <c r="H73" s="206"/>
      <c r="I73" s="85"/>
      <c r="J73" s="206"/>
      <c r="K73" s="85"/>
      <c r="L73" s="206"/>
      <c r="M73" s="206"/>
      <c r="N73" s="206"/>
    </row>
    <row r="74" spans="1:25" s="95" customFormat="1" ht="18.75" customHeight="1">
      <c r="A74" s="95" t="s">
        <v>16</v>
      </c>
      <c r="B74" s="84"/>
      <c r="C74" s="84"/>
      <c r="D74" s="84"/>
      <c r="E74" s="84"/>
      <c r="F74" s="64"/>
      <c r="G74" s="84"/>
      <c r="H74" s="85"/>
      <c r="I74" s="85"/>
      <c r="J74" s="85"/>
      <c r="K74" s="85"/>
      <c r="L74" s="85"/>
      <c r="M74" s="85"/>
      <c r="N74" s="85"/>
    </row>
    <row r="75" spans="1:25" s="95" customFormat="1" ht="18.75" customHeight="1">
      <c r="B75" s="95" t="s">
        <v>23</v>
      </c>
      <c r="D75" s="84"/>
      <c r="E75" s="84"/>
      <c r="F75" s="43"/>
      <c r="G75" s="84"/>
      <c r="H75" s="85"/>
      <c r="I75" s="85"/>
      <c r="J75" s="85"/>
      <c r="K75" s="85"/>
      <c r="L75" s="85"/>
      <c r="M75" s="85"/>
      <c r="N75" s="85"/>
    </row>
    <row r="76" spans="1:25" s="95" customFormat="1" ht="18.75" customHeight="1">
      <c r="B76" s="95" t="s">
        <v>24</v>
      </c>
      <c r="D76" s="84"/>
      <c r="E76" s="84"/>
      <c r="F76" s="43">
        <v>20</v>
      </c>
      <c r="G76" s="84"/>
      <c r="H76" s="85">
        <v>88000000</v>
      </c>
      <c r="I76" s="85"/>
      <c r="J76" s="85">
        <v>80000000</v>
      </c>
      <c r="K76" s="85"/>
      <c r="L76" s="85">
        <v>88000000</v>
      </c>
      <c r="M76" s="85"/>
      <c r="N76" s="85">
        <v>80000000</v>
      </c>
    </row>
    <row r="77" spans="1:25" s="95" customFormat="1" ht="18.75" customHeight="1">
      <c r="A77" s="248" t="s">
        <v>109</v>
      </c>
      <c r="D77" s="84"/>
      <c r="E77" s="84"/>
      <c r="F77" s="43"/>
      <c r="G77" s="84"/>
      <c r="H77" s="85">
        <v>1858469942</v>
      </c>
      <c r="I77" s="85"/>
      <c r="J77" s="85">
        <v>1808585236</v>
      </c>
      <c r="K77" s="85"/>
      <c r="L77" s="85">
        <v>1820649542</v>
      </c>
      <c r="M77" s="85"/>
      <c r="N77" s="85">
        <v>1809417307</v>
      </c>
    </row>
    <row r="78" spans="1:25" s="95" customFormat="1" ht="18.75" customHeight="1">
      <c r="A78" s="95" t="s">
        <v>44</v>
      </c>
      <c r="D78" s="84"/>
      <c r="E78" s="84"/>
      <c r="F78" s="64"/>
      <c r="G78" s="84"/>
      <c r="H78" s="205">
        <v>15141627</v>
      </c>
      <c r="I78" s="85"/>
      <c r="J78" s="205">
        <v>22290093</v>
      </c>
      <c r="K78" s="85"/>
      <c r="L78" s="205">
        <v>15141627</v>
      </c>
      <c r="M78" s="85"/>
      <c r="N78" s="205">
        <v>22290093</v>
      </c>
    </row>
    <row r="79" spans="1:25" s="1" customFormat="1" ht="18.75" hidden="1" customHeight="1">
      <c r="A79" s="36" t="s">
        <v>90</v>
      </c>
      <c r="B79" s="36"/>
      <c r="C79" s="36"/>
      <c r="D79" s="36"/>
      <c r="F79" s="45"/>
      <c r="G79" s="9"/>
      <c r="P79" s="63"/>
      <c r="R79" s="95"/>
      <c r="S79" s="95"/>
      <c r="T79" s="95"/>
      <c r="U79" s="95"/>
      <c r="V79" s="95"/>
      <c r="W79" s="95"/>
      <c r="X79" s="95"/>
      <c r="Y79" s="95"/>
    </row>
    <row r="80" spans="1:25" s="1" customFormat="1" ht="18.75" hidden="1" customHeight="1">
      <c r="A80" s="36" t="s">
        <v>110</v>
      </c>
      <c r="B80" s="36" t="s">
        <v>126</v>
      </c>
      <c r="C80" s="36"/>
      <c r="D80" s="36"/>
      <c r="F80" s="45"/>
      <c r="G80" s="9"/>
      <c r="H80" s="190">
        <f>SUM(H68:H78)</f>
        <v>3212681146</v>
      </c>
      <c r="I80" s="59"/>
      <c r="J80" s="190">
        <f>SUM(J68:J78)</f>
        <v>3084912349</v>
      </c>
      <c r="K80" s="59"/>
      <c r="L80" s="190">
        <f>SUM(L68:L78)</f>
        <v>3174860746</v>
      </c>
      <c r="M80" s="190"/>
      <c r="N80" s="190">
        <f>SUM(N68:N78)</f>
        <v>3085744420</v>
      </c>
      <c r="P80" s="63"/>
      <c r="R80" s="95"/>
      <c r="S80" s="95"/>
      <c r="T80" s="95"/>
      <c r="U80" s="95"/>
      <c r="V80" s="95"/>
      <c r="W80" s="95"/>
      <c r="X80" s="95"/>
      <c r="Y80" s="95"/>
    </row>
    <row r="81" spans="1:25" s="1" customFormat="1" ht="18.75" hidden="1" customHeight="1">
      <c r="A81" t="s">
        <v>100</v>
      </c>
      <c r="B81" s="95"/>
      <c r="C81" s="95"/>
      <c r="D81" s="95"/>
      <c r="E81" s="95"/>
      <c r="F81" s="43"/>
      <c r="G81" s="195"/>
      <c r="H81" s="316">
        <v>0</v>
      </c>
      <c r="I81" s="317"/>
      <c r="J81" s="316">
        <v>0</v>
      </c>
      <c r="K81" s="317"/>
      <c r="L81" s="316">
        <v>0</v>
      </c>
      <c r="M81" s="196"/>
      <c r="N81" s="316">
        <v>0</v>
      </c>
      <c r="P81" s="63"/>
      <c r="R81" s="95"/>
      <c r="S81" s="95"/>
      <c r="T81" s="95"/>
      <c r="U81" s="95"/>
      <c r="V81" s="95"/>
      <c r="W81" s="95"/>
      <c r="X81" s="95"/>
      <c r="Y81" s="95"/>
    </row>
    <row r="82" spans="1:25" s="1" customFormat="1" ht="18.75" customHeight="1">
      <c r="A82" s="1" t="s">
        <v>29</v>
      </c>
      <c r="B82" s="95"/>
      <c r="C82" s="95"/>
      <c r="D82" s="95"/>
      <c r="E82" s="95"/>
      <c r="F82" s="43"/>
      <c r="G82" s="195"/>
      <c r="H82" s="273">
        <f t="shared" ref="H82:M82" si="0">SUM(H80:I81)</f>
        <v>3212681146</v>
      </c>
      <c r="I82" s="190">
        <f t="shared" si="0"/>
        <v>3084912349</v>
      </c>
      <c r="J82" s="273">
        <f t="shared" ref="J82" si="1">SUM(J80:K81)</f>
        <v>3084912349</v>
      </c>
      <c r="K82" s="190">
        <f t="shared" si="0"/>
        <v>3174860746</v>
      </c>
      <c r="L82" s="273">
        <f t="shared" si="0"/>
        <v>3174860746</v>
      </c>
      <c r="M82" s="190">
        <f t="shared" si="0"/>
        <v>3085744420</v>
      </c>
      <c r="N82" s="273">
        <f t="shared" ref="N82" si="2">SUM(N80:O81)</f>
        <v>3085744420</v>
      </c>
      <c r="P82" s="63"/>
      <c r="Q82" s="288"/>
      <c r="R82" s="95"/>
      <c r="S82" s="95"/>
      <c r="T82" s="95"/>
      <c r="U82" s="95"/>
      <c r="V82" s="95"/>
      <c r="W82" s="95"/>
      <c r="X82" s="95"/>
      <c r="Y82" s="95"/>
    </row>
    <row r="83" spans="1:25" s="1" customFormat="1" ht="18.75" customHeight="1">
      <c r="B83" s="95"/>
      <c r="C83" s="95"/>
      <c r="D83" s="95"/>
      <c r="E83" s="95"/>
      <c r="F83" s="43"/>
      <c r="G83" s="195"/>
      <c r="H83" s="243"/>
      <c r="I83" s="243"/>
      <c r="J83" s="243"/>
      <c r="K83" s="243"/>
      <c r="L83" s="243"/>
      <c r="M83" s="243"/>
      <c r="N83" s="243"/>
      <c r="P83" s="63"/>
      <c r="R83" s="95"/>
      <c r="S83" s="95"/>
      <c r="T83" s="95"/>
      <c r="U83" s="95"/>
      <c r="V83" s="95"/>
      <c r="W83" s="95"/>
      <c r="X83" s="95"/>
      <c r="Y83" s="95"/>
    </row>
    <row r="84" spans="1:25" s="1" customFormat="1" ht="18.75" customHeight="1" thickBot="1">
      <c r="A84" s="1" t="s">
        <v>30</v>
      </c>
      <c r="F84" s="45"/>
      <c r="G84" s="9"/>
      <c r="H84" s="189">
        <f>H82+H63</f>
        <v>11341853397</v>
      </c>
      <c r="I84" s="59"/>
      <c r="J84" s="189">
        <f>J82+J63</f>
        <v>11700705056</v>
      </c>
      <c r="K84" s="59"/>
      <c r="L84" s="189">
        <f>L63+L80</f>
        <v>11300315315</v>
      </c>
      <c r="M84" s="192"/>
      <c r="N84" s="189">
        <f>N63+N80</f>
        <v>11676773862</v>
      </c>
      <c r="P84" s="63"/>
    </row>
    <row r="85" spans="1:25" s="1" customFormat="1" ht="20.25" customHeight="1" thickTop="1">
      <c r="F85" s="45"/>
      <c r="G85" s="9"/>
      <c r="P85" s="63"/>
    </row>
    <row r="86" spans="1:25" ht="20.25" customHeight="1">
      <c r="H86" s="91">
        <f>H32-H84</f>
        <v>0</v>
      </c>
      <c r="I86" s="221"/>
      <c r="J86" s="80">
        <f>J32-J84</f>
        <v>0</v>
      </c>
      <c r="K86" s="221"/>
      <c r="L86" s="91">
        <f>L32-L84</f>
        <v>0</v>
      </c>
      <c r="M86" s="222"/>
      <c r="N86" s="80">
        <f>N32-N84</f>
        <v>0</v>
      </c>
    </row>
  </sheetData>
  <mergeCells count="18">
    <mergeCell ref="H6:J6"/>
    <mergeCell ref="L6:N6"/>
    <mergeCell ref="H39:J39"/>
    <mergeCell ref="L39:N39"/>
    <mergeCell ref="A2:N2"/>
    <mergeCell ref="A3:N3"/>
    <mergeCell ref="H4:K4"/>
    <mergeCell ref="H5:K5"/>
    <mergeCell ref="L4:N4"/>
    <mergeCell ref="L5:N5"/>
    <mergeCell ref="H8:N8"/>
    <mergeCell ref="H41:N41"/>
    <mergeCell ref="A35:N35"/>
    <mergeCell ref="L37:N37"/>
    <mergeCell ref="L38:N38"/>
    <mergeCell ref="A36:N36"/>
    <mergeCell ref="H37:K37"/>
    <mergeCell ref="H38:K38"/>
  </mergeCells>
  <phoneticPr fontId="0" type="noConversion"/>
  <pageMargins left="0.7" right="0.7" top="0.48" bottom="0.5" header="0.5" footer="0.5"/>
  <pageSetup paperSize="9" scale="83" firstPageNumber="7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4"/>
  <sheetViews>
    <sheetView view="pageBreakPreview" topLeftCell="A61" zoomScale="85" zoomScaleNormal="85" zoomScaleSheetLayoutView="85" workbookViewId="0">
      <selection activeCell="A63" sqref="A63"/>
    </sheetView>
  </sheetViews>
  <sheetFormatPr defaultColWidth="9.1796875" defaultRowHeight="20.25" customHeight="1"/>
  <cols>
    <col min="1" max="1" width="42.7265625" style="84" customWidth="1"/>
    <col min="2" max="2" width="7.7265625" style="64" customWidth="1"/>
    <col min="3" max="3" width="16.26953125" style="209" customWidth="1"/>
    <col min="4" max="4" width="1.1796875" style="211" customWidth="1"/>
    <col min="5" max="5" width="16.26953125" style="209" customWidth="1"/>
    <col min="6" max="6" width="1.1796875" style="211" customWidth="1"/>
    <col min="7" max="7" width="16.26953125" style="209" customWidth="1"/>
    <col min="8" max="8" width="1.1796875" style="211" customWidth="1"/>
    <col min="9" max="9" width="16.26953125" style="209" customWidth="1"/>
    <col min="10" max="10" width="9.1796875" style="84"/>
    <col min="11" max="11" width="17.54296875" style="84" bestFit="1" customWidth="1"/>
    <col min="12" max="16384" width="9.1796875" style="84"/>
  </cols>
  <sheetData>
    <row r="1" spans="1:12" s="25" customFormat="1" ht="20.25" customHeight="1">
      <c r="A1" s="37" t="s">
        <v>39</v>
      </c>
      <c r="B1" s="24"/>
      <c r="C1" s="24"/>
      <c r="D1" s="24"/>
      <c r="E1" s="24"/>
      <c r="F1" s="24"/>
      <c r="G1" s="24"/>
      <c r="H1" s="24"/>
      <c r="I1" s="24"/>
      <c r="K1" s="28"/>
    </row>
    <row r="2" spans="1:12" s="25" customFormat="1" ht="20.25" customHeight="1">
      <c r="A2" s="353" t="s">
        <v>94</v>
      </c>
      <c r="B2" s="353"/>
      <c r="C2" s="353"/>
      <c r="D2" s="353"/>
      <c r="E2" s="353"/>
      <c r="F2" s="353"/>
      <c r="G2" s="353"/>
      <c r="H2" s="353"/>
      <c r="I2" s="353"/>
    </row>
    <row r="3" spans="1:12" ht="18.75" customHeight="1">
      <c r="C3" s="354" t="s">
        <v>31</v>
      </c>
      <c r="D3" s="354"/>
      <c r="E3" s="354"/>
      <c r="F3" s="155"/>
      <c r="G3" s="354" t="s">
        <v>33</v>
      </c>
      <c r="H3" s="354"/>
      <c r="I3" s="354"/>
      <c r="J3" s="95"/>
      <c r="K3" s="7"/>
      <c r="L3" s="41"/>
    </row>
    <row r="4" spans="1:12" ht="18.75" customHeight="1">
      <c r="C4" s="354" t="s">
        <v>32</v>
      </c>
      <c r="D4" s="354"/>
      <c r="E4" s="354"/>
      <c r="F4" s="155"/>
      <c r="G4" s="354" t="s">
        <v>32</v>
      </c>
      <c r="H4" s="354"/>
      <c r="I4" s="354"/>
      <c r="J4" s="95"/>
      <c r="K4" s="7"/>
      <c r="L4" s="41"/>
    </row>
    <row r="5" spans="1:12" ht="14">
      <c r="C5" s="356" t="s">
        <v>111</v>
      </c>
      <c r="D5" s="356"/>
      <c r="E5" s="356"/>
      <c r="F5" s="155"/>
      <c r="G5" s="356" t="s">
        <v>111</v>
      </c>
      <c r="H5" s="356"/>
      <c r="I5" s="356"/>
      <c r="J5" s="95"/>
      <c r="K5" s="7"/>
      <c r="L5" s="41"/>
    </row>
    <row r="6" spans="1:12" ht="18.75" customHeight="1">
      <c r="B6" s="64" t="s">
        <v>20</v>
      </c>
      <c r="C6" s="201">
        <v>2019</v>
      </c>
      <c r="D6" s="201"/>
      <c r="E6" s="201">
        <v>2018</v>
      </c>
      <c r="F6" s="201"/>
      <c r="G6" s="201">
        <v>2019</v>
      </c>
      <c r="H6" s="201"/>
      <c r="I6" s="201">
        <v>2018</v>
      </c>
      <c r="J6" s="95"/>
      <c r="K6" s="7"/>
      <c r="L6" s="41"/>
    </row>
    <row r="7" spans="1:12" ht="18.75" customHeight="1">
      <c r="C7" s="352" t="s">
        <v>72</v>
      </c>
      <c r="D7" s="352"/>
      <c r="E7" s="352"/>
      <c r="F7" s="352"/>
      <c r="G7" s="352"/>
      <c r="H7" s="352"/>
      <c r="I7" s="352"/>
      <c r="J7" s="95"/>
      <c r="K7" s="7"/>
      <c r="L7" s="41"/>
    </row>
    <row r="8" spans="1:12" ht="18.75" customHeight="1">
      <c r="A8" s="36" t="s">
        <v>127</v>
      </c>
      <c r="C8" s="202"/>
      <c r="D8" s="84"/>
      <c r="E8" s="202"/>
      <c r="F8" s="84"/>
      <c r="G8" s="202"/>
      <c r="H8" s="84"/>
      <c r="I8" s="202"/>
      <c r="J8" s="95"/>
      <c r="K8" s="6"/>
      <c r="L8" s="96"/>
    </row>
    <row r="9" spans="1:12" s="128" customFormat="1" ht="18.75" customHeight="1">
      <c r="A9" s="173" t="s">
        <v>59</v>
      </c>
      <c r="B9" s="43">
        <v>4</v>
      </c>
      <c r="C9" s="85">
        <v>34692155868</v>
      </c>
      <c r="D9" s="203"/>
      <c r="E9" s="85">
        <v>38099603195</v>
      </c>
      <c r="F9" s="203"/>
      <c r="G9" s="85">
        <v>34672696620</v>
      </c>
      <c r="H9" s="197"/>
      <c r="I9" s="85">
        <v>38075601258</v>
      </c>
      <c r="J9" s="95"/>
      <c r="K9" s="6"/>
      <c r="L9" s="204"/>
    </row>
    <row r="10" spans="1:12" s="128" customFormat="1" ht="18.75" customHeight="1">
      <c r="A10" s="173" t="s">
        <v>60</v>
      </c>
      <c r="B10" s="43">
        <v>4</v>
      </c>
      <c r="C10" s="205">
        <v>112151346</v>
      </c>
      <c r="D10" s="203"/>
      <c r="E10" s="205">
        <v>96400830</v>
      </c>
      <c r="F10" s="203"/>
      <c r="G10" s="205">
        <v>108210647</v>
      </c>
      <c r="H10" s="197"/>
      <c r="I10" s="205">
        <v>63547370</v>
      </c>
      <c r="J10" s="95"/>
      <c r="K10" s="6"/>
      <c r="L10" s="204"/>
    </row>
    <row r="11" spans="1:12" s="153" customFormat="1" ht="18.75" customHeight="1">
      <c r="A11" s="2" t="s">
        <v>70</v>
      </c>
      <c r="B11" s="43">
        <v>21</v>
      </c>
      <c r="C11" s="150">
        <f>SUM(C9:C10)</f>
        <v>34804307214</v>
      </c>
      <c r="D11" s="61"/>
      <c r="E11" s="150">
        <f>SUM(E9:E10)</f>
        <v>38196004025</v>
      </c>
      <c r="F11" s="61"/>
      <c r="G11" s="150">
        <f>SUM(G9:G10)</f>
        <v>34780907267</v>
      </c>
      <c r="H11" s="56"/>
      <c r="I11" s="150">
        <f>SUM(I9:I10)</f>
        <v>38139148628</v>
      </c>
      <c r="J11" s="1"/>
      <c r="K11" s="151"/>
      <c r="L11" s="152"/>
    </row>
    <row r="12" spans="1:12" s="128" customFormat="1" ht="18.75" customHeight="1">
      <c r="A12" s="2" t="s">
        <v>204</v>
      </c>
      <c r="B12" s="43"/>
      <c r="C12" s="85"/>
      <c r="D12" s="203"/>
      <c r="E12" s="85"/>
      <c r="F12" s="203"/>
      <c r="G12" s="85"/>
      <c r="H12" s="197"/>
      <c r="I12" s="85"/>
      <c r="J12" s="95"/>
      <c r="K12" s="6"/>
      <c r="L12" s="204"/>
    </row>
    <row r="13" spans="1:12" s="128" customFormat="1" ht="18.75" customHeight="1">
      <c r="A13" s="173" t="s">
        <v>61</v>
      </c>
      <c r="B13" s="43" t="s">
        <v>214</v>
      </c>
      <c r="C13" s="85">
        <v>33415566545</v>
      </c>
      <c r="D13" s="203"/>
      <c r="E13" s="85">
        <v>36540798654</v>
      </c>
      <c r="F13" s="203"/>
      <c r="G13" s="85">
        <v>33419629210</v>
      </c>
      <c r="H13" s="197"/>
      <c r="I13" s="85">
        <v>36523276204</v>
      </c>
      <c r="J13" s="95"/>
      <c r="K13" s="6"/>
      <c r="L13" s="204"/>
    </row>
    <row r="14" spans="1:12" s="128" customFormat="1" ht="18.75" customHeight="1">
      <c r="A14" s="173" t="s">
        <v>62</v>
      </c>
      <c r="B14" s="43" t="s">
        <v>215</v>
      </c>
      <c r="C14" s="205">
        <v>59748658</v>
      </c>
      <c r="D14" s="203"/>
      <c r="E14" s="205">
        <v>36756431</v>
      </c>
      <c r="F14" s="203"/>
      <c r="G14" s="205">
        <v>50159358</v>
      </c>
      <c r="H14" s="197"/>
      <c r="I14" s="205">
        <v>27280657</v>
      </c>
      <c r="J14" s="95"/>
      <c r="K14" s="6"/>
      <c r="L14" s="204"/>
    </row>
    <row r="15" spans="1:12" s="153" customFormat="1" ht="18.75" customHeight="1">
      <c r="A15" s="2" t="s">
        <v>205</v>
      </c>
      <c r="B15" s="45"/>
      <c r="C15" s="150">
        <f>SUM(C13:C14)</f>
        <v>33475315203</v>
      </c>
      <c r="D15" s="61"/>
      <c r="E15" s="150">
        <f>SUM(E13:E14)</f>
        <v>36577555085</v>
      </c>
      <c r="F15" s="61"/>
      <c r="G15" s="150">
        <f>SUM(G13:G14)</f>
        <v>33469788568</v>
      </c>
      <c r="H15" s="56"/>
      <c r="I15" s="150">
        <f>SUM(I13:I14)</f>
        <v>36550556861</v>
      </c>
      <c r="J15" s="1"/>
      <c r="K15" s="151"/>
      <c r="L15" s="152"/>
    </row>
    <row r="16" spans="1:12" s="128" customFormat="1" ht="18.75" customHeight="1">
      <c r="A16" s="2" t="s">
        <v>63</v>
      </c>
      <c r="B16" s="43"/>
      <c r="C16" s="60">
        <f>C11-C15</f>
        <v>1328992011</v>
      </c>
      <c r="D16" s="61"/>
      <c r="E16" s="60">
        <f>E11-E15</f>
        <v>1618448940</v>
      </c>
      <c r="F16" s="61"/>
      <c r="G16" s="60">
        <f>G11-G15</f>
        <v>1311118699</v>
      </c>
      <c r="H16" s="56"/>
      <c r="I16" s="60">
        <f>I11-I15</f>
        <v>1588591767</v>
      </c>
      <c r="J16" s="95"/>
      <c r="K16" s="6"/>
      <c r="L16" s="204"/>
    </row>
    <row r="17" spans="1:12" s="128" customFormat="1" ht="18.75" customHeight="1">
      <c r="A17" s="173" t="s">
        <v>128</v>
      </c>
      <c r="B17" s="43"/>
      <c r="C17" s="206">
        <v>101190358</v>
      </c>
      <c r="D17" s="203"/>
      <c r="E17" s="206">
        <v>131000368</v>
      </c>
      <c r="F17" s="203"/>
      <c r="G17" s="206">
        <v>101190358</v>
      </c>
      <c r="H17" s="197"/>
      <c r="I17" s="206">
        <v>131000368</v>
      </c>
      <c r="J17" s="95"/>
      <c r="K17" s="6"/>
      <c r="L17" s="204"/>
    </row>
    <row r="18" spans="1:12" s="128" customFormat="1" ht="18.75" customHeight="1">
      <c r="A18" s="173" t="s">
        <v>22</v>
      </c>
      <c r="B18" s="43">
        <v>4</v>
      </c>
      <c r="C18" s="205">
        <v>83563439</v>
      </c>
      <c r="D18" s="203"/>
      <c r="E18" s="205">
        <v>56652836</v>
      </c>
      <c r="F18" s="203"/>
      <c r="G18" s="205">
        <v>84199236</v>
      </c>
      <c r="H18" s="197"/>
      <c r="I18" s="205">
        <v>59527853</v>
      </c>
      <c r="J18" s="95"/>
      <c r="K18" s="6"/>
      <c r="L18" s="204"/>
    </row>
    <row r="19" spans="1:12" s="153" customFormat="1" ht="18.75" customHeight="1">
      <c r="A19" s="2" t="s">
        <v>64</v>
      </c>
      <c r="B19" s="45"/>
      <c r="C19" s="150">
        <f>SUM(C16:C18)</f>
        <v>1513745808</v>
      </c>
      <c r="D19" s="61"/>
      <c r="E19" s="150">
        <f>SUM(E16:E18)</f>
        <v>1806102144</v>
      </c>
      <c r="F19" s="61"/>
      <c r="G19" s="150">
        <f>SUM(G16:G18)</f>
        <v>1496508293</v>
      </c>
      <c r="H19" s="56"/>
      <c r="I19" s="150">
        <f>SUM(I16:I18)</f>
        <v>1779119988</v>
      </c>
      <c r="J19" s="1"/>
      <c r="K19" s="151"/>
      <c r="L19" s="152"/>
    </row>
    <row r="20" spans="1:12" s="128" customFormat="1" ht="18.75" customHeight="1">
      <c r="A20" s="173" t="s">
        <v>129</v>
      </c>
      <c r="B20" s="43" t="s">
        <v>215</v>
      </c>
      <c r="C20" s="85">
        <v>462984951</v>
      </c>
      <c r="D20" s="203"/>
      <c r="E20" s="85">
        <v>493955663</v>
      </c>
      <c r="F20" s="203"/>
      <c r="G20" s="85">
        <v>458329067</v>
      </c>
      <c r="H20" s="197"/>
      <c r="I20" s="85">
        <v>478020801</v>
      </c>
      <c r="J20" s="95"/>
      <c r="K20" s="6"/>
      <c r="L20" s="204"/>
    </row>
    <row r="21" spans="1:12" s="128" customFormat="1" ht="18.75" customHeight="1">
      <c r="A21" s="173" t="s">
        <v>35</v>
      </c>
      <c r="B21" s="43" t="s">
        <v>215</v>
      </c>
      <c r="C21" s="85">
        <v>370459675</v>
      </c>
      <c r="D21" s="203"/>
      <c r="E21" s="85">
        <v>376744803</v>
      </c>
      <c r="F21" s="203"/>
      <c r="G21" s="85">
        <v>357603527</v>
      </c>
      <c r="H21" s="197"/>
      <c r="I21" s="85">
        <v>360800831</v>
      </c>
      <c r="J21" s="95"/>
      <c r="K21" s="6"/>
      <c r="L21" s="204"/>
    </row>
    <row r="22" spans="1:12" s="128" customFormat="1" ht="18.75" customHeight="1">
      <c r="A22" s="173" t="s">
        <v>112</v>
      </c>
      <c r="B22" s="43">
        <v>24</v>
      </c>
      <c r="C22" s="205">
        <v>75005793</v>
      </c>
      <c r="D22" s="203"/>
      <c r="E22" s="205">
        <v>55948083</v>
      </c>
      <c r="F22" s="203"/>
      <c r="G22" s="205">
        <v>75005793</v>
      </c>
      <c r="H22" s="197"/>
      <c r="I22" s="205">
        <v>55948077</v>
      </c>
      <c r="J22" s="95"/>
      <c r="K22" s="6"/>
      <c r="L22" s="204"/>
    </row>
    <row r="23" spans="1:12" s="153" customFormat="1" ht="18.75" customHeight="1">
      <c r="A23" s="2" t="s">
        <v>15</v>
      </c>
      <c r="B23" s="45"/>
      <c r="C23" s="150">
        <f>SUM(C20:C22)</f>
        <v>908450419</v>
      </c>
      <c r="D23" s="61"/>
      <c r="E23" s="150">
        <f>SUM(E20:E22)</f>
        <v>926648549</v>
      </c>
      <c r="F23" s="61"/>
      <c r="G23" s="150">
        <f>SUM(G20:G22)</f>
        <v>890938387</v>
      </c>
      <c r="H23" s="56"/>
      <c r="I23" s="150">
        <f>SUM(I20:I22)</f>
        <v>894769709</v>
      </c>
      <c r="J23" s="1"/>
      <c r="K23" s="291"/>
      <c r="L23" s="152"/>
    </row>
    <row r="24" spans="1:12" s="153" customFormat="1" ht="18.75" customHeight="1">
      <c r="A24" s="2"/>
      <c r="B24" s="45"/>
      <c r="C24" s="60"/>
      <c r="D24" s="61"/>
      <c r="E24" s="60"/>
      <c r="F24" s="61"/>
      <c r="G24" s="60"/>
      <c r="H24" s="56"/>
      <c r="I24" s="60"/>
      <c r="J24" s="1"/>
      <c r="K24" s="291"/>
      <c r="L24" s="152"/>
    </row>
    <row r="25" spans="1:12" s="153" customFormat="1" ht="18.75" customHeight="1">
      <c r="A25" s="173" t="s">
        <v>130</v>
      </c>
      <c r="B25" s="43">
        <v>11</v>
      </c>
      <c r="C25" s="205">
        <v>38754397</v>
      </c>
      <c r="D25" s="203"/>
      <c r="E25" s="205">
        <v>14316359</v>
      </c>
      <c r="F25" s="203"/>
      <c r="G25" s="298">
        <v>0</v>
      </c>
      <c r="H25" s="197"/>
      <c r="I25" s="298">
        <v>0</v>
      </c>
      <c r="J25" s="1"/>
      <c r="K25" s="291"/>
      <c r="L25" s="152"/>
    </row>
    <row r="26" spans="1:12" s="153" customFormat="1" ht="18.75" customHeight="1">
      <c r="A26" s="2" t="s">
        <v>77</v>
      </c>
      <c r="B26" s="43">
        <v>21</v>
      </c>
      <c r="C26" s="60">
        <f>C19-C23+C25</f>
        <v>644049786</v>
      </c>
      <c r="D26" s="61"/>
      <c r="E26" s="60">
        <f>E19-E23+E25</f>
        <v>893769954</v>
      </c>
      <c r="F26" s="61"/>
      <c r="G26" s="60">
        <f>G19-G23+G25</f>
        <v>605569906</v>
      </c>
      <c r="H26" s="56"/>
      <c r="I26" s="60">
        <f>I19-I23+I25</f>
        <v>884350279</v>
      </c>
      <c r="J26" s="1"/>
      <c r="K26" s="151"/>
      <c r="L26" s="152"/>
    </row>
    <row r="27" spans="1:12" s="128" customFormat="1" ht="18.75" customHeight="1">
      <c r="A27" s="173" t="s">
        <v>131</v>
      </c>
      <c r="B27" s="43">
        <v>25</v>
      </c>
      <c r="C27" s="205">
        <v>-120116617</v>
      </c>
      <c r="D27" s="203"/>
      <c r="E27" s="205">
        <v>-172278564</v>
      </c>
      <c r="F27" s="203"/>
      <c r="G27" s="205">
        <v>-120289208</v>
      </c>
      <c r="H27" s="197"/>
      <c r="I27" s="205">
        <v>-173781276</v>
      </c>
      <c r="J27" s="95"/>
      <c r="K27" s="6"/>
      <c r="L27" s="204"/>
    </row>
    <row r="28" spans="1:12" s="153" customFormat="1" ht="18.75" customHeight="1">
      <c r="A28" s="2" t="s">
        <v>82</v>
      </c>
      <c r="B28" s="45"/>
      <c r="C28" s="55">
        <f>SUM(C26:C27)</f>
        <v>523933169</v>
      </c>
      <c r="D28" s="61"/>
      <c r="E28" s="55">
        <f>SUM(E26:E27)</f>
        <v>721491390</v>
      </c>
      <c r="F28" s="61"/>
      <c r="G28" s="55">
        <f>SUM(G26:G27)</f>
        <v>485280698</v>
      </c>
      <c r="H28" s="56"/>
      <c r="I28" s="55">
        <f>SUM(I26:I27)</f>
        <v>710569003</v>
      </c>
      <c r="J28" s="1"/>
      <c r="K28" s="290"/>
      <c r="L28" s="152"/>
    </row>
    <row r="29" spans="1:12" s="128" customFormat="1" ht="6.75" customHeight="1">
      <c r="A29" s="36"/>
      <c r="B29" s="43"/>
      <c r="C29" s="85"/>
      <c r="D29" s="197"/>
      <c r="E29" s="85"/>
      <c r="F29" s="197"/>
      <c r="G29" s="85"/>
      <c r="H29" s="197"/>
      <c r="I29" s="85"/>
      <c r="J29" s="95"/>
      <c r="K29" s="6"/>
    </row>
    <row r="30" spans="1:12" ht="18.75" customHeight="1">
      <c r="A30" s="2" t="s">
        <v>42</v>
      </c>
      <c r="B30" s="95"/>
      <c r="C30" s="95"/>
      <c r="D30" s="95"/>
      <c r="E30" s="95"/>
      <c r="F30" s="207"/>
      <c r="G30" s="88"/>
      <c r="H30" s="207"/>
      <c r="I30" s="88"/>
    </row>
    <row r="31" spans="1:12" ht="18.75" customHeight="1">
      <c r="A31" s="275" t="s">
        <v>171</v>
      </c>
      <c r="B31" s="95"/>
      <c r="C31" s="95"/>
      <c r="D31" s="95"/>
      <c r="E31" s="95"/>
      <c r="F31" s="207"/>
      <c r="G31" s="88"/>
      <c r="H31" s="207"/>
      <c r="I31" s="88"/>
    </row>
    <row r="32" spans="1:12" ht="18.75" customHeight="1">
      <c r="A32" s="275" t="s">
        <v>172</v>
      </c>
      <c r="B32" s="95"/>
      <c r="C32" s="95"/>
      <c r="D32" s="95"/>
      <c r="E32" s="95"/>
      <c r="F32" s="207"/>
      <c r="G32" s="88"/>
      <c r="H32" s="207"/>
      <c r="I32" s="88"/>
    </row>
    <row r="33" spans="1:9" ht="18.75" customHeight="1">
      <c r="A33" s="93" t="s">
        <v>222</v>
      </c>
      <c r="B33" s="95"/>
      <c r="C33" s="95"/>
      <c r="D33" s="95"/>
      <c r="E33" s="95"/>
      <c r="F33" s="207"/>
      <c r="G33" s="88"/>
      <c r="H33" s="207"/>
      <c r="I33" s="88"/>
    </row>
    <row r="34" spans="1:9" ht="18.75" customHeight="1">
      <c r="A34" s="350" t="s">
        <v>113</v>
      </c>
      <c r="B34" s="6">
        <v>12</v>
      </c>
      <c r="C34" s="85">
        <v>-8935583</v>
      </c>
      <c r="D34" s="199"/>
      <c r="E34" s="224">
        <v>6949898</v>
      </c>
      <c r="F34" s="223"/>
      <c r="G34" s="85">
        <v>-8935583</v>
      </c>
      <c r="H34" s="223"/>
      <c r="I34" s="224">
        <v>6949898</v>
      </c>
    </row>
    <row r="35" spans="1:9" ht="18.75" customHeight="1">
      <c r="A35" s="93" t="s">
        <v>201</v>
      </c>
      <c r="B35" s="6"/>
      <c r="C35" s="198"/>
      <c r="D35" s="199"/>
      <c r="E35" s="198"/>
      <c r="F35" s="223"/>
      <c r="G35" s="198"/>
      <c r="H35" s="223"/>
      <c r="I35" s="198"/>
    </row>
    <row r="36" spans="1:9" ht="18.75" customHeight="1">
      <c r="A36" s="93" t="s">
        <v>156</v>
      </c>
      <c r="B36" s="6">
        <v>25</v>
      </c>
      <c r="C36" s="205">
        <v>1787117</v>
      </c>
      <c r="D36" s="199"/>
      <c r="E36" s="205">
        <v>-1389980</v>
      </c>
      <c r="F36" s="223"/>
      <c r="G36" s="205">
        <v>1787117</v>
      </c>
      <c r="H36" s="223"/>
      <c r="I36" s="205">
        <v>-1389980</v>
      </c>
    </row>
    <row r="37" spans="1:9" ht="18.75" customHeight="1">
      <c r="A37" s="2" t="s">
        <v>198</v>
      </c>
      <c r="B37" s="208"/>
      <c r="C37" s="85"/>
      <c r="D37" s="208"/>
      <c r="E37" s="85"/>
      <c r="F37" s="207"/>
      <c r="G37" s="277"/>
      <c r="H37" s="207"/>
      <c r="I37" s="277"/>
    </row>
    <row r="38" spans="1:9" ht="18.75" customHeight="1">
      <c r="A38" s="2" t="s">
        <v>172</v>
      </c>
      <c r="B38" s="194"/>
      <c r="C38" s="178">
        <f>SUM(C34:C36)</f>
        <v>-7148466</v>
      </c>
      <c r="D38" s="1"/>
      <c r="E38" s="178">
        <f>SUM(E34:E36)</f>
        <v>5559918</v>
      </c>
      <c r="F38" s="154"/>
      <c r="G38" s="150">
        <f>SUM(G34:G36)</f>
        <v>-7148466</v>
      </c>
      <c r="H38" s="154"/>
      <c r="I38" s="150">
        <f>SUM(I34:I36)</f>
        <v>5559918</v>
      </c>
    </row>
    <row r="39" spans="1:9" ht="10.5" customHeight="1">
      <c r="A39" s="36"/>
      <c r="B39" s="194"/>
      <c r="C39" s="56"/>
      <c r="D39" s="1"/>
      <c r="E39" s="56"/>
      <c r="F39" s="154"/>
      <c r="G39" s="60"/>
      <c r="H39" s="154"/>
      <c r="I39" s="60"/>
    </row>
    <row r="40" spans="1:9" ht="18.75" customHeight="1">
      <c r="A40" s="275" t="s">
        <v>184</v>
      </c>
      <c r="B40" s="194"/>
      <c r="C40" s="56"/>
      <c r="D40" s="1"/>
      <c r="E40" s="56"/>
      <c r="F40" s="154"/>
      <c r="G40" s="60"/>
      <c r="H40" s="154"/>
      <c r="I40" s="60"/>
    </row>
    <row r="41" spans="1:9" ht="18.75" customHeight="1">
      <c r="A41" s="93" t="s">
        <v>191</v>
      </c>
      <c r="B41" s="6">
        <v>18</v>
      </c>
      <c r="C41" s="224">
        <v>0</v>
      </c>
      <c r="D41" s="312"/>
      <c r="E41" s="224">
        <v>10299570</v>
      </c>
      <c r="F41" s="313"/>
      <c r="G41" s="224">
        <v>0</v>
      </c>
      <c r="H41" s="310"/>
      <c r="I41" s="224">
        <v>8692883</v>
      </c>
    </row>
    <row r="42" spans="1:9" ht="18.75" customHeight="1">
      <c r="A42" s="318" t="s">
        <v>185</v>
      </c>
      <c r="B42" s="6"/>
      <c r="C42" s="311"/>
      <c r="D42" s="312"/>
      <c r="E42" s="311"/>
      <c r="F42" s="313"/>
      <c r="G42" s="311"/>
      <c r="H42" s="310"/>
      <c r="I42" s="311"/>
    </row>
    <row r="43" spans="1:9" ht="18.75" customHeight="1">
      <c r="A43" s="319" t="s">
        <v>186</v>
      </c>
      <c r="B43" s="6">
        <v>25</v>
      </c>
      <c r="C43" s="334">
        <v>0</v>
      </c>
      <c r="D43" s="314"/>
      <c r="E43" s="205">
        <v>-2059914</v>
      </c>
      <c r="F43" s="315"/>
      <c r="G43" s="334">
        <v>0</v>
      </c>
      <c r="H43" s="223"/>
      <c r="I43" s="205">
        <v>-1738577</v>
      </c>
    </row>
    <row r="44" spans="1:9" ht="18.75" hidden="1" customHeight="1">
      <c r="B44" s="194"/>
      <c r="C44" s="56"/>
      <c r="D44" s="1"/>
      <c r="E44" s="56"/>
      <c r="F44" s="154"/>
      <c r="G44" s="60"/>
      <c r="H44" s="154"/>
      <c r="I44" s="60"/>
    </row>
    <row r="45" spans="1:9" ht="18.75" customHeight="1">
      <c r="A45" s="2" t="s">
        <v>200</v>
      </c>
      <c r="B45" s="194"/>
    </row>
    <row r="46" spans="1:9" ht="18.75" customHeight="1">
      <c r="A46" s="2" t="s">
        <v>203</v>
      </c>
      <c r="B46" s="194"/>
      <c r="C46" s="336">
        <v>0</v>
      </c>
      <c r="D46" s="1"/>
      <c r="E46" s="178">
        <v>8239656</v>
      </c>
      <c r="F46" s="154"/>
      <c r="G46" s="335">
        <v>0</v>
      </c>
      <c r="H46" s="154"/>
      <c r="I46" s="150">
        <v>6954306</v>
      </c>
    </row>
    <row r="47" spans="1:9" ht="18.75" customHeight="1">
      <c r="A47" s="137" t="s">
        <v>42</v>
      </c>
      <c r="B47" s="194"/>
      <c r="C47" s="56"/>
      <c r="D47" s="1"/>
      <c r="E47" s="56"/>
      <c r="F47" s="154"/>
      <c r="G47" s="60"/>
      <c r="H47" s="154"/>
      <c r="I47" s="60"/>
    </row>
    <row r="48" spans="1:9" ht="18.75" customHeight="1">
      <c r="A48" s="36" t="s">
        <v>103</v>
      </c>
      <c r="B48" s="194"/>
      <c r="C48" s="178">
        <f>C46+C38</f>
        <v>-7148466</v>
      </c>
      <c r="D48" s="56">
        <f t="shared" ref="D48:H48" si="0">D46+D38</f>
        <v>0</v>
      </c>
      <c r="E48" s="178">
        <f>E46+E38</f>
        <v>13799574</v>
      </c>
      <c r="F48" s="56">
        <f t="shared" si="0"/>
        <v>0</v>
      </c>
      <c r="G48" s="178">
        <f t="shared" si="0"/>
        <v>-7148466</v>
      </c>
      <c r="H48" s="56">
        <f t="shared" si="0"/>
        <v>0</v>
      </c>
      <c r="I48" s="178">
        <f t="shared" ref="I48" si="1">I46+I38</f>
        <v>12514224</v>
      </c>
    </row>
    <row r="49" spans="1:11" s="128" customFormat="1" ht="18.75" customHeight="1" thickBot="1">
      <c r="A49" s="67" t="s">
        <v>74</v>
      </c>
      <c r="B49" s="95"/>
      <c r="C49" s="159">
        <f>C46+C38+C28</f>
        <v>516784703</v>
      </c>
      <c r="D49" s="1"/>
      <c r="E49" s="159">
        <v>735290964</v>
      </c>
      <c r="F49" s="154"/>
      <c r="G49" s="278">
        <f>G46+G38+G28</f>
        <v>478132232</v>
      </c>
      <c r="H49" s="154"/>
      <c r="I49" s="278">
        <v>723083227</v>
      </c>
      <c r="J49" s="95"/>
      <c r="K49" s="6"/>
    </row>
    <row r="50" spans="1:11" s="128" customFormat="1" ht="18.75" customHeight="1" thickTop="1">
      <c r="A50" s="67"/>
      <c r="B50" s="95"/>
      <c r="C50" s="60"/>
      <c r="D50" s="1"/>
      <c r="E50" s="56"/>
      <c r="F50" s="154"/>
      <c r="G50" s="60"/>
      <c r="H50" s="154"/>
      <c r="I50" s="60"/>
      <c r="J50" s="95"/>
      <c r="K50" s="6"/>
    </row>
    <row r="51" spans="1:11" s="128" customFormat="1" ht="18.75" customHeight="1">
      <c r="A51" s="36" t="s">
        <v>105</v>
      </c>
      <c r="B51" s="43"/>
      <c r="C51" s="85"/>
      <c r="D51" s="197"/>
      <c r="E51" s="85"/>
      <c r="F51" s="197"/>
      <c r="G51" s="85"/>
      <c r="H51" s="197"/>
      <c r="I51" s="85"/>
      <c r="J51" s="95"/>
      <c r="K51" s="6"/>
    </row>
    <row r="52" spans="1:11" s="128" customFormat="1" ht="18.75" customHeight="1">
      <c r="A52" s="84" t="s">
        <v>157</v>
      </c>
      <c r="B52" s="43"/>
      <c r="C52" s="85">
        <f>C54-C53</f>
        <v>523933169</v>
      </c>
      <c r="D52" s="197"/>
      <c r="E52" s="85">
        <f>E54-E53</f>
        <v>721491390</v>
      </c>
      <c r="F52" s="197"/>
      <c r="G52" s="85">
        <f>G54-G53</f>
        <v>485280698</v>
      </c>
      <c r="H52" s="197"/>
      <c r="I52" s="85">
        <f>I54-I53</f>
        <v>710569003</v>
      </c>
      <c r="J52" s="95"/>
      <c r="K52" s="6"/>
    </row>
    <row r="53" spans="1:11" s="128" customFormat="1" ht="18.75" customHeight="1">
      <c r="A53" s="84" t="s">
        <v>91</v>
      </c>
      <c r="B53" s="43"/>
      <c r="C53" s="279">
        <v>0</v>
      </c>
      <c r="D53" s="197"/>
      <c r="E53" s="279">
        <v>0</v>
      </c>
      <c r="F53" s="199"/>
      <c r="G53" s="279">
        <v>0</v>
      </c>
      <c r="H53" s="199"/>
      <c r="I53" s="279">
        <v>0</v>
      </c>
      <c r="J53" s="95"/>
      <c r="K53" s="6"/>
    </row>
    <row r="54" spans="1:11" s="128" customFormat="1" ht="18.75" customHeight="1" thickBot="1">
      <c r="A54" s="36" t="s">
        <v>82</v>
      </c>
      <c r="B54" s="43"/>
      <c r="C54" s="168">
        <f>C28</f>
        <v>523933169</v>
      </c>
      <c r="D54" s="56"/>
      <c r="E54" s="168">
        <f>E28</f>
        <v>721491390</v>
      </c>
      <c r="F54" s="56"/>
      <c r="G54" s="168">
        <f>G28</f>
        <v>485280698</v>
      </c>
      <c r="H54" s="56"/>
      <c r="I54" s="168">
        <f>I28</f>
        <v>710569003</v>
      </c>
      <c r="J54" s="84"/>
      <c r="K54" s="43"/>
    </row>
    <row r="55" spans="1:11" s="128" customFormat="1" ht="6.75" customHeight="1" thickTop="1">
      <c r="A55" s="36"/>
      <c r="B55" s="43"/>
      <c r="C55" s="85"/>
      <c r="D55" s="197"/>
      <c r="E55" s="85"/>
      <c r="F55" s="197"/>
      <c r="G55" s="85"/>
      <c r="H55" s="197"/>
      <c r="I55" s="85"/>
      <c r="J55" s="84"/>
      <c r="K55" s="43"/>
    </row>
    <row r="56" spans="1:11" s="128" customFormat="1" ht="18.75" customHeight="1">
      <c r="A56" s="36" t="s">
        <v>104</v>
      </c>
      <c r="B56" s="43"/>
      <c r="C56" s="85"/>
      <c r="D56" s="85"/>
      <c r="E56" s="85"/>
      <c r="F56" s="85"/>
      <c r="G56" s="85"/>
      <c r="H56" s="85"/>
      <c r="I56" s="85"/>
      <c r="J56" s="84"/>
      <c r="K56" s="43"/>
    </row>
    <row r="57" spans="1:11" s="128" customFormat="1" ht="18.75" customHeight="1">
      <c r="A57" s="84" t="s">
        <v>157</v>
      </c>
      <c r="B57" s="43"/>
      <c r="C57" s="85">
        <f>C59-C58</f>
        <v>516784703</v>
      </c>
      <c r="D57" s="85"/>
      <c r="E57" s="85">
        <f>E59-E58</f>
        <v>735290964</v>
      </c>
      <c r="F57" s="85"/>
      <c r="G57" s="85">
        <f>G59-G58</f>
        <v>478132232</v>
      </c>
      <c r="H57" s="85"/>
      <c r="I57" s="85">
        <f>I59-I58</f>
        <v>723083227</v>
      </c>
      <c r="J57" s="84"/>
      <c r="K57" s="43"/>
    </row>
    <row r="58" spans="1:11" s="128" customFormat="1" ht="18.75" customHeight="1">
      <c r="A58" s="84" t="s">
        <v>91</v>
      </c>
      <c r="B58" s="43"/>
      <c r="C58" s="198">
        <v>0</v>
      </c>
      <c r="D58" s="85"/>
      <c r="E58" s="198">
        <v>0</v>
      </c>
      <c r="F58" s="198"/>
      <c r="G58" s="198">
        <v>0</v>
      </c>
      <c r="H58" s="198"/>
      <c r="I58" s="198">
        <v>0</v>
      </c>
      <c r="J58" s="95"/>
      <c r="K58" s="6"/>
    </row>
    <row r="59" spans="1:11" ht="18.75" customHeight="1" thickBot="1">
      <c r="A59" s="36" t="s">
        <v>74</v>
      </c>
      <c r="B59" s="43"/>
      <c r="C59" s="168">
        <f>C49</f>
        <v>516784703</v>
      </c>
      <c r="D59" s="60"/>
      <c r="E59" s="168">
        <f>E49</f>
        <v>735290964</v>
      </c>
      <c r="F59" s="60"/>
      <c r="G59" s="168">
        <f>G49</f>
        <v>478132232</v>
      </c>
      <c r="H59" s="60"/>
      <c r="I59" s="168">
        <f>I49</f>
        <v>723083227</v>
      </c>
    </row>
    <row r="60" spans="1:11" ht="6.75" customHeight="1" thickTop="1">
      <c r="A60" s="36"/>
      <c r="B60" s="43"/>
      <c r="C60" s="96"/>
      <c r="D60" s="97"/>
      <c r="E60" s="96"/>
      <c r="F60" s="97"/>
      <c r="G60" s="96"/>
      <c r="H60" s="97"/>
      <c r="I60" s="96"/>
    </row>
    <row r="61" spans="1:11" ht="18.75" customHeight="1">
      <c r="A61" s="36"/>
      <c r="B61" s="43"/>
      <c r="C61" s="257"/>
      <c r="D61" s="256"/>
      <c r="E61" s="257"/>
      <c r="F61" s="257"/>
      <c r="G61" s="257"/>
      <c r="H61" s="257"/>
      <c r="I61" s="257"/>
    </row>
    <row r="62" spans="1:11" ht="20.25" customHeight="1" thickBot="1">
      <c r="A62" s="36" t="s">
        <v>206</v>
      </c>
      <c r="B62" s="43">
        <v>26</v>
      </c>
      <c r="C62" s="255">
        <v>0.64</v>
      </c>
      <c r="D62" s="256"/>
      <c r="E62" s="255">
        <f>E52/'BS-7-8'!J68</f>
        <v>0.93660204762811572</v>
      </c>
      <c r="F62" s="257"/>
      <c r="G62" s="255">
        <v>0.59</v>
      </c>
      <c r="H62" s="257"/>
      <c r="I62" s="255">
        <f>I52/'BS-7-8'!N68</f>
        <v>0.92242318122586142</v>
      </c>
    </row>
    <row r="63" spans="1:11" ht="20.25" customHeight="1" thickTop="1">
      <c r="B63" s="43"/>
      <c r="C63" s="200"/>
      <c r="D63" s="97"/>
      <c r="E63" s="200"/>
      <c r="F63" s="97"/>
      <c r="G63" s="200"/>
      <c r="H63" s="97"/>
      <c r="I63" s="200"/>
    </row>
    <row r="64" spans="1:11" ht="20.25" customHeight="1">
      <c r="D64" s="210"/>
      <c r="F64" s="210"/>
      <c r="H64" s="210"/>
    </row>
    <row r="65" spans="4:8" ht="20.25" customHeight="1">
      <c r="D65" s="210"/>
      <c r="F65" s="210"/>
      <c r="H65" s="210"/>
    </row>
    <row r="66" spans="4:8" ht="20.25" customHeight="1">
      <c r="D66" s="210"/>
      <c r="F66" s="210"/>
      <c r="H66" s="210"/>
    </row>
    <row r="67" spans="4:8" ht="20.25" customHeight="1">
      <c r="D67" s="210"/>
      <c r="F67" s="210"/>
      <c r="H67" s="210"/>
    </row>
    <row r="68" spans="4:8" ht="20.25" customHeight="1">
      <c r="D68" s="210"/>
      <c r="F68" s="210"/>
      <c r="H68" s="210"/>
    </row>
    <row r="69" spans="4:8" ht="20.25" customHeight="1">
      <c r="D69" s="210"/>
      <c r="F69" s="210"/>
      <c r="H69" s="210"/>
    </row>
    <row r="70" spans="4:8" ht="20.25" customHeight="1">
      <c r="D70" s="210"/>
      <c r="F70" s="210"/>
      <c r="H70" s="210"/>
    </row>
    <row r="71" spans="4:8" ht="20.25" customHeight="1">
      <c r="D71" s="210"/>
      <c r="F71" s="210"/>
      <c r="H71" s="210"/>
    </row>
    <row r="72" spans="4:8" ht="20.25" customHeight="1">
      <c r="D72" s="210"/>
      <c r="F72" s="210"/>
      <c r="H72" s="210"/>
    </row>
    <row r="73" spans="4:8" ht="20.25" customHeight="1">
      <c r="D73" s="210"/>
      <c r="F73" s="210"/>
      <c r="H73" s="210"/>
    </row>
    <row r="74" spans="4:8" ht="20.25" customHeight="1">
      <c r="D74" s="210"/>
      <c r="F74" s="210"/>
      <c r="H74" s="210"/>
    </row>
    <row r="75" spans="4:8" ht="20.25" customHeight="1">
      <c r="D75" s="210"/>
      <c r="F75" s="210"/>
      <c r="H75" s="210"/>
    </row>
    <row r="76" spans="4:8" ht="20.25" customHeight="1">
      <c r="D76" s="210"/>
      <c r="F76" s="210"/>
      <c r="H76" s="210"/>
    </row>
    <row r="77" spans="4:8" ht="20.25" customHeight="1">
      <c r="D77" s="210"/>
      <c r="F77" s="210"/>
      <c r="H77" s="210"/>
    </row>
    <row r="78" spans="4:8" ht="20.25" customHeight="1">
      <c r="D78" s="210"/>
      <c r="F78" s="210"/>
      <c r="H78" s="210"/>
    </row>
    <row r="79" spans="4:8" ht="20.25" customHeight="1">
      <c r="D79" s="210"/>
      <c r="F79" s="210"/>
      <c r="H79" s="210"/>
    </row>
    <row r="80" spans="4:8" ht="20.25" customHeight="1">
      <c r="D80" s="210"/>
      <c r="F80" s="210"/>
      <c r="H80" s="210"/>
    </row>
    <row r="81" spans="4:8" ht="20.25" customHeight="1">
      <c r="D81" s="210"/>
      <c r="F81" s="210"/>
      <c r="H81" s="210"/>
    </row>
    <row r="82" spans="4:8" ht="20.25" customHeight="1">
      <c r="D82" s="210"/>
      <c r="F82" s="210"/>
      <c r="H82" s="210"/>
    </row>
    <row r="83" spans="4:8" ht="20.25" customHeight="1">
      <c r="D83" s="210"/>
      <c r="F83" s="210"/>
      <c r="H83" s="210"/>
    </row>
    <row r="84" spans="4:8" ht="20.25" customHeight="1">
      <c r="D84" s="210"/>
      <c r="F84" s="210"/>
      <c r="H84" s="210"/>
    </row>
    <row r="85" spans="4:8" ht="20.25" customHeight="1">
      <c r="D85" s="210"/>
      <c r="F85" s="210"/>
      <c r="H85" s="210"/>
    </row>
    <row r="86" spans="4:8" ht="20.25" customHeight="1">
      <c r="D86" s="210"/>
      <c r="F86" s="210"/>
      <c r="H86" s="210"/>
    </row>
    <row r="87" spans="4:8" ht="20.25" customHeight="1">
      <c r="D87" s="210"/>
      <c r="F87" s="210"/>
      <c r="H87" s="210"/>
    </row>
    <row r="88" spans="4:8" ht="20.25" customHeight="1">
      <c r="D88" s="210"/>
      <c r="F88" s="210"/>
      <c r="H88" s="210"/>
    </row>
    <row r="89" spans="4:8" ht="20.25" customHeight="1">
      <c r="D89" s="210"/>
      <c r="F89" s="210"/>
      <c r="H89" s="210"/>
    </row>
    <row r="90" spans="4:8" ht="20.25" customHeight="1">
      <c r="D90" s="210"/>
      <c r="F90" s="210"/>
      <c r="H90" s="210"/>
    </row>
    <row r="91" spans="4:8" ht="20.25" customHeight="1">
      <c r="D91" s="210"/>
      <c r="F91" s="210"/>
      <c r="H91" s="210"/>
    </row>
    <row r="92" spans="4:8" ht="20.25" customHeight="1">
      <c r="D92" s="210"/>
      <c r="F92" s="210"/>
      <c r="H92" s="210"/>
    </row>
    <row r="93" spans="4:8" ht="20.25" customHeight="1">
      <c r="D93" s="210"/>
      <c r="F93" s="210"/>
      <c r="H93" s="210"/>
    </row>
    <row r="94" spans="4:8" ht="20.25" customHeight="1">
      <c r="D94" s="210"/>
      <c r="F94" s="210"/>
      <c r="H94" s="210"/>
    </row>
    <row r="95" spans="4:8" ht="20.25" customHeight="1">
      <c r="D95" s="210"/>
      <c r="F95" s="210"/>
      <c r="H95" s="210"/>
    </row>
    <row r="96" spans="4:8" ht="20.25" customHeight="1">
      <c r="D96" s="210"/>
      <c r="F96" s="210"/>
      <c r="H96" s="210"/>
    </row>
    <row r="97" spans="4:8" ht="20.25" customHeight="1">
      <c r="D97" s="210"/>
      <c r="F97" s="210"/>
      <c r="H97" s="210"/>
    </row>
    <row r="98" spans="4:8" ht="20.25" customHeight="1">
      <c r="D98" s="210"/>
      <c r="F98" s="210"/>
      <c r="H98" s="210"/>
    </row>
    <row r="99" spans="4:8" ht="20.25" customHeight="1">
      <c r="D99" s="210"/>
      <c r="F99" s="210"/>
      <c r="H99" s="210"/>
    </row>
    <row r="100" spans="4:8" ht="20.25" customHeight="1">
      <c r="D100" s="210"/>
      <c r="F100" s="210"/>
      <c r="H100" s="210"/>
    </row>
    <row r="101" spans="4:8" ht="20.25" customHeight="1">
      <c r="D101" s="210"/>
      <c r="F101" s="210"/>
      <c r="H101" s="210"/>
    </row>
    <row r="102" spans="4:8" ht="20.25" customHeight="1">
      <c r="D102" s="210"/>
      <c r="F102" s="210"/>
      <c r="H102" s="210"/>
    </row>
    <row r="103" spans="4:8" ht="20.25" customHeight="1">
      <c r="D103" s="210"/>
      <c r="F103" s="210"/>
      <c r="H103" s="210"/>
    </row>
    <row r="104" spans="4:8" ht="20.25" customHeight="1">
      <c r="D104" s="210"/>
      <c r="F104" s="210"/>
      <c r="H104" s="210"/>
    </row>
    <row r="105" spans="4:8" ht="20.25" customHeight="1">
      <c r="D105" s="210"/>
      <c r="F105" s="210"/>
      <c r="H105" s="210"/>
    </row>
    <row r="106" spans="4:8" ht="20.25" customHeight="1">
      <c r="D106" s="210"/>
      <c r="F106" s="210"/>
      <c r="H106" s="210"/>
    </row>
    <row r="107" spans="4:8" ht="20.25" customHeight="1">
      <c r="D107" s="210"/>
      <c r="F107" s="210"/>
      <c r="H107" s="210"/>
    </row>
    <row r="108" spans="4:8" ht="20.25" customHeight="1">
      <c r="D108" s="210"/>
      <c r="F108" s="210"/>
      <c r="H108" s="210"/>
    </row>
    <row r="109" spans="4:8" ht="20.25" customHeight="1">
      <c r="D109" s="210"/>
      <c r="F109" s="210"/>
      <c r="H109" s="210"/>
    </row>
    <row r="110" spans="4:8" ht="20.25" customHeight="1">
      <c r="D110" s="210"/>
      <c r="F110" s="210"/>
      <c r="H110" s="210"/>
    </row>
    <row r="111" spans="4:8" ht="20.25" customHeight="1">
      <c r="D111" s="210"/>
      <c r="F111" s="210"/>
      <c r="H111" s="210"/>
    </row>
    <row r="112" spans="4:8" ht="20.25" customHeight="1">
      <c r="D112" s="210"/>
      <c r="F112" s="210"/>
      <c r="H112" s="210"/>
    </row>
    <row r="113" spans="4:8" ht="20.25" customHeight="1">
      <c r="D113" s="210"/>
      <c r="F113" s="210"/>
      <c r="H113" s="210"/>
    </row>
    <row r="114" spans="4:8" ht="20.25" customHeight="1">
      <c r="D114" s="210"/>
      <c r="F114" s="210"/>
      <c r="H114" s="210"/>
    </row>
    <row r="115" spans="4:8" ht="20.25" customHeight="1">
      <c r="D115" s="210"/>
      <c r="F115" s="210"/>
      <c r="H115" s="210"/>
    </row>
    <row r="116" spans="4:8" ht="20.25" customHeight="1">
      <c r="D116" s="210"/>
      <c r="F116" s="210"/>
      <c r="H116" s="210"/>
    </row>
    <row r="117" spans="4:8" ht="20.25" customHeight="1">
      <c r="D117" s="210"/>
      <c r="F117" s="210"/>
      <c r="H117" s="210"/>
    </row>
    <row r="118" spans="4:8" ht="20.25" customHeight="1">
      <c r="D118" s="210"/>
      <c r="F118" s="210"/>
      <c r="H118" s="210"/>
    </row>
    <row r="119" spans="4:8" ht="20.25" customHeight="1">
      <c r="D119" s="210"/>
      <c r="F119" s="210"/>
      <c r="H119" s="210"/>
    </row>
    <row r="120" spans="4:8" ht="20.25" customHeight="1">
      <c r="D120" s="210"/>
      <c r="F120" s="210"/>
      <c r="H120" s="210"/>
    </row>
    <row r="121" spans="4:8" ht="20.25" customHeight="1">
      <c r="D121" s="210"/>
      <c r="F121" s="210"/>
      <c r="H121" s="210"/>
    </row>
    <row r="122" spans="4:8" ht="20.25" customHeight="1">
      <c r="D122" s="210"/>
      <c r="F122" s="210"/>
      <c r="H122" s="210"/>
    </row>
    <row r="123" spans="4:8" ht="20.25" customHeight="1">
      <c r="D123" s="210"/>
      <c r="F123" s="210"/>
      <c r="H123" s="210"/>
    </row>
    <row r="124" spans="4:8" ht="20.25" customHeight="1">
      <c r="D124" s="210"/>
      <c r="F124" s="210"/>
      <c r="H124" s="210"/>
    </row>
    <row r="125" spans="4:8" ht="20.25" customHeight="1">
      <c r="D125" s="210"/>
      <c r="F125" s="210"/>
      <c r="H125" s="210"/>
    </row>
    <row r="126" spans="4:8" ht="20.25" customHeight="1">
      <c r="D126" s="210"/>
      <c r="F126" s="210"/>
      <c r="H126" s="210"/>
    </row>
    <row r="127" spans="4:8" ht="20.25" customHeight="1">
      <c r="D127" s="210"/>
      <c r="F127" s="210"/>
      <c r="H127" s="210"/>
    </row>
    <row r="128" spans="4:8" ht="20.25" customHeight="1">
      <c r="D128" s="210"/>
      <c r="F128" s="210"/>
      <c r="H128" s="210"/>
    </row>
    <row r="129" spans="4:8" ht="20.25" customHeight="1">
      <c r="D129" s="210"/>
      <c r="F129" s="210"/>
      <c r="H129" s="210"/>
    </row>
    <row r="130" spans="4:8" ht="20.25" customHeight="1">
      <c r="D130" s="210"/>
      <c r="F130" s="210"/>
      <c r="H130" s="210"/>
    </row>
    <row r="131" spans="4:8" ht="20.25" customHeight="1">
      <c r="D131" s="210"/>
      <c r="F131" s="210"/>
      <c r="H131" s="210"/>
    </row>
    <row r="132" spans="4:8" ht="20.25" customHeight="1">
      <c r="D132" s="210"/>
      <c r="F132" s="210"/>
      <c r="H132" s="210"/>
    </row>
    <row r="133" spans="4:8" ht="20.25" customHeight="1">
      <c r="D133" s="210"/>
      <c r="F133" s="210"/>
      <c r="H133" s="210"/>
    </row>
    <row r="134" spans="4:8" ht="20.25" customHeight="1">
      <c r="D134" s="210"/>
      <c r="F134" s="210"/>
      <c r="H134" s="210"/>
    </row>
    <row r="135" spans="4:8" ht="20.25" customHeight="1">
      <c r="D135" s="210"/>
      <c r="F135" s="210"/>
      <c r="H135" s="210"/>
    </row>
    <row r="136" spans="4:8" ht="20.25" customHeight="1">
      <c r="D136" s="210"/>
      <c r="F136" s="210"/>
      <c r="H136" s="210"/>
    </row>
    <row r="137" spans="4:8" ht="20.25" customHeight="1">
      <c r="D137" s="210"/>
      <c r="F137" s="210"/>
      <c r="H137" s="210"/>
    </row>
    <row r="138" spans="4:8" ht="20.25" customHeight="1">
      <c r="D138" s="210"/>
      <c r="F138" s="210"/>
      <c r="H138" s="210"/>
    </row>
    <row r="139" spans="4:8" ht="20.25" customHeight="1">
      <c r="D139" s="210"/>
      <c r="F139" s="210"/>
      <c r="H139" s="210"/>
    </row>
    <row r="140" spans="4:8" ht="20.25" customHeight="1">
      <c r="D140" s="210"/>
      <c r="F140" s="210"/>
      <c r="H140" s="210"/>
    </row>
    <row r="141" spans="4:8" ht="20.25" customHeight="1">
      <c r="D141" s="210"/>
      <c r="F141" s="210"/>
      <c r="H141" s="210"/>
    </row>
    <row r="142" spans="4:8" ht="20.25" customHeight="1">
      <c r="D142" s="210"/>
      <c r="F142" s="210"/>
      <c r="H142" s="210"/>
    </row>
    <row r="143" spans="4:8" ht="20.25" customHeight="1">
      <c r="D143" s="210"/>
      <c r="F143" s="210"/>
      <c r="H143" s="210"/>
    </row>
    <row r="144" spans="4:8" ht="20.25" customHeight="1">
      <c r="D144" s="210"/>
      <c r="F144" s="210"/>
      <c r="H144" s="210"/>
    </row>
    <row r="145" spans="4:8" ht="20.25" customHeight="1">
      <c r="D145" s="210"/>
      <c r="F145" s="210"/>
      <c r="H145" s="210"/>
    </row>
    <row r="146" spans="4:8" ht="20.25" customHeight="1">
      <c r="D146" s="210"/>
      <c r="F146" s="210"/>
      <c r="H146" s="210"/>
    </row>
    <row r="147" spans="4:8" ht="20.25" customHeight="1">
      <c r="D147" s="210"/>
      <c r="F147" s="210"/>
      <c r="H147" s="210"/>
    </row>
    <row r="148" spans="4:8" ht="20.25" customHeight="1">
      <c r="D148" s="210"/>
      <c r="F148" s="210"/>
      <c r="H148" s="210"/>
    </row>
    <row r="149" spans="4:8" ht="20.25" customHeight="1">
      <c r="D149" s="210"/>
      <c r="F149" s="210"/>
      <c r="H149" s="210"/>
    </row>
    <row r="150" spans="4:8" ht="20.25" customHeight="1">
      <c r="D150" s="210"/>
      <c r="F150" s="210"/>
      <c r="H150" s="210"/>
    </row>
    <row r="151" spans="4:8" ht="20.25" customHeight="1">
      <c r="D151" s="210"/>
      <c r="F151" s="210"/>
      <c r="H151" s="210"/>
    </row>
    <row r="152" spans="4:8" ht="20.25" customHeight="1">
      <c r="D152" s="210"/>
      <c r="F152" s="210"/>
      <c r="H152" s="210"/>
    </row>
    <row r="153" spans="4:8" ht="20.25" customHeight="1">
      <c r="D153" s="210"/>
      <c r="F153" s="210"/>
      <c r="H153" s="210"/>
    </row>
    <row r="154" spans="4:8" ht="20.25" customHeight="1">
      <c r="D154" s="210"/>
      <c r="F154" s="210"/>
      <c r="H154" s="210"/>
    </row>
    <row r="155" spans="4:8" ht="20.25" customHeight="1">
      <c r="D155" s="210"/>
      <c r="F155" s="210"/>
      <c r="H155" s="210"/>
    </row>
    <row r="156" spans="4:8" ht="20.25" customHeight="1">
      <c r="D156" s="210"/>
      <c r="F156" s="210"/>
      <c r="H156" s="210"/>
    </row>
    <row r="157" spans="4:8" ht="20.25" customHeight="1">
      <c r="D157" s="210"/>
      <c r="F157" s="210"/>
      <c r="H157" s="210"/>
    </row>
    <row r="158" spans="4:8" ht="20.25" customHeight="1">
      <c r="D158" s="210"/>
      <c r="F158" s="210"/>
      <c r="H158" s="210"/>
    </row>
    <row r="159" spans="4:8" ht="20.25" customHeight="1">
      <c r="D159" s="210"/>
      <c r="F159" s="210"/>
      <c r="H159" s="210"/>
    </row>
    <row r="160" spans="4:8" ht="20.25" customHeight="1">
      <c r="D160" s="210"/>
      <c r="F160" s="210"/>
      <c r="H160" s="210"/>
    </row>
    <row r="161" spans="4:8" ht="20.25" customHeight="1">
      <c r="D161" s="210"/>
      <c r="F161" s="210"/>
      <c r="H161" s="210"/>
    </row>
    <row r="162" spans="4:8" ht="20.25" customHeight="1">
      <c r="D162" s="210"/>
      <c r="F162" s="210"/>
      <c r="H162" s="210"/>
    </row>
    <row r="163" spans="4:8" ht="20.25" customHeight="1">
      <c r="D163" s="210"/>
      <c r="F163" s="210"/>
      <c r="H163" s="210"/>
    </row>
    <row r="164" spans="4:8" ht="20.25" customHeight="1">
      <c r="D164" s="210"/>
      <c r="F164" s="210"/>
      <c r="H164" s="210"/>
    </row>
    <row r="165" spans="4:8" ht="20.25" customHeight="1">
      <c r="D165" s="210"/>
      <c r="F165" s="210"/>
      <c r="H165" s="210"/>
    </row>
    <row r="166" spans="4:8" ht="20.25" customHeight="1">
      <c r="D166" s="210"/>
      <c r="F166" s="210"/>
      <c r="H166" s="210"/>
    </row>
    <row r="167" spans="4:8" ht="20.25" customHeight="1">
      <c r="D167" s="210"/>
      <c r="F167" s="210"/>
      <c r="H167" s="210"/>
    </row>
    <row r="168" spans="4:8" ht="20.25" customHeight="1">
      <c r="D168" s="210"/>
      <c r="F168" s="210"/>
      <c r="H168" s="210"/>
    </row>
    <row r="169" spans="4:8" ht="20.25" customHeight="1">
      <c r="D169" s="210"/>
      <c r="F169" s="210"/>
      <c r="H169" s="210"/>
    </row>
    <row r="170" spans="4:8" ht="20.25" customHeight="1">
      <c r="D170" s="210"/>
      <c r="F170" s="210"/>
      <c r="H170" s="210"/>
    </row>
    <row r="171" spans="4:8" ht="20.25" customHeight="1">
      <c r="D171" s="210"/>
      <c r="F171" s="210"/>
      <c r="H171" s="210"/>
    </row>
    <row r="172" spans="4:8" ht="20.25" customHeight="1">
      <c r="D172" s="210"/>
      <c r="F172" s="210"/>
      <c r="H172" s="210"/>
    </row>
    <row r="173" spans="4:8" ht="20.25" customHeight="1">
      <c r="D173" s="210"/>
      <c r="F173" s="210"/>
      <c r="H173" s="210"/>
    </row>
    <row r="174" spans="4:8" ht="20.25" customHeight="1">
      <c r="D174" s="210"/>
      <c r="F174" s="210"/>
      <c r="H174" s="210"/>
    </row>
    <row r="175" spans="4:8" ht="20.25" customHeight="1">
      <c r="D175" s="210"/>
      <c r="F175" s="210"/>
      <c r="H175" s="210"/>
    </row>
    <row r="176" spans="4:8" ht="20.25" customHeight="1">
      <c r="D176" s="210"/>
      <c r="F176" s="210"/>
      <c r="H176" s="210"/>
    </row>
    <row r="177" spans="4:8" ht="20.25" customHeight="1">
      <c r="D177" s="210"/>
      <c r="F177" s="210"/>
      <c r="H177" s="210"/>
    </row>
    <row r="178" spans="4:8" ht="20.25" customHeight="1">
      <c r="D178" s="210"/>
      <c r="F178" s="210"/>
      <c r="H178" s="210"/>
    </row>
    <row r="179" spans="4:8" ht="20.25" customHeight="1">
      <c r="D179" s="210"/>
      <c r="F179" s="210"/>
      <c r="H179" s="210"/>
    </row>
    <row r="180" spans="4:8" ht="20.25" customHeight="1">
      <c r="D180" s="210"/>
      <c r="F180" s="210"/>
      <c r="H180" s="210"/>
    </row>
    <row r="181" spans="4:8" ht="20.25" customHeight="1">
      <c r="D181" s="210"/>
      <c r="F181" s="210"/>
      <c r="H181" s="210"/>
    </row>
    <row r="182" spans="4:8" ht="20.25" customHeight="1">
      <c r="D182" s="210"/>
      <c r="F182" s="210"/>
      <c r="H182" s="210"/>
    </row>
    <row r="183" spans="4:8" ht="20.25" customHeight="1">
      <c r="D183" s="210"/>
      <c r="F183" s="210"/>
      <c r="H183" s="210"/>
    </row>
    <row r="184" spans="4:8" ht="20.25" customHeight="1">
      <c r="D184" s="210"/>
      <c r="F184" s="210"/>
      <c r="H184" s="210"/>
    </row>
    <row r="185" spans="4:8" ht="20.25" customHeight="1">
      <c r="D185" s="210"/>
      <c r="F185" s="210"/>
      <c r="H185" s="210"/>
    </row>
    <row r="186" spans="4:8" ht="20.25" customHeight="1">
      <c r="D186" s="210"/>
      <c r="F186" s="210"/>
      <c r="H186" s="210"/>
    </row>
    <row r="187" spans="4:8" ht="20.25" customHeight="1">
      <c r="D187" s="210"/>
      <c r="F187" s="210"/>
      <c r="H187" s="210"/>
    </row>
    <row r="188" spans="4:8" ht="20.25" customHeight="1">
      <c r="D188" s="210"/>
      <c r="F188" s="210"/>
      <c r="H188" s="210"/>
    </row>
    <row r="189" spans="4:8" ht="20.25" customHeight="1">
      <c r="D189" s="210"/>
      <c r="F189" s="210"/>
      <c r="H189" s="210"/>
    </row>
    <row r="190" spans="4:8" ht="20.25" customHeight="1">
      <c r="D190" s="210"/>
      <c r="F190" s="210"/>
      <c r="H190" s="210"/>
    </row>
    <row r="191" spans="4:8" ht="20.25" customHeight="1">
      <c r="D191" s="210"/>
      <c r="F191" s="210"/>
      <c r="H191" s="210"/>
    </row>
    <row r="192" spans="4:8" ht="20.25" customHeight="1">
      <c r="D192" s="210"/>
      <c r="F192" s="210"/>
      <c r="H192" s="210"/>
    </row>
    <row r="193" spans="4:8" ht="20.25" customHeight="1">
      <c r="D193" s="210"/>
      <c r="F193" s="210"/>
      <c r="H193" s="210"/>
    </row>
    <row r="194" spans="4:8" ht="20.25" customHeight="1">
      <c r="D194" s="210"/>
      <c r="F194" s="210"/>
      <c r="H194" s="210"/>
    </row>
    <row r="195" spans="4:8" ht="20.25" customHeight="1">
      <c r="D195" s="210"/>
      <c r="F195" s="210"/>
      <c r="H195" s="210"/>
    </row>
    <row r="196" spans="4:8" ht="20.25" customHeight="1">
      <c r="D196" s="210"/>
      <c r="F196" s="210"/>
      <c r="H196" s="210"/>
    </row>
    <row r="197" spans="4:8" ht="20.25" customHeight="1">
      <c r="D197" s="210"/>
      <c r="F197" s="210"/>
      <c r="H197" s="210"/>
    </row>
    <row r="198" spans="4:8" ht="20.25" customHeight="1">
      <c r="D198" s="210"/>
      <c r="F198" s="210"/>
      <c r="H198" s="210"/>
    </row>
    <row r="199" spans="4:8" ht="20.25" customHeight="1">
      <c r="D199" s="210"/>
      <c r="F199" s="210"/>
      <c r="H199" s="210"/>
    </row>
    <row r="200" spans="4:8" ht="20.25" customHeight="1">
      <c r="D200" s="210"/>
      <c r="F200" s="210"/>
      <c r="H200" s="210"/>
    </row>
    <row r="201" spans="4:8" ht="20.25" customHeight="1">
      <c r="D201" s="210"/>
      <c r="F201" s="210"/>
      <c r="H201" s="210"/>
    </row>
    <row r="202" spans="4:8" ht="20.25" customHeight="1">
      <c r="D202" s="210"/>
      <c r="F202" s="210"/>
      <c r="H202" s="210"/>
    </row>
    <row r="203" spans="4:8" ht="20.25" customHeight="1">
      <c r="D203" s="210"/>
      <c r="F203" s="210"/>
      <c r="H203" s="210"/>
    </row>
    <row r="204" spans="4:8" ht="20.25" customHeight="1">
      <c r="D204" s="210"/>
      <c r="F204" s="210"/>
      <c r="H204" s="210"/>
    </row>
  </sheetData>
  <mergeCells count="8">
    <mergeCell ref="A2:I2"/>
    <mergeCell ref="C7:I7"/>
    <mergeCell ref="C3:E3"/>
    <mergeCell ref="G3:I3"/>
    <mergeCell ref="C4:E4"/>
    <mergeCell ref="G4:I4"/>
    <mergeCell ref="C5:E5"/>
    <mergeCell ref="G5:I5"/>
  </mergeCells>
  <phoneticPr fontId="28" type="noConversion"/>
  <pageMargins left="0.7" right="0.7" top="0.48" bottom="0.5" header="0.5" footer="0.5"/>
  <pageSetup paperSize="9" scale="74" firstPageNumber="9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view="pageBreakPreview" topLeftCell="A30" zoomScale="80" zoomScaleNormal="80" zoomScaleSheetLayoutView="80" workbookViewId="0">
      <selection activeCell="O32" sqref="O32"/>
    </sheetView>
  </sheetViews>
  <sheetFormatPr defaultColWidth="9.1796875" defaultRowHeight="23.25" customHeight="1"/>
  <cols>
    <col min="1" max="1" width="50.7265625" style="68" customWidth="1"/>
    <col min="2" max="2" width="5.7265625" style="74" customWidth="1"/>
    <col min="3" max="3" width="14.54296875" style="34" customWidth="1"/>
    <col min="4" max="4" width="0.7265625" style="76" customWidth="1"/>
    <col min="5" max="5" width="14" style="34" bestFit="1" customWidth="1"/>
    <col min="6" max="6" width="0.7265625" style="34" customWidth="1"/>
    <col min="7" max="7" width="14.1796875" style="34" customWidth="1"/>
    <col min="8" max="8" width="0.453125" style="76" customWidth="1"/>
    <col min="9" max="9" width="13" style="34" customWidth="1"/>
    <col min="10" max="10" width="0.453125" style="76" customWidth="1"/>
    <col min="11" max="11" width="15.81640625" style="76" customWidth="1"/>
    <col min="12" max="12" width="0.7265625" style="76" customWidth="1"/>
    <col min="13" max="13" width="15.54296875" style="34" customWidth="1"/>
    <col min="14" max="14" width="0.7265625" style="76" customWidth="1"/>
    <col min="15" max="15" width="15.453125" style="93" customWidth="1"/>
    <col min="16" max="16" width="9.1796875" style="34"/>
    <col min="17" max="17" width="12.26953125" style="34" bestFit="1" customWidth="1"/>
    <col min="18" max="16384" width="9.1796875" style="34"/>
  </cols>
  <sheetData>
    <row r="1" spans="1:17" s="69" customFormat="1" ht="19" customHeight="1">
      <c r="A1" s="357" t="s">
        <v>39</v>
      </c>
      <c r="B1" s="357"/>
      <c r="C1" s="357"/>
      <c r="D1" s="357"/>
      <c r="E1" s="357"/>
      <c r="F1" s="357"/>
      <c r="G1" s="357"/>
      <c r="H1" s="357"/>
      <c r="I1" s="357"/>
      <c r="J1" s="70"/>
      <c r="K1" s="70"/>
      <c r="L1" s="70"/>
      <c r="N1" s="70"/>
    </row>
    <row r="2" spans="1:17" s="71" customFormat="1" ht="19" customHeight="1">
      <c r="A2" s="81" t="s">
        <v>95</v>
      </c>
      <c r="B2" s="72"/>
      <c r="D2" s="73"/>
      <c r="H2" s="73"/>
      <c r="J2" s="73"/>
      <c r="K2" s="73"/>
      <c r="L2" s="73"/>
      <c r="N2" s="73"/>
    </row>
    <row r="3" spans="1:17" s="71" customFormat="1" ht="19" customHeight="1">
      <c r="A3" s="23"/>
      <c r="B3" s="23"/>
      <c r="C3" s="23"/>
      <c r="D3" s="295"/>
      <c r="E3" s="23"/>
      <c r="F3" s="23"/>
      <c r="G3" s="23"/>
      <c r="H3" s="73"/>
      <c r="J3" s="73"/>
      <c r="K3" s="73"/>
      <c r="L3" s="73"/>
      <c r="N3" s="73"/>
    </row>
    <row r="4" spans="1:17" ht="19" customHeight="1">
      <c r="C4" s="354" t="s">
        <v>97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7" ht="65.25" customHeight="1">
      <c r="B5" s="68"/>
      <c r="H5" s="75"/>
      <c r="I5" s="358" t="s">
        <v>43</v>
      </c>
      <c r="J5" s="358"/>
      <c r="K5" s="358"/>
      <c r="M5" s="297" t="s">
        <v>123</v>
      </c>
      <c r="O5" s="66"/>
    </row>
    <row r="6" spans="1:17" ht="19" customHeight="1">
      <c r="B6" s="68"/>
      <c r="E6" s="77" t="s">
        <v>66</v>
      </c>
      <c r="G6" s="77" t="s">
        <v>66</v>
      </c>
      <c r="H6" s="75"/>
      <c r="I6" s="75"/>
      <c r="J6" s="75"/>
      <c r="K6" s="75"/>
      <c r="L6" s="75"/>
      <c r="M6" s="77"/>
      <c r="O6" s="66"/>
    </row>
    <row r="7" spans="1:17" ht="19" customHeight="1">
      <c r="B7" s="77"/>
      <c r="C7" s="77" t="s">
        <v>36</v>
      </c>
      <c r="D7" s="75"/>
      <c r="E7" s="77" t="s">
        <v>65</v>
      </c>
      <c r="F7" s="77"/>
      <c r="G7" s="77" t="s">
        <v>65</v>
      </c>
      <c r="H7" s="75"/>
      <c r="I7" s="77"/>
      <c r="M7" s="217" t="s">
        <v>175</v>
      </c>
    </row>
    <row r="8" spans="1:17" ht="19" customHeight="1">
      <c r="B8" s="77"/>
      <c r="C8" s="217" t="s">
        <v>46</v>
      </c>
      <c r="D8" s="75"/>
      <c r="E8" s="75" t="s">
        <v>132</v>
      </c>
      <c r="F8" s="75"/>
      <c r="G8" s="175" t="s">
        <v>134</v>
      </c>
      <c r="H8" s="75"/>
      <c r="I8" s="77" t="s">
        <v>37</v>
      </c>
      <c r="J8" s="75"/>
      <c r="K8" s="75"/>
      <c r="L8" s="75"/>
      <c r="M8" s="77" t="s">
        <v>135</v>
      </c>
      <c r="O8" s="217" t="s">
        <v>45</v>
      </c>
    </row>
    <row r="9" spans="1:17" ht="19" customHeight="1">
      <c r="B9" s="43" t="s">
        <v>20</v>
      </c>
      <c r="C9" s="77" t="s">
        <v>48</v>
      </c>
      <c r="D9" s="75"/>
      <c r="E9" s="77" t="s">
        <v>133</v>
      </c>
      <c r="F9" s="77"/>
      <c r="G9" s="176" t="s">
        <v>133</v>
      </c>
      <c r="H9" s="75"/>
      <c r="I9" s="77" t="s">
        <v>49</v>
      </c>
      <c r="J9" s="75"/>
      <c r="K9" s="77" t="s">
        <v>47</v>
      </c>
      <c r="L9" s="75"/>
      <c r="M9" s="217" t="s">
        <v>113</v>
      </c>
      <c r="O9" s="217" t="s">
        <v>50</v>
      </c>
    </row>
    <row r="10" spans="1:17" ht="19" customHeight="1">
      <c r="B10" s="43"/>
      <c r="C10" s="359" t="s">
        <v>72</v>
      </c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</row>
    <row r="11" spans="1:17" ht="19" customHeight="1">
      <c r="A11" s="2" t="s">
        <v>180</v>
      </c>
      <c r="B11" s="43"/>
      <c r="C11" s="43"/>
      <c r="D11" s="155"/>
      <c r="E11" s="43"/>
      <c r="F11" s="43"/>
      <c r="G11" s="43"/>
      <c r="H11" s="43"/>
      <c r="I11" s="43"/>
      <c r="J11" s="155"/>
      <c r="K11" s="43"/>
      <c r="L11" s="155"/>
      <c r="M11" s="43"/>
      <c r="N11" s="155"/>
      <c r="O11" s="43"/>
    </row>
    <row r="12" spans="1:17" ht="19" customHeight="1">
      <c r="A12" s="36" t="s">
        <v>181</v>
      </c>
      <c r="B12" s="43"/>
      <c r="C12" s="258">
        <v>770328649</v>
      </c>
      <c r="D12" s="258"/>
      <c r="E12" s="258">
        <v>350872541</v>
      </c>
      <c r="F12" s="258"/>
      <c r="G12" s="218">
        <v>52835830</v>
      </c>
      <c r="H12" s="258"/>
      <c r="I12" s="258">
        <v>80000000</v>
      </c>
      <c r="J12" s="258"/>
      <c r="K12" s="218">
        <v>1502534892</v>
      </c>
      <c r="L12" s="258"/>
      <c r="M12" s="258">
        <v>16730175</v>
      </c>
      <c r="N12" s="258"/>
      <c r="O12" s="218">
        <f>SUM(C12:M12)</f>
        <v>2773302087</v>
      </c>
      <c r="Q12" s="260"/>
    </row>
    <row r="13" spans="1:17" ht="19" hidden="1" customHeight="1">
      <c r="A13" s="84" t="s">
        <v>87</v>
      </c>
      <c r="B13" s="43">
        <v>3</v>
      </c>
      <c r="C13" s="261"/>
      <c r="D13" s="262"/>
      <c r="E13" s="261"/>
      <c r="F13" s="262"/>
      <c r="G13" s="261"/>
      <c r="H13" s="262"/>
      <c r="I13" s="261"/>
      <c r="J13" s="262"/>
      <c r="K13" s="261"/>
      <c r="L13" s="258"/>
      <c r="M13" s="262"/>
      <c r="N13" s="258"/>
      <c r="O13" s="261"/>
    </row>
    <row r="14" spans="1:17" ht="19" hidden="1" customHeight="1">
      <c r="A14" s="36" t="s">
        <v>89</v>
      </c>
      <c r="B14" s="43"/>
      <c r="C14" s="264"/>
      <c r="D14" s="258"/>
      <c r="E14" s="264"/>
      <c r="F14" s="258"/>
      <c r="G14" s="265"/>
      <c r="H14" s="258"/>
      <c r="I14" s="264"/>
      <c r="J14" s="258"/>
      <c r="K14" s="266"/>
      <c r="L14" s="258"/>
      <c r="M14" s="264"/>
      <c r="N14" s="258"/>
      <c r="O14" s="266"/>
    </row>
    <row r="15" spans="1:17" s="67" customFormat="1" ht="19" customHeight="1">
      <c r="A15" s="36" t="s">
        <v>115</v>
      </c>
      <c r="B15" s="43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</row>
    <row r="16" spans="1:17" s="67" customFormat="1" ht="19" customHeight="1">
      <c r="A16" s="40" t="s">
        <v>158</v>
      </c>
      <c r="B16" s="43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</row>
    <row r="17" spans="1:17" s="67" customFormat="1" ht="19" hidden="1" customHeight="1">
      <c r="A17" s="3" t="s">
        <v>51</v>
      </c>
      <c r="B17" s="43" t="s">
        <v>88</v>
      </c>
      <c r="C17" s="262"/>
      <c r="D17" s="262"/>
      <c r="E17" s="262"/>
      <c r="F17" s="262"/>
      <c r="G17" s="263"/>
      <c r="H17" s="262"/>
      <c r="I17" s="263"/>
      <c r="J17" s="262"/>
      <c r="K17" s="263"/>
      <c r="L17" s="262"/>
      <c r="M17" s="263"/>
      <c r="N17" s="262"/>
      <c r="O17" s="263"/>
    </row>
    <row r="18" spans="1:17" s="67" customFormat="1" ht="19" hidden="1" customHeight="1">
      <c r="A18" s="93" t="s">
        <v>79</v>
      </c>
      <c r="B18" s="43">
        <v>20</v>
      </c>
      <c r="C18" s="263"/>
      <c r="D18" s="262"/>
      <c r="E18" s="263"/>
      <c r="F18" s="262"/>
      <c r="G18" s="263"/>
      <c r="H18" s="262"/>
      <c r="I18" s="263"/>
      <c r="J18" s="262"/>
      <c r="K18" s="267"/>
      <c r="L18" s="262"/>
      <c r="M18" s="263"/>
      <c r="N18" s="262"/>
      <c r="O18" s="267"/>
    </row>
    <row r="19" spans="1:17" s="67" customFormat="1" ht="19" hidden="1" customHeight="1">
      <c r="A19" s="169" t="s">
        <v>41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7"/>
      <c r="N19" s="262"/>
      <c r="O19" s="262"/>
    </row>
    <row r="20" spans="1:17" s="67" customFormat="1" ht="19" hidden="1" customHeight="1">
      <c r="A20" s="124" t="s">
        <v>80</v>
      </c>
      <c r="B20" s="43">
        <v>22</v>
      </c>
      <c r="C20" s="268"/>
      <c r="D20" s="269"/>
      <c r="E20" s="268"/>
      <c r="F20" s="269"/>
      <c r="G20" s="268"/>
      <c r="H20" s="269"/>
      <c r="I20" s="268"/>
      <c r="J20" s="269"/>
      <c r="K20" s="268"/>
      <c r="L20" s="269"/>
      <c r="M20" s="268"/>
      <c r="N20" s="269"/>
      <c r="O20" s="268"/>
    </row>
    <row r="21" spans="1:17" s="93" customFormat="1" ht="19" customHeight="1">
      <c r="A21" s="84" t="s">
        <v>159</v>
      </c>
      <c r="B21" s="43">
        <v>27</v>
      </c>
      <c r="C21" s="274">
        <v>0</v>
      </c>
      <c r="D21" s="281"/>
      <c r="E21" s="274">
        <v>0</v>
      </c>
      <c r="F21" s="284"/>
      <c r="G21" s="274">
        <v>0</v>
      </c>
      <c r="H21" s="282"/>
      <c r="I21" s="274">
        <v>0</v>
      </c>
      <c r="J21" s="262"/>
      <c r="K21" s="270">
        <v>-423680702</v>
      </c>
      <c r="L21" s="262"/>
      <c r="M21" s="274">
        <v>0</v>
      </c>
      <c r="N21" s="262"/>
      <c r="O21" s="270">
        <f>SUM(C21:M21)</f>
        <v>-423680702</v>
      </c>
    </row>
    <row r="22" spans="1:17" s="67" customFormat="1" ht="19" customHeight="1">
      <c r="A22" s="36" t="s">
        <v>160</v>
      </c>
      <c r="B22" s="43"/>
      <c r="C22" s="239">
        <f>SUM(C21)</f>
        <v>0</v>
      </c>
      <c r="D22" s="286"/>
      <c r="E22" s="239">
        <f>SUM(E21)</f>
        <v>0</v>
      </c>
      <c r="F22" s="283"/>
      <c r="G22" s="239">
        <f>SUM(G21)</f>
        <v>0</v>
      </c>
      <c r="H22" s="282"/>
      <c r="I22" s="239">
        <f>SUM(I21)</f>
        <v>0</v>
      </c>
      <c r="J22" s="80"/>
      <c r="K22" s="271">
        <f>SUM(K21)</f>
        <v>-423680702</v>
      </c>
      <c r="L22" s="258"/>
      <c r="M22" s="280">
        <f>SUM(M21)</f>
        <v>0</v>
      </c>
      <c r="N22" s="258"/>
      <c r="O22" s="271">
        <f>SUM(C22:M22)</f>
        <v>-423680702</v>
      </c>
    </row>
    <row r="23" spans="1:17" s="67" customFormat="1" ht="19" customHeight="1">
      <c r="A23" s="36"/>
      <c r="B23" s="43"/>
      <c r="C23" s="286"/>
      <c r="D23" s="286"/>
      <c r="E23" s="286"/>
      <c r="F23" s="286"/>
      <c r="G23" s="286"/>
      <c r="H23" s="286"/>
      <c r="I23" s="286"/>
      <c r="J23" s="258"/>
      <c r="K23" s="258"/>
      <c r="L23" s="258"/>
      <c r="M23" s="258"/>
      <c r="N23" s="258"/>
      <c r="O23" s="258"/>
    </row>
    <row r="24" spans="1:17" s="67" customFormat="1" ht="19" customHeight="1">
      <c r="A24" s="2" t="s">
        <v>75</v>
      </c>
      <c r="B24" s="43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</row>
    <row r="25" spans="1:17" s="67" customFormat="1" ht="19" customHeight="1">
      <c r="A25" s="68" t="s">
        <v>58</v>
      </c>
      <c r="B25" s="43"/>
      <c r="C25" s="79">
        <v>0</v>
      </c>
      <c r="D25" s="281"/>
      <c r="E25" s="79">
        <v>0</v>
      </c>
      <c r="F25" s="281"/>
      <c r="G25" s="79">
        <v>0</v>
      </c>
      <c r="H25" s="282"/>
      <c r="I25" s="79">
        <v>0</v>
      </c>
      <c r="J25" s="79"/>
      <c r="K25" s="184">
        <v>721491390</v>
      </c>
      <c r="L25" s="79"/>
      <c r="M25" s="79">
        <v>0</v>
      </c>
      <c r="N25" s="79"/>
      <c r="O25" s="184">
        <f>SUM(C25:M25)</f>
        <v>721491390</v>
      </c>
      <c r="Q25" s="259"/>
    </row>
    <row r="26" spans="1:17" s="67" customFormat="1" ht="19" customHeight="1">
      <c r="A26" s="90" t="s">
        <v>55</v>
      </c>
      <c r="B26" s="43"/>
      <c r="C26" s="274">
        <v>0</v>
      </c>
      <c r="D26" s="281"/>
      <c r="E26" s="274">
        <v>0</v>
      </c>
      <c r="F26" s="284"/>
      <c r="G26" s="274">
        <v>0</v>
      </c>
      <c r="H26" s="282"/>
      <c r="I26" s="274">
        <v>0</v>
      </c>
      <c r="J26" s="79"/>
      <c r="K26" s="293">
        <v>8239656</v>
      </c>
      <c r="L26" s="79"/>
      <c r="M26" s="293">
        <v>5559918</v>
      </c>
      <c r="N26" s="79"/>
      <c r="O26" s="293">
        <f>SUM(C26:M26)</f>
        <v>13799574</v>
      </c>
    </row>
    <row r="27" spans="1:17" s="67" customFormat="1" ht="19" customHeight="1">
      <c r="A27" s="2" t="s">
        <v>74</v>
      </c>
      <c r="B27" s="45"/>
      <c r="C27" s="285">
        <f>SUM(C25:C26)</f>
        <v>0</v>
      </c>
      <c r="D27" s="286"/>
      <c r="E27" s="285">
        <f>SUM(E25:E26)</f>
        <v>0</v>
      </c>
      <c r="F27" s="283"/>
      <c r="G27" s="285">
        <f>SUM(G25:G26)</f>
        <v>0</v>
      </c>
      <c r="H27" s="286"/>
      <c r="I27" s="285">
        <f t="shared" ref="I27:N27" si="0">SUM(I25:I26)</f>
        <v>0</v>
      </c>
      <c r="J27" s="286">
        <f t="shared" si="0"/>
        <v>0</v>
      </c>
      <c r="K27" s="292">
        <f t="shared" si="0"/>
        <v>729731046</v>
      </c>
      <c r="L27" s="286">
        <f t="shared" si="0"/>
        <v>0</v>
      </c>
      <c r="M27" s="292">
        <f t="shared" si="0"/>
        <v>5559918</v>
      </c>
      <c r="N27" s="286">
        <f t="shared" si="0"/>
        <v>0</v>
      </c>
      <c r="O27" s="292">
        <f>SUM(C27:M27)</f>
        <v>735290964</v>
      </c>
    </row>
    <row r="28" spans="1:17" s="67" customFormat="1" ht="19" hidden="1" customHeight="1">
      <c r="A28" s="2"/>
      <c r="B28" s="45"/>
      <c r="C28" s="272"/>
      <c r="D28" s="218"/>
      <c r="E28" s="258"/>
      <c r="F28" s="258"/>
      <c r="G28" s="258"/>
      <c r="H28" s="218"/>
      <c r="I28" s="258"/>
      <c r="J28" s="218"/>
      <c r="K28" s="258"/>
      <c r="L28" s="218"/>
      <c r="M28" s="258"/>
      <c r="N28" s="218"/>
      <c r="O28" s="258"/>
    </row>
    <row r="29" spans="1:17" s="67" customFormat="1" ht="19" hidden="1" customHeight="1">
      <c r="A29" s="173" t="s">
        <v>73</v>
      </c>
      <c r="B29" s="43">
        <v>21</v>
      </c>
      <c r="C29" s="268">
        <v>0</v>
      </c>
      <c r="D29" s="262"/>
      <c r="E29" s="268">
        <v>0</v>
      </c>
      <c r="F29" s="269"/>
      <c r="G29" s="268">
        <v>0</v>
      </c>
      <c r="H29" s="218"/>
      <c r="I29" s="268">
        <v>0</v>
      </c>
      <c r="J29" s="218"/>
      <c r="K29" s="270">
        <v>0</v>
      </c>
      <c r="L29" s="218"/>
      <c r="M29" s="268">
        <f>-I29</f>
        <v>0</v>
      </c>
      <c r="N29" s="218"/>
      <c r="O29" s="270">
        <v>0</v>
      </c>
    </row>
    <row r="30" spans="1:17" ht="19" customHeight="1" thickBot="1">
      <c r="A30" s="36" t="s">
        <v>182</v>
      </c>
      <c r="B30" s="43"/>
      <c r="C30" s="287">
        <f>SUM(C12,C22,C27)</f>
        <v>770328649</v>
      </c>
      <c r="D30" s="172"/>
      <c r="E30" s="287">
        <f>SUM(E12,E22,E27)</f>
        <v>350872541</v>
      </c>
      <c r="F30" s="172"/>
      <c r="G30" s="287">
        <f>SUM(G12,G22,G27)</f>
        <v>52835830</v>
      </c>
      <c r="H30" s="172"/>
      <c r="I30" s="287">
        <f>SUM(I12,I22,I27)</f>
        <v>80000000</v>
      </c>
      <c r="J30" s="296"/>
      <c r="K30" s="287">
        <f>SUM(K12,K22,K27)</f>
        <v>1808585236</v>
      </c>
      <c r="L30" s="172"/>
      <c r="M30" s="287">
        <f>SUM(M12,M22,M27)</f>
        <v>22290093</v>
      </c>
      <c r="N30" s="172"/>
      <c r="O30" s="287">
        <f>SUM(O12,O22,O27)</f>
        <v>3084912349</v>
      </c>
    </row>
    <row r="31" spans="1:17" ht="23.25" customHeight="1" thickTop="1">
      <c r="K31" s="296">
        <f>K30-'BS-7-8'!J77</f>
        <v>0</v>
      </c>
      <c r="M31" s="320">
        <f>M30-'BS-7-8'!J78</f>
        <v>0</v>
      </c>
      <c r="O31" s="321">
        <f>O30-'BS-7-8'!J82</f>
        <v>0</v>
      </c>
    </row>
  </sheetData>
  <mergeCells count="4">
    <mergeCell ref="A1:I1"/>
    <mergeCell ref="C4:O4"/>
    <mergeCell ref="I5:K5"/>
    <mergeCell ref="C10:O10"/>
  </mergeCells>
  <printOptions horizontalCentered="1"/>
  <pageMargins left="0.7" right="0.7" top="0.48" bottom="0.5" header="0.5" footer="0.5"/>
  <pageSetup paperSize="9" scale="82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4"/>
  <sheetViews>
    <sheetView view="pageBreakPreview" zoomScale="80" zoomScaleNormal="80" zoomScaleSheetLayoutView="80" workbookViewId="0">
      <selection activeCell="K31" sqref="K31"/>
    </sheetView>
  </sheetViews>
  <sheetFormatPr defaultColWidth="9.1796875" defaultRowHeight="23.25" customHeight="1"/>
  <cols>
    <col min="1" max="1" width="50.7265625" style="68" customWidth="1"/>
    <col min="2" max="2" width="5.7265625" style="74" customWidth="1"/>
    <col min="3" max="3" width="14.54296875" style="34" customWidth="1"/>
    <col min="4" max="4" width="0.7265625" style="76" customWidth="1"/>
    <col min="5" max="5" width="14" style="34" bestFit="1" customWidth="1"/>
    <col min="6" max="6" width="0.7265625" style="34" customWidth="1"/>
    <col min="7" max="7" width="14.1796875" style="34" customWidth="1"/>
    <col min="8" max="8" width="0.453125" style="76" customWidth="1"/>
    <col min="9" max="9" width="13.90625" style="34" customWidth="1"/>
    <col min="10" max="10" width="0.453125" style="76" customWidth="1"/>
    <col min="11" max="11" width="15.81640625" style="76" customWidth="1"/>
    <col min="12" max="12" width="0.7265625" style="76" customWidth="1"/>
    <col min="13" max="13" width="15.54296875" style="34" customWidth="1"/>
    <col min="14" max="14" width="0.7265625" style="76" customWidth="1"/>
    <col min="15" max="15" width="15" style="34" customWidth="1"/>
    <col min="16" max="16" width="0.7265625" style="76" customWidth="1"/>
    <col min="17" max="17" width="15.453125" style="93" customWidth="1"/>
    <col min="18" max="18" width="9.1796875" style="34"/>
    <col min="19" max="19" width="12.26953125" style="34" bestFit="1" customWidth="1"/>
    <col min="20" max="16384" width="9.1796875" style="34"/>
  </cols>
  <sheetData>
    <row r="1" spans="1:17" s="69" customFormat="1" ht="19" customHeight="1">
      <c r="A1" s="357" t="s">
        <v>39</v>
      </c>
      <c r="B1" s="357"/>
      <c r="C1" s="357"/>
      <c r="D1" s="357"/>
      <c r="E1" s="357"/>
      <c r="F1" s="357"/>
      <c r="G1" s="357"/>
      <c r="H1" s="357"/>
      <c r="I1" s="357"/>
      <c r="J1" s="70"/>
      <c r="K1" s="70"/>
      <c r="L1" s="70"/>
      <c r="N1" s="70"/>
      <c r="P1" s="70"/>
    </row>
    <row r="2" spans="1:17" s="71" customFormat="1" ht="19" customHeight="1">
      <c r="A2" s="81" t="s">
        <v>95</v>
      </c>
      <c r="B2" s="72"/>
      <c r="D2" s="73"/>
      <c r="H2" s="73"/>
      <c r="J2" s="73"/>
      <c r="K2" s="73"/>
      <c r="L2" s="73"/>
      <c r="N2" s="73"/>
      <c r="P2" s="73"/>
    </row>
    <row r="3" spans="1:17" s="71" customFormat="1" ht="19" customHeight="1">
      <c r="A3" s="23"/>
      <c r="B3" s="23"/>
      <c r="C3" s="23"/>
      <c r="D3" s="295"/>
      <c r="E3" s="23"/>
      <c r="F3" s="23"/>
      <c r="G3" s="23"/>
      <c r="H3" s="73"/>
      <c r="J3" s="73"/>
      <c r="K3" s="73"/>
      <c r="L3" s="73"/>
      <c r="N3" s="73"/>
      <c r="P3" s="73"/>
    </row>
    <row r="4" spans="1:17" ht="19" customHeight="1">
      <c r="C4" s="354" t="s">
        <v>97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137"/>
      <c r="Q4" s="137"/>
    </row>
    <row r="5" spans="1:17" ht="60" customHeight="1">
      <c r="B5" s="68"/>
      <c r="H5" s="75"/>
      <c r="I5" s="358" t="s">
        <v>43</v>
      </c>
      <c r="J5" s="358"/>
      <c r="K5" s="358"/>
      <c r="M5" s="297" t="s">
        <v>123</v>
      </c>
      <c r="N5" s="299"/>
      <c r="Q5" s="66"/>
    </row>
    <row r="6" spans="1:17" ht="19" customHeight="1">
      <c r="B6" s="68"/>
      <c r="E6" s="77" t="s">
        <v>66</v>
      </c>
      <c r="G6" s="77" t="s">
        <v>66</v>
      </c>
      <c r="H6" s="75"/>
      <c r="I6" s="75"/>
      <c r="J6" s="75"/>
      <c r="K6" s="75"/>
      <c r="L6" s="75"/>
      <c r="M6" s="77"/>
      <c r="N6" s="75"/>
      <c r="Q6" s="66"/>
    </row>
    <row r="7" spans="1:17" ht="19" customHeight="1">
      <c r="B7" s="77"/>
      <c r="C7" s="77" t="s">
        <v>36</v>
      </c>
      <c r="D7" s="75"/>
      <c r="E7" s="77" t="s">
        <v>65</v>
      </c>
      <c r="F7" s="77"/>
      <c r="G7" s="77" t="s">
        <v>65</v>
      </c>
      <c r="H7" s="75"/>
      <c r="I7" s="77"/>
      <c r="M7" s="217" t="s">
        <v>175</v>
      </c>
      <c r="P7" s="34"/>
      <c r="Q7" s="34"/>
    </row>
    <row r="8" spans="1:17" ht="19" customHeight="1">
      <c r="B8" s="77"/>
      <c r="C8" s="77" t="s">
        <v>46</v>
      </c>
      <c r="D8" s="75"/>
      <c r="E8" s="75" t="s">
        <v>132</v>
      </c>
      <c r="F8" s="75"/>
      <c r="G8" s="175" t="s">
        <v>134</v>
      </c>
      <c r="H8" s="75"/>
      <c r="I8" s="77" t="s">
        <v>37</v>
      </c>
      <c r="J8" s="75"/>
      <c r="K8" s="75"/>
      <c r="L8" s="75"/>
      <c r="M8" s="77" t="s">
        <v>135</v>
      </c>
      <c r="O8" s="217" t="s">
        <v>45</v>
      </c>
      <c r="P8" s="34"/>
      <c r="Q8" s="34"/>
    </row>
    <row r="9" spans="1:17" ht="19" customHeight="1">
      <c r="B9" s="43" t="s">
        <v>20</v>
      </c>
      <c r="C9" s="77" t="s">
        <v>48</v>
      </c>
      <c r="D9" s="75"/>
      <c r="E9" s="77" t="s">
        <v>133</v>
      </c>
      <c r="F9" s="77"/>
      <c r="G9" s="176" t="s">
        <v>133</v>
      </c>
      <c r="H9" s="75"/>
      <c r="I9" s="77" t="s">
        <v>49</v>
      </c>
      <c r="J9" s="75"/>
      <c r="K9" s="77" t="s">
        <v>47</v>
      </c>
      <c r="L9" s="75"/>
      <c r="M9" s="217" t="s">
        <v>113</v>
      </c>
      <c r="O9" s="217" t="s">
        <v>50</v>
      </c>
      <c r="P9" s="34"/>
      <c r="Q9" s="34"/>
    </row>
    <row r="10" spans="1:17" ht="19" customHeight="1">
      <c r="B10" s="43"/>
      <c r="C10" s="359" t="s">
        <v>72</v>
      </c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4"/>
      <c r="Q10" s="34"/>
    </row>
    <row r="11" spans="1:17" ht="19" customHeight="1">
      <c r="A11" s="2" t="s">
        <v>209</v>
      </c>
      <c r="B11" s="43"/>
      <c r="C11" s="43"/>
      <c r="D11" s="155"/>
      <c r="E11" s="43"/>
      <c r="F11" s="43"/>
      <c r="G11" s="43"/>
      <c r="H11" s="43"/>
      <c r="I11" s="43"/>
      <c r="J11" s="155"/>
      <c r="K11" s="43"/>
      <c r="L11" s="155"/>
      <c r="M11" s="43"/>
      <c r="N11" s="155"/>
      <c r="O11" s="43"/>
      <c r="P11" s="34"/>
      <c r="Q11" s="34"/>
    </row>
    <row r="12" spans="1:17" ht="19" customHeight="1">
      <c r="A12" s="36" t="s">
        <v>211</v>
      </c>
      <c r="B12" s="43"/>
      <c r="C12" s="258">
        <v>770328649</v>
      </c>
      <c r="D12" s="258"/>
      <c r="E12" s="258">
        <v>350872541</v>
      </c>
      <c r="F12" s="258"/>
      <c r="G12" s="218">
        <v>52835830</v>
      </c>
      <c r="H12" s="258"/>
      <c r="I12" s="258">
        <v>80000000</v>
      </c>
      <c r="J12" s="258"/>
      <c r="K12" s="218">
        <v>1808585236</v>
      </c>
      <c r="L12" s="258"/>
      <c r="M12" s="258">
        <v>22290093</v>
      </c>
      <c r="N12" s="258"/>
      <c r="O12" s="218">
        <f>SUM(C12:M12)</f>
        <v>3084912349</v>
      </c>
      <c r="P12" s="34"/>
      <c r="Q12" s="260"/>
    </row>
    <row r="13" spans="1:17" ht="19" hidden="1" customHeight="1">
      <c r="A13" s="84" t="s">
        <v>87</v>
      </c>
      <c r="B13" s="43">
        <v>3</v>
      </c>
      <c r="C13" s="261"/>
      <c r="D13" s="262"/>
      <c r="E13" s="261"/>
      <c r="F13" s="262"/>
      <c r="G13" s="261"/>
      <c r="H13" s="262"/>
      <c r="I13" s="261"/>
      <c r="J13" s="262"/>
      <c r="K13" s="261"/>
      <c r="L13" s="258"/>
      <c r="M13" s="262"/>
      <c r="N13" s="258"/>
      <c r="O13" s="261">
        <f>SUM(C13:N13)</f>
        <v>0</v>
      </c>
      <c r="P13" s="34"/>
      <c r="Q13" s="34"/>
    </row>
    <row r="14" spans="1:17" ht="19" hidden="1" customHeight="1">
      <c r="A14" s="36" t="s">
        <v>89</v>
      </c>
      <c r="B14" s="43"/>
      <c r="C14" s="264"/>
      <c r="D14" s="258"/>
      <c r="E14" s="264"/>
      <c r="F14" s="258"/>
      <c r="G14" s="265"/>
      <c r="H14" s="258"/>
      <c r="I14" s="264"/>
      <c r="J14" s="258"/>
      <c r="K14" s="266"/>
      <c r="L14" s="258"/>
      <c r="M14" s="264"/>
      <c r="N14" s="258"/>
      <c r="O14" s="266" t="e">
        <f>SUM(C14,E14,G14,#REF!,#REF!,I14,K14,M14,#REF!)</f>
        <v>#REF!</v>
      </c>
      <c r="P14" s="34"/>
      <c r="Q14" s="34"/>
    </row>
    <row r="15" spans="1:17" s="67" customFormat="1" ht="19" customHeight="1">
      <c r="A15" s="36" t="s">
        <v>115</v>
      </c>
      <c r="B15" s="43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</row>
    <row r="16" spans="1:17" s="67" customFormat="1" ht="19" customHeight="1">
      <c r="A16" s="40" t="s">
        <v>158</v>
      </c>
      <c r="B16" s="43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</row>
    <row r="17" spans="1:17" s="67" customFormat="1" ht="19" hidden="1" customHeight="1">
      <c r="A17" s="3" t="s">
        <v>51</v>
      </c>
      <c r="B17" s="43" t="s">
        <v>88</v>
      </c>
      <c r="C17" s="262"/>
      <c r="D17" s="262"/>
      <c r="E17" s="262"/>
      <c r="F17" s="262"/>
      <c r="G17" s="263"/>
      <c r="H17" s="262"/>
      <c r="I17" s="263"/>
      <c r="J17" s="262"/>
      <c r="K17" s="263"/>
      <c r="L17" s="262"/>
      <c r="M17" s="263"/>
      <c r="N17" s="262"/>
      <c r="O17" s="263">
        <v>0</v>
      </c>
    </row>
    <row r="18" spans="1:17" s="67" customFormat="1" ht="19" hidden="1" customHeight="1">
      <c r="A18" s="93" t="s">
        <v>79</v>
      </c>
      <c r="B18" s="43">
        <v>20</v>
      </c>
      <c r="C18" s="263"/>
      <c r="D18" s="262"/>
      <c r="E18" s="263"/>
      <c r="F18" s="262"/>
      <c r="G18" s="263"/>
      <c r="H18" s="262"/>
      <c r="I18" s="263"/>
      <c r="J18" s="262"/>
      <c r="K18" s="267"/>
      <c r="L18" s="262"/>
      <c r="M18" s="263"/>
      <c r="N18" s="262"/>
      <c r="O18" s="267" t="e">
        <f>SUM(C18,E18,G18,#REF!,#REF!,I18,K18,M18,#REF!)</f>
        <v>#REF!</v>
      </c>
    </row>
    <row r="19" spans="1:17" s="67" customFormat="1" ht="19" hidden="1" customHeight="1">
      <c r="A19" s="169" t="s">
        <v>41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7"/>
      <c r="N19" s="262"/>
      <c r="O19" s="262"/>
    </row>
    <row r="20" spans="1:17" s="67" customFormat="1" ht="19" hidden="1" customHeight="1">
      <c r="A20" s="124" t="s">
        <v>80</v>
      </c>
      <c r="B20" s="43">
        <v>22</v>
      </c>
      <c r="C20" s="268"/>
      <c r="D20" s="269"/>
      <c r="E20" s="268"/>
      <c r="F20" s="269"/>
      <c r="G20" s="268"/>
      <c r="H20" s="269"/>
      <c r="I20" s="268"/>
      <c r="J20" s="269"/>
      <c r="K20" s="268"/>
      <c r="L20" s="269"/>
      <c r="M20" s="268"/>
      <c r="N20" s="269"/>
      <c r="O20" s="268" t="e">
        <f>SUM(C20,E20,G20,#REF!,#REF!,I20,K20,M20,#REF!)</f>
        <v>#REF!</v>
      </c>
    </row>
    <row r="21" spans="1:17" s="93" customFormat="1" ht="19" customHeight="1">
      <c r="A21" s="84" t="s">
        <v>159</v>
      </c>
      <c r="B21" s="43" t="s">
        <v>216</v>
      </c>
      <c r="C21" s="293">
        <v>77032557</v>
      </c>
      <c r="D21" s="281"/>
      <c r="E21" s="274">
        <v>0</v>
      </c>
      <c r="F21" s="284"/>
      <c r="G21" s="274">
        <v>0</v>
      </c>
      <c r="H21" s="282"/>
      <c r="I21" s="274">
        <v>0</v>
      </c>
      <c r="J21" s="262"/>
      <c r="K21" s="270">
        <v>-466048463</v>
      </c>
      <c r="L21" s="262"/>
      <c r="M21" s="274">
        <v>0</v>
      </c>
      <c r="N21" s="281"/>
      <c r="O21" s="270">
        <f>SUM(C21:M21)</f>
        <v>-389015906</v>
      </c>
    </row>
    <row r="22" spans="1:17" s="67" customFormat="1" ht="19" customHeight="1">
      <c r="A22" s="36" t="s">
        <v>160</v>
      </c>
      <c r="B22" s="43"/>
      <c r="C22" s="157">
        <f>SUM(C20:C21)</f>
        <v>77032557</v>
      </c>
      <c r="D22" s="286"/>
      <c r="E22" s="239">
        <f>SUM(E20:E21)</f>
        <v>0</v>
      </c>
      <c r="F22" s="283"/>
      <c r="G22" s="239">
        <f>SUM(G20:G21)</f>
        <v>0</v>
      </c>
      <c r="H22" s="282"/>
      <c r="I22" s="239">
        <f>SUM(I20:I21)</f>
        <v>0</v>
      </c>
      <c r="J22" s="80">
        <f>SUM(J20:J21)</f>
        <v>0</v>
      </c>
      <c r="K22" s="271">
        <f>SUM(K20:K21)</f>
        <v>-466048463</v>
      </c>
      <c r="L22" s="258"/>
      <c r="M22" s="280">
        <f>SUM(M20:M21)</f>
        <v>0</v>
      </c>
      <c r="N22" s="286"/>
      <c r="O22" s="271">
        <f>SUM(C22:M22)</f>
        <v>-389015906</v>
      </c>
    </row>
    <row r="23" spans="1:17" s="67" customFormat="1" ht="19" customHeight="1">
      <c r="A23" s="36"/>
      <c r="B23" s="43"/>
      <c r="C23" s="286"/>
      <c r="D23" s="286"/>
      <c r="E23" s="286"/>
      <c r="F23" s="286"/>
      <c r="G23" s="286"/>
      <c r="H23" s="286"/>
      <c r="I23" s="286"/>
      <c r="J23" s="258"/>
      <c r="K23" s="258"/>
      <c r="L23" s="258"/>
      <c r="M23" s="258"/>
      <c r="N23" s="258"/>
      <c r="O23" s="258"/>
    </row>
    <row r="24" spans="1:17" s="67" customFormat="1" ht="19" customHeight="1">
      <c r="A24" s="2" t="s">
        <v>75</v>
      </c>
      <c r="B24" s="43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</row>
    <row r="25" spans="1:17" s="67" customFormat="1" ht="19" customHeight="1">
      <c r="A25" s="173" t="s">
        <v>169</v>
      </c>
      <c r="B25" s="43"/>
      <c r="C25" s="79">
        <v>0</v>
      </c>
      <c r="D25" s="281"/>
      <c r="E25" s="79">
        <v>0</v>
      </c>
      <c r="F25" s="281"/>
      <c r="G25" s="79">
        <v>0</v>
      </c>
      <c r="H25" s="282"/>
      <c r="I25" s="79">
        <v>0</v>
      </c>
      <c r="J25" s="79"/>
      <c r="K25" s="328">
        <v>523933169</v>
      </c>
      <c r="L25" s="79"/>
      <c r="M25" s="79">
        <v>0</v>
      </c>
      <c r="N25" s="79">
        <v>0</v>
      </c>
      <c r="O25" s="184">
        <f>SUM(C25:M25)</f>
        <v>523933169</v>
      </c>
      <c r="Q25" s="259"/>
    </row>
    <row r="26" spans="1:17" s="67" customFormat="1" ht="19" customHeight="1">
      <c r="A26" s="90" t="s">
        <v>170</v>
      </c>
      <c r="B26" s="43"/>
      <c r="C26" s="274">
        <v>0</v>
      </c>
      <c r="D26" s="281"/>
      <c r="E26" s="274">
        <v>0</v>
      </c>
      <c r="F26" s="284"/>
      <c r="G26" s="274">
        <v>0</v>
      </c>
      <c r="H26" s="282"/>
      <c r="I26" s="274">
        <v>0</v>
      </c>
      <c r="J26" s="79"/>
      <c r="K26" s="274">
        <v>0</v>
      </c>
      <c r="L26" s="79"/>
      <c r="M26" s="337">
        <v>-7148466</v>
      </c>
      <c r="N26" s="79">
        <v>0</v>
      </c>
      <c r="O26" s="337">
        <f>SUM(C26:M26)</f>
        <v>-7148466</v>
      </c>
    </row>
    <row r="27" spans="1:17" s="67" customFormat="1" ht="19" customHeight="1">
      <c r="A27" s="2" t="s">
        <v>74</v>
      </c>
      <c r="B27" s="45"/>
      <c r="C27" s="285">
        <f>SUM(C25:C26)</f>
        <v>0</v>
      </c>
      <c r="D27" s="286"/>
      <c r="E27" s="285">
        <f>SUM(E25:E26)</f>
        <v>0</v>
      </c>
      <c r="F27" s="283"/>
      <c r="G27" s="285">
        <f>SUM(G25:G26)</f>
        <v>0</v>
      </c>
      <c r="H27" s="286"/>
      <c r="I27" s="285">
        <f t="shared" ref="I27:N27" si="0">SUM(I25:I26)</f>
        <v>0</v>
      </c>
      <c r="J27" s="286">
        <f t="shared" si="0"/>
        <v>0</v>
      </c>
      <c r="K27" s="292">
        <f t="shared" si="0"/>
        <v>523933169</v>
      </c>
      <c r="L27" s="286">
        <f t="shared" si="0"/>
        <v>0</v>
      </c>
      <c r="M27" s="338">
        <f t="shared" si="0"/>
        <v>-7148466</v>
      </c>
      <c r="N27" s="286">
        <f t="shared" si="0"/>
        <v>0</v>
      </c>
      <c r="O27" s="292">
        <f>SUM(C27:M27)</f>
        <v>516784703</v>
      </c>
    </row>
    <row r="28" spans="1:17" s="67" customFormat="1" ht="19" hidden="1" customHeight="1">
      <c r="A28" s="2"/>
      <c r="B28" s="45"/>
      <c r="C28" s="272"/>
      <c r="D28" s="218"/>
      <c r="E28" s="258"/>
      <c r="F28" s="258"/>
      <c r="G28" s="258"/>
      <c r="H28" s="218"/>
      <c r="I28" s="258"/>
      <c r="J28" s="218"/>
      <c r="K28" s="258"/>
      <c r="L28" s="218"/>
      <c r="M28" s="258"/>
      <c r="N28" s="218"/>
      <c r="O28" s="258"/>
    </row>
    <row r="29" spans="1:17" s="67" customFormat="1" ht="19" hidden="1" customHeight="1">
      <c r="A29" s="173" t="s">
        <v>73</v>
      </c>
      <c r="B29" s="43">
        <v>21</v>
      </c>
      <c r="C29" s="268">
        <v>0</v>
      </c>
      <c r="D29" s="262"/>
      <c r="E29" s="268">
        <v>0</v>
      </c>
      <c r="F29" s="269"/>
      <c r="G29" s="268">
        <v>0</v>
      </c>
      <c r="H29" s="218"/>
      <c r="I29" s="268">
        <v>0</v>
      </c>
      <c r="J29" s="218"/>
      <c r="K29" s="270">
        <v>0</v>
      </c>
      <c r="L29" s="218"/>
      <c r="M29" s="268">
        <f>-I29</f>
        <v>0</v>
      </c>
      <c r="N29" s="218"/>
      <c r="O29" s="270">
        <v>0</v>
      </c>
    </row>
    <row r="30" spans="1:17" ht="8" customHeight="1">
      <c r="P30" s="34"/>
      <c r="Q30" s="34"/>
    </row>
    <row r="31" spans="1:17" ht="18.5" customHeight="1">
      <c r="A31" s="68" t="s">
        <v>73</v>
      </c>
      <c r="B31" s="349">
        <v>20</v>
      </c>
      <c r="C31" s="274">
        <v>0</v>
      </c>
      <c r="E31" s="274">
        <v>0</v>
      </c>
      <c r="G31" s="274">
        <v>0</v>
      </c>
      <c r="I31" s="347">
        <v>8000000</v>
      </c>
      <c r="J31" s="348"/>
      <c r="K31" s="270">
        <v>-8000000</v>
      </c>
      <c r="M31" s="274">
        <v>0</v>
      </c>
      <c r="O31" s="274">
        <v>0</v>
      </c>
    </row>
    <row r="32" spans="1:17" ht="8" customHeight="1"/>
    <row r="33" spans="1:15" ht="18.5" customHeight="1" thickBot="1">
      <c r="A33" s="36" t="s">
        <v>210</v>
      </c>
      <c r="B33" s="43"/>
      <c r="C33" s="287">
        <f>SUM(C12,C22,C27)</f>
        <v>847361206</v>
      </c>
      <c r="D33" s="172"/>
      <c r="E33" s="287">
        <f>SUM(E12,E22,E27)</f>
        <v>350872541</v>
      </c>
      <c r="F33" s="172"/>
      <c r="G33" s="287">
        <f>SUM(G12,G22,G27)</f>
        <v>52835830</v>
      </c>
      <c r="H33" s="172"/>
      <c r="I33" s="287">
        <f>SUM(I12,I29,I24,I31)</f>
        <v>88000000</v>
      </c>
      <c r="J33" s="296"/>
      <c r="K33" s="287">
        <f>SUM(K12,K27,K22,K31)</f>
        <v>1858469942</v>
      </c>
      <c r="L33" s="172"/>
      <c r="M33" s="287">
        <f>SUM(M12,M22,M27)</f>
        <v>15141627</v>
      </c>
      <c r="N33" s="172"/>
      <c r="O33" s="287">
        <f>SUM(O12,O22,O27)</f>
        <v>3212681146</v>
      </c>
    </row>
    <row r="34" spans="1:15" ht="23.25" customHeight="1" thickTop="1"/>
  </sheetData>
  <mergeCells count="4">
    <mergeCell ref="C10:O10"/>
    <mergeCell ref="C4:O4"/>
    <mergeCell ref="A1:I1"/>
    <mergeCell ref="I5:K5"/>
  </mergeCells>
  <printOptions horizontalCentered="1"/>
  <pageMargins left="0.7" right="0.7" top="0.5" bottom="0.5" header="0.5" footer="0.3"/>
  <pageSetup paperSize="9" scale="82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"/>
  <sheetViews>
    <sheetView view="pageBreakPreview" topLeftCell="A25" zoomScale="80" zoomScaleNormal="80" zoomScaleSheetLayoutView="80" workbookViewId="0">
      <selection activeCell="B56" sqref="B56"/>
    </sheetView>
  </sheetViews>
  <sheetFormatPr defaultColWidth="9.1796875" defaultRowHeight="23.25" customHeight="1"/>
  <cols>
    <col min="1" max="1" width="47.54296875" style="226" customWidth="1"/>
    <col min="2" max="2" width="6.453125" style="227" customWidth="1"/>
    <col min="3" max="3" width="14.6328125" style="228" customWidth="1"/>
    <col min="4" max="4" width="1.1796875" style="229" customWidth="1"/>
    <col min="5" max="5" width="14" style="228" bestFit="1" customWidth="1"/>
    <col min="6" max="6" width="1.1796875" style="228" customWidth="1"/>
    <col min="7" max="7" width="13.26953125" style="228" customWidth="1"/>
    <col min="8" max="8" width="1.1796875" style="229" customWidth="1"/>
    <col min="9" max="9" width="13.1796875" style="228" customWidth="1"/>
    <col min="10" max="10" width="1" style="229" hidden="1" customWidth="1"/>
    <col min="11" max="11" width="13" style="229" hidden="1" customWidth="1"/>
    <col min="12" max="12" width="1.1796875" style="229" customWidth="1"/>
    <col min="13" max="13" width="15.453125" style="228" customWidth="1"/>
    <col min="14" max="14" width="1.1796875" style="229" customWidth="1"/>
    <col min="15" max="15" width="15.54296875" style="228" customWidth="1"/>
    <col min="16" max="16" width="1.1796875" style="229" customWidth="1"/>
    <col min="17" max="17" width="17" style="228" customWidth="1"/>
    <col min="18" max="16384" width="9.1796875" style="228"/>
  </cols>
  <sheetData>
    <row r="1" spans="1:18" s="69" customFormat="1" ht="19" customHeight="1">
      <c r="A1" s="357" t="s">
        <v>39</v>
      </c>
      <c r="B1" s="357"/>
      <c r="C1" s="357"/>
      <c r="D1" s="357"/>
      <c r="E1" s="357"/>
      <c r="F1" s="357"/>
      <c r="G1" s="357"/>
      <c r="H1" s="357"/>
      <c r="I1" s="357"/>
      <c r="J1" s="70"/>
      <c r="K1" s="70"/>
      <c r="L1" s="70"/>
      <c r="N1" s="70"/>
      <c r="P1" s="70"/>
    </row>
    <row r="2" spans="1:18" s="71" customFormat="1" ht="19" customHeight="1">
      <c r="A2" s="81" t="s">
        <v>95</v>
      </c>
      <c r="B2" s="72"/>
      <c r="D2" s="73"/>
      <c r="H2" s="73"/>
      <c r="J2" s="73"/>
      <c r="K2" s="73"/>
      <c r="L2" s="73"/>
      <c r="N2" s="73"/>
      <c r="P2" s="73"/>
    </row>
    <row r="3" spans="1:18" ht="19" customHeight="1">
      <c r="A3" s="2"/>
      <c r="B3" s="2"/>
      <c r="C3" s="2"/>
      <c r="D3" s="2"/>
      <c r="E3" s="2"/>
      <c r="F3" s="2"/>
      <c r="G3" s="2"/>
      <c r="H3" s="148"/>
      <c r="I3" s="93"/>
      <c r="J3" s="148"/>
      <c r="K3" s="148"/>
      <c r="L3" s="148"/>
      <c r="M3" s="93"/>
      <c r="N3" s="148"/>
      <c r="O3" s="93"/>
      <c r="P3" s="148"/>
      <c r="Q3" s="93"/>
    </row>
    <row r="4" spans="1:18" ht="19" customHeight="1">
      <c r="A4" s="173"/>
      <c r="B4" s="74"/>
      <c r="C4" s="354" t="s">
        <v>98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</row>
    <row r="5" spans="1:18" ht="45.75" customHeight="1">
      <c r="A5" s="173"/>
      <c r="B5" s="173"/>
      <c r="C5" s="93"/>
      <c r="D5" s="148"/>
      <c r="E5" s="93"/>
      <c r="F5" s="93"/>
      <c r="G5" s="93"/>
      <c r="H5" s="201"/>
      <c r="I5" s="362" t="s">
        <v>43</v>
      </c>
      <c r="J5" s="362"/>
      <c r="K5" s="362"/>
      <c r="L5" s="362"/>
      <c r="M5" s="362"/>
      <c r="N5" s="148"/>
      <c r="O5" s="276" t="s">
        <v>44</v>
      </c>
      <c r="P5" s="201"/>
      <c r="Q5" s="66"/>
      <c r="R5" s="230"/>
    </row>
    <row r="6" spans="1:18" ht="19" customHeight="1">
      <c r="A6" s="173"/>
      <c r="B6" s="173"/>
      <c r="C6" s="93"/>
      <c r="D6" s="148"/>
      <c r="E6" s="217"/>
      <c r="F6" s="93"/>
      <c r="H6" s="201"/>
      <c r="I6" s="201"/>
      <c r="J6" s="201"/>
      <c r="K6" s="201"/>
      <c r="L6" s="201"/>
      <c r="M6" s="201"/>
      <c r="N6" s="201"/>
      <c r="O6" s="217"/>
      <c r="P6" s="201"/>
      <c r="Q6" s="66"/>
      <c r="R6" s="230"/>
    </row>
    <row r="7" spans="1:18" ht="19" customHeight="1">
      <c r="A7" s="173"/>
      <c r="B7" s="217"/>
      <c r="C7" s="217" t="s">
        <v>36</v>
      </c>
      <c r="D7" s="201"/>
      <c r="E7" s="217" t="s">
        <v>66</v>
      </c>
      <c r="F7" s="217"/>
      <c r="G7" s="217" t="s">
        <v>66</v>
      </c>
      <c r="H7" s="201"/>
      <c r="I7" s="217"/>
      <c r="J7" s="148"/>
      <c r="K7" s="148"/>
      <c r="L7" s="148"/>
      <c r="M7" s="217"/>
      <c r="N7" s="201"/>
      <c r="O7" s="217" t="s">
        <v>175</v>
      </c>
      <c r="P7" s="201"/>
      <c r="R7" s="231"/>
    </row>
    <row r="8" spans="1:18" ht="19" customHeight="1">
      <c r="A8" s="173"/>
      <c r="B8" s="217"/>
      <c r="C8" s="217" t="s">
        <v>46</v>
      </c>
      <c r="D8" s="201"/>
      <c r="E8" s="201" t="s">
        <v>163</v>
      </c>
      <c r="F8" s="217"/>
      <c r="G8" s="201" t="s">
        <v>163</v>
      </c>
      <c r="H8" s="201"/>
      <c r="I8" s="217" t="s">
        <v>37</v>
      </c>
      <c r="J8" s="201"/>
      <c r="K8" s="201" t="s">
        <v>52</v>
      </c>
      <c r="L8" s="201"/>
      <c r="M8" s="93"/>
      <c r="N8" s="201"/>
      <c r="O8" s="217" t="s">
        <v>136</v>
      </c>
      <c r="P8" s="201"/>
      <c r="Q8" s="217" t="s">
        <v>45</v>
      </c>
      <c r="R8" s="231"/>
    </row>
    <row r="9" spans="1:18" ht="19" customHeight="1">
      <c r="A9" s="173"/>
      <c r="B9" s="43" t="s">
        <v>20</v>
      </c>
      <c r="C9" s="217" t="s">
        <v>48</v>
      </c>
      <c r="D9" s="201"/>
      <c r="E9" s="217" t="s">
        <v>164</v>
      </c>
      <c r="F9" s="217"/>
      <c r="G9" s="217" t="s">
        <v>78</v>
      </c>
      <c r="H9" s="201"/>
      <c r="I9" s="217" t="s">
        <v>49</v>
      </c>
      <c r="J9" s="201"/>
      <c r="K9" s="201" t="s">
        <v>57</v>
      </c>
      <c r="L9" s="201"/>
      <c r="M9" s="217" t="s">
        <v>47</v>
      </c>
      <c r="N9" s="201"/>
      <c r="O9" s="217" t="s">
        <v>113</v>
      </c>
      <c r="P9" s="201"/>
      <c r="Q9" s="217" t="s">
        <v>50</v>
      </c>
      <c r="R9" s="231"/>
    </row>
    <row r="10" spans="1:18" ht="19" customHeight="1">
      <c r="A10" s="173"/>
      <c r="B10" s="43"/>
      <c r="C10" s="360" t="s">
        <v>72</v>
      </c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231"/>
    </row>
    <row r="11" spans="1:18" ht="19" customHeight="1">
      <c r="A11" s="2" t="s">
        <v>180</v>
      </c>
      <c r="B11" s="43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1"/>
    </row>
    <row r="12" spans="1:18" ht="19" hidden="1" customHeight="1">
      <c r="A12" s="2" t="s">
        <v>85</v>
      </c>
      <c r="B12" s="43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231"/>
    </row>
    <row r="13" spans="1:18" ht="19" customHeight="1">
      <c r="A13" s="36" t="s">
        <v>181</v>
      </c>
      <c r="B13" s="43"/>
      <c r="C13" s="78">
        <v>770328649</v>
      </c>
      <c r="D13" s="78"/>
      <c r="E13" s="78">
        <v>350872541</v>
      </c>
      <c r="F13" s="78"/>
      <c r="G13" s="172">
        <v>52835830</v>
      </c>
      <c r="H13" s="78"/>
      <c r="I13" s="78">
        <v>80000000</v>
      </c>
      <c r="J13" s="78"/>
      <c r="K13" s="172"/>
      <c r="L13" s="78"/>
      <c r="M13" s="78">
        <v>1515574700</v>
      </c>
      <c r="N13" s="78"/>
      <c r="O13" s="235">
        <v>16730175</v>
      </c>
      <c r="P13" s="78"/>
      <c r="Q13" s="78">
        <f>SUM(C13:O13)</f>
        <v>2786341895</v>
      </c>
    </row>
    <row r="14" spans="1:18" ht="19" hidden="1" customHeight="1">
      <c r="A14" s="84" t="s">
        <v>87</v>
      </c>
      <c r="B14" s="43">
        <v>3</v>
      </c>
      <c r="C14" s="180"/>
      <c r="D14" s="179"/>
      <c r="E14" s="180"/>
      <c r="F14" s="179"/>
      <c r="G14" s="180"/>
      <c r="H14" s="179"/>
      <c r="I14" s="180"/>
      <c r="J14" s="179"/>
      <c r="K14" s="180"/>
      <c r="L14" s="181"/>
      <c r="M14" s="179"/>
      <c r="N14" s="181"/>
      <c r="O14" s="182"/>
      <c r="P14" s="181"/>
      <c r="Q14" s="179"/>
    </row>
    <row r="15" spans="1:18" ht="19" hidden="1" customHeight="1">
      <c r="A15" s="36" t="s">
        <v>89</v>
      </c>
      <c r="B15" s="43"/>
      <c r="C15" s="183"/>
      <c r="D15" s="181"/>
      <c r="E15" s="183"/>
      <c r="F15" s="181"/>
      <c r="G15" s="89"/>
      <c r="H15" s="181"/>
      <c r="I15" s="183"/>
      <c r="J15" s="181"/>
      <c r="K15" s="89"/>
      <c r="L15" s="181"/>
      <c r="M15" s="183"/>
      <c r="N15" s="181"/>
      <c r="O15" s="183"/>
      <c r="P15" s="181"/>
      <c r="Q15" s="183"/>
    </row>
    <row r="16" spans="1:18" s="232" customFormat="1" ht="19" customHeight="1">
      <c r="A16" s="36"/>
      <c r="B16" s="43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17" s="232" customFormat="1" ht="19" customHeight="1">
      <c r="A17" s="36" t="s">
        <v>115</v>
      </c>
      <c r="B17" s="43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s="232" customFormat="1" ht="19" customHeight="1">
      <c r="A18" s="40" t="s">
        <v>161</v>
      </c>
      <c r="B18" s="43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spans="1:17" s="232" customFormat="1" ht="19" hidden="1" customHeight="1">
      <c r="A19" s="95" t="s">
        <v>51</v>
      </c>
      <c r="B19" s="43" t="s">
        <v>88</v>
      </c>
      <c r="C19" s="92"/>
      <c r="D19" s="92"/>
      <c r="E19" s="92"/>
      <c r="F19" s="92"/>
      <c r="G19" s="172"/>
      <c r="H19" s="92"/>
      <c r="I19" s="172"/>
      <c r="J19" s="92"/>
      <c r="K19" s="237"/>
      <c r="L19" s="92"/>
      <c r="M19" s="237"/>
      <c r="N19" s="92"/>
      <c r="O19" s="237"/>
      <c r="P19" s="92"/>
      <c r="Q19" s="237"/>
    </row>
    <row r="20" spans="1:17" s="232" customFormat="1" ht="19" hidden="1" customHeight="1">
      <c r="A20" s="95" t="s">
        <v>41</v>
      </c>
      <c r="B20" s="67"/>
      <c r="C20" s="92"/>
      <c r="D20" s="92"/>
      <c r="E20" s="92"/>
      <c r="F20" s="92"/>
      <c r="G20" s="92"/>
      <c r="H20" s="92"/>
      <c r="I20" s="172"/>
      <c r="J20" s="92"/>
      <c r="K20" s="92"/>
      <c r="L20" s="92"/>
      <c r="M20" s="88"/>
      <c r="N20" s="92"/>
      <c r="O20" s="171"/>
      <c r="P20" s="92"/>
      <c r="Q20" s="92"/>
    </row>
    <row r="21" spans="1:17" s="232" customFormat="1" ht="19" hidden="1" customHeight="1">
      <c r="A21" s="93" t="s">
        <v>80</v>
      </c>
      <c r="B21" s="43">
        <v>22</v>
      </c>
      <c r="C21" s="172"/>
      <c r="D21" s="92"/>
      <c r="E21" s="172"/>
      <c r="F21" s="171"/>
      <c r="G21" s="172"/>
      <c r="H21" s="92"/>
      <c r="I21" s="172"/>
      <c r="J21" s="92"/>
      <c r="K21" s="237"/>
      <c r="L21" s="92"/>
      <c r="M21" s="237"/>
      <c r="N21" s="92"/>
      <c r="O21" s="172"/>
      <c r="P21" s="92"/>
      <c r="Q21" s="92"/>
    </row>
    <row r="22" spans="1:17" s="232" customFormat="1" ht="19" customHeight="1">
      <c r="A22" s="84" t="s">
        <v>162</v>
      </c>
      <c r="B22" s="43">
        <v>27</v>
      </c>
      <c r="C22" s="238">
        <v>0</v>
      </c>
      <c r="D22" s="92"/>
      <c r="E22" s="238">
        <v>0</v>
      </c>
      <c r="F22" s="92"/>
      <c r="G22" s="307">
        <v>0</v>
      </c>
      <c r="H22" s="92"/>
      <c r="I22" s="307">
        <v>0</v>
      </c>
      <c r="J22" s="92"/>
      <c r="K22" s="238"/>
      <c r="L22" s="92"/>
      <c r="M22" s="138">
        <v>-423680702</v>
      </c>
      <c r="N22" s="92"/>
      <c r="O22" s="307">
        <v>0</v>
      </c>
      <c r="P22" s="236"/>
      <c r="Q22" s="138">
        <f>SUM(C22:O22)</f>
        <v>-423680702</v>
      </c>
    </row>
    <row r="23" spans="1:17" s="232" customFormat="1" ht="19" customHeight="1">
      <c r="A23" s="36" t="s">
        <v>160</v>
      </c>
      <c r="B23" s="43"/>
      <c r="C23" s="239">
        <f>SUM(C22)</f>
        <v>0</v>
      </c>
      <c r="D23" s="78"/>
      <c r="E23" s="239">
        <f>SUM(E22)</f>
        <v>0</v>
      </c>
      <c r="F23" s="78"/>
      <c r="G23" s="239">
        <f>SUM(G22)</f>
        <v>0</v>
      </c>
      <c r="H23" s="78"/>
      <c r="I23" s="239">
        <f>SUM(I22)</f>
        <v>0</v>
      </c>
      <c r="J23" s="78"/>
      <c r="K23" s="239"/>
      <c r="L23" s="78"/>
      <c r="M23" s="136">
        <f>SUM(M22)</f>
        <v>-423680702</v>
      </c>
      <c r="N23" s="78"/>
      <c r="O23" s="240">
        <f>SUM(O22)</f>
        <v>0</v>
      </c>
      <c r="P23" s="80"/>
      <c r="Q23" s="136">
        <f>SUM(C23:O23)</f>
        <v>-423680702</v>
      </c>
    </row>
    <row r="24" spans="1:17" s="232" customFormat="1" ht="19" customHeight="1">
      <c r="A24" s="36"/>
      <c r="B24" s="43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</row>
    <row r="25" spans="1:17" s="232" customFormat="1" ht="19" customHeight="1">
      <c r="A25" s="2" t="s">
        <v>75</v>
      </c>
      <c r="B25" s="43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</row>
    <row r="26" spans="1:17" s="232" customFormat="1" ht="19" customHeight="1">
      <c r="A26" s="173" t="s">
        <v>58</v>
      </c>
      <c r="B26" s="43"/>
      <c r="C26" s="237">
        <v>0</v>
      </c>
      <c r="D26" s="92"/>
      <c r="E26" s="237">
        <v>0</v>
      </c>
      <c r="F26" s="92"/>
      <c r="G26" s="237">
        <v>0</v>
      </c>
      <c r="H26" s="236"/>
      <c r="I26" s="237">
        <v>0</v>
      </c>
      <c r="J26" s="92"/>
      <c r="K26" s="237"/>
      <c r="L26" s="92"/>
      <c r="M26" s="308">
        <v>710569003</v>
      </c>
      <c r="N26" s="92"/>
      <c r="O26" s="237">
        <v>0</v>
      </c>
      <c r="P26" s="236"/>
      <c r="Q26" s="92">
        <f>SUM(C26:O26)</f>
        <v>710569003</v>
      </c>
    </row>
    <row r="27" spans="1:17" s="232" customFormat="1" ht="19" customHeight="1">
      <c r="A27" s="173" t="s">
        <v>55</v>
      </c>
      <c r="B27" s="43"/>
      <c r="C27" s="238">
        <v>0</v>
      </c>
      <c r="D27" s="92"/>
      <c r="E27" s="238">
        <v>0</v>
      </c>
      <c r="F27" s="171"/>
      <c r="G27" s="238">
        <v>0</v>
      </c>
      <c r="H27" s="92"/>
      <c r="I27" s="238">
        <v>0</v>
      </c>
      <c r="J27" s="92"/>
      <c r="K27" s="238"/>
      <c r="L27" s="92"/>
      <c r="M27" s="329">
        <v>6954306</v>
      </c>
      <c r="N27" s="92"/>
      <c r="O27" s="309">
        <v>5559918</v>
      </c>
      <c r="P27" s="92"/>
      <c r="Q27" s="138">
        <f>SUM(C27:O27)</f>
        <v>12514224</v>
      </c>
    </row>
    <row r="28" spans="1:17" s="232" customFormat="1" ht="19" customHeight="1">
      <c r="A28" s="2" t="s">
        <v>74</v>
      </c>
      <c r="B28" s="45"/>
      <c r="C28" s="240">
        <v>0</v>
      </c>
      <c r="D28" s="91">
        <f>SUM(D26:D27)</f>
        <v>0</v>
      </c>
      <c r="E28" s="240">
        <v>0</v>
      </c>
      <c r="F28" s="141"/>
      <c r="G28" s="240">
        <v>0</v>
      </c>
      <c r="H28" s="91">
        <f>SUM(H26:H27)</f>
        <v>0</v>
      </c>
      <c r="I28" s="240">
        <v>0</v>
      </c>
      <c r="J28" s="91">
        <f>SUM(J26:J27)</f>
        <v>0</v>
      </c>
      <c r="K28" s="240">
        <v>0</v>
      </c>
      <c r="L28" s="91">
        <f>SUM(L26:L27)</f>
        <v>0</v>
      </c>
      <c r="M28" s="156">
        <f>SUM(M26:M27)</f>
        <v>717523309</v>
      </c>
      <c r="N28" s="91">
        <f>SUM(N26:N27)</f>
        <v>0</v>
      </c>
      <c r="O28" s="136">
        <f>SUM(O26:O27)</f>
        <v>5559918</v>
      </c>
      <c r="P28" s="91"/>
      <c r="Q28" s="157">
        <f>SUM(C28:O28)</f>
        <v>723083227</v>
      </c>
    </row>
    <row r="29" spans="1:17" s="232" customFormat="1" ht="19" hidden="1" customHeight="1">
      <c r="A29" s="2"/>
      <c r="B29" s="45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254"/>
      <c r="P29" s="91"/>
      <c r="Q29" s="91"/>
    </row>
    <row r="30" spans="1:17" s="232" customFormat="1" ht="19" hidden="1" customHeight="1">
      <c r="A30" s="173" t="s">
        <v>73</v>
      </c>
      <c r="B30" s="43">
        <v>19</v>
      </c>
      <c r="C30" s="237">
        <v>0</v>
      </c>
      <c r="D30" s="91">
        <f>SUM(D28:D28)</f>
        <v>0</v>
      </c>
      <c r="E30" s="237">
        <v>0</v>
      </c>
      <c r="F30" s="141"/>
      <c r="G30" s="237">
        <v>0</v>
      </c>
      <c r="H30" s="91"/>
      <c r="I30" s="184"/>
      <c r="J30" s="91"/>
      <c r="K30" s="238"/>
      <c r="L30" s="91"/>
      <c r="M30" s="92"/>
      <c r="N30" s="91"/>
      <c r="O30" s="237"/>
      <c r="P30" s="91"/>
      <c r="Q30" s="237"/>
    </row>
    <row r="31" spans="1:17" ht="19" customHeight="1" thickBot="1">
      <c r="A31" s="36" t="s">
        <v>182</v>
      </c>
      <c r="B31" s="43"/>
      <c r="C31" s="140">
        <f>C13+C23+C28</f>
        <v>770328649</v>
      </c>
      <c r="D31" s="91"/>
      <c r="E31" s="140">
        <f>E13+E23+E28</f>
        <v>350872541</v>
      </c>
      <c r="F31" s="91"/>
      <c r="G31" s="140">
        <f>G13+G23+G28</f>
        <v>52835830</v>
      </c>
      <c r="H31" s="91"/>
      <c r="I31" s="140">
        <f>I13+I23+I28</f>
        <v>80000000</v>
      </c>
      <c r="J31" s="140" t="e">
        <f>SUM(#REF!,J23,J28)</f>
        <v>#REF!</v>
      </c>
      <c r="K31" s="140" t="e">
        <f>SUM(#REF!,K23,K28)</f>
        <v>#REF!</v>
      </c>
      <c r="L31" s="91"/>
      <c r="M31" s="140">
        <f>M13+M23+M28</f>
        <v>1809417307</v>
      </c>
      <c r="N31" s="91"/>
      <c r="O31" s="140">
        <f>O13+O23+O28</f>
        <v>22290093</v>
      </c>
      <c r="P31" s="91"/>
      <c r="Q31" s="140">
        <f>Q13+Q23+Q28</f>
        <v>3085744420</v>
      </c>
    </row>
    <row r="32" spans="1:17" ht="23.25" customHeight="1" thickTop="1"/>
    <row r="33" spans="1:17" ht="18.5" customHeight="1">
      <c r="A33" s="357" t="s">
        <v>39</v>
      </c>
      <c r="B33" s="357"/>
      <c r="C33" s="361"/>
      <c r="D33" s="361"/>
      <c r="E33" s="361"/>
      <c r="F33" s="361"/>
      <c r="G33" s="361"/>
      <c r="H33" s="361"/>
      <c r="I33" s="361"/>
      <c r="J33" s="70"/>
      <c r="K33" s="70"/>
      <c r="L33" s="70"/>
      <c r="M33" s="69"/>
      <c r="N33" s="70"/>
      <c r="O33" s="69"/>
      <c r="P33" s="70"/>
      <c r="Q33" s="69"/>
    </row>
    <row r="34" spans="1:17" ht="18.5" customHeight="1">
      <c r="A34" s="81" t="s">
        <v>95</v>
      </c>
      <c r="B34" s="72"/>
      <c r="C34" s="71"/>
      <c r="D34" s="73"/>
      <c r="E34" s="71"/>
      <c r="F34" s="71"/>
      <c r="G34" s="71"/>
      <c r="H34" s="73"/>
      <c r="I34" s="71"/>
      <c r="J34" s="73"/>
      <c r="K34" s="73"/>
      <c r="L34" s="73"/>
      <c r="M34" s="71"/>
      <c r="N34" s="73"/>
      <c r="O34" s="71"/>
      <c r="P34" s="73"/>
      <c r="Q34" s="71"/>
    </row>
    <row r="35" spans="1:17" ht="18.5" customHeight="1">
      <c r="A35" s="2"/>
      <c r="B35" s="2"/>
      <c r="C35" s="2"/>
      <c r="D35" s="2"/>
      <c r="E35" s="2"/>
      <c r="F35" s="2"/>
      <c r="G35" s="2"/>
      <c r="H35" s="148"/>
      <c r="I35" s="93"/>
      <c r="J35" s="148"/>
      <c r="K35" s="148"/>
      <c r="L35" s="148"/>
      <c r="M35" s="93"/>
      <c r="N35" s="148"/>
      <c r="O35" s="93"/>
      <c r="P35" s="148"/>
      <c r="Q35" s="93"/>
    </row>
    <row r="36" spans="1:17" ht="18.5" customHeight="1">
      <c r="A36" s="173"/>
      <c r="B36" s="74"/>
      <c r="C36" s="354" t="s">
        <v>98</v>
      </c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</row>
    <row r="37" spans="1:17" ht="47.5" customHeight="1">
      <c r="A37" s="173"/>
      <c r="B37" s="173"/>
      <c r="C37" s="93"/>
      <c r="D37" s="148"/>
      <c r="E37" s="93"/>
      <c r="F37" s="93"/>
      <c r="G37" s="93"/>
      <c r="H37" s="201"/>
      <c r="I37" s="362" t="s">
        <v>43</v>
      </c>
      <c r="J37" s="362"/>
      <c r="K37" s="362"/>
      <c r="L37" s="362"/>
      <c r="M37" s="362"/>
      <c r="N37" s="148"/>
      <c r="O37" s="276" t="s">
        <v>44</v>
      </c>
      <c r="P37" s="201"/>
      <c r="Q37" s="66"/>
    </row>
    <row r="38" spans="1:17" ht="18.5" customHeight="1">
      <c r="A38" s="173"/>
      <c r="B38" s="173"/>
      <c r="C38" s="93"/>
      <c r="D38" s="148"/>
      <c r="E38" s="217"/>
      <c r="F38" s="93"/>
      <c r="H38" s="201"/>
      <c r="I38" s="201"/>
      <c r="J38" s="201"/>
      <c r="K38" s="201"/>
      <c r="L38" s="201"/>
      <c r="M38" s="201"/>
      <c r="N38" s="201"/>
      <c r="O38" s="217"/>
      <c r="P38" s="201"/>
      <c r="Q38" s="66"/>
    </row>
    <row r="39" spans="1:17" ht="18.5" customHeight="1">
      <c r="A39" s="173"/>
      <c r="B39" s="217"/>
      <c r="C39" s="217" t="s">
        <v>36</v>
      </c>
      <c r="D39" s="201"/>
      <c r="E39" s="217" t="s">
        <v>66</v>
      </c>
      <c r="F39" s="217"/>
      <c r="G39" s="217" t="s">
        <v>66</v>
      </c>
      <c r="H39" s="201"/>
      <c r="I39" s="217"/>
      <c r="J39" s="148"/>
      <c r="K39" s="148"/>
      <c r="L39" s="148"/>
      <c r="M39" s="217"/>
      <c r="N39" s="201"/>
      <c r="O39" s="217" t="s">
        <v>175</v>
      </c>
      <c r="P39" s="201"/>
    </row>
    <row r="40" spans="1:17" ht="18.5" customHeight="1">
      <c r="A40" s="173"/>
      <c r="B40" s="217"/>
      <c r="C40" s="217" t="s">
        <v>46</v>
      </c>
      <c r="D40" s="201"/>
      <c r="E40" s="201" t="s">
        <v>163</v>
      </c>
      <c r="F40" s="217"/>
      <c r="G40" s="201" t="s">
        <v>163</v>
      </c>
      <c r="H40" s="201"/>
      <c r="I40" s="217" t="s">
        <v>37</v>
      </c>
      <c r="J40" s="201"/>
      <c r="K40" s="201" t="s">
        <v>52</v>
      </c>
      <c r="L40" s="201"/>
      <c r="M40" s="93"/>
      <c r="N40" s="201"/>
      <c r="O40" s="217" t="s">
        <v>136</v>
      </c>
      <c r="P40" s="201"/>
      <c r="Q40" s="217" t="s">
        <v>45</v>
      </c>
    </row>
    <row r="41" spans="1:17" ht="18.5" customHeight="1">
      <c r="A41" s="173"/>
      <c r="B41" s="330" t="s">
        <v>20</v>
      </c>
      <c r="C41" s="217" t="s">
        <v>48</v>
      </c>
      <c r="D41" s="201"/>
      <c r="E41" s="217" t="s">
        <v>164</v>
      </c>
      <c r="F41" s="217"/>
      <c r="G41" s="217" t="s">
        <v>78</v>
      </c>
      <c r="H41" s="201"/>
      <c r="I41" s="217" t="s">
        <v>49</v>
      </c>
      <c r="J41" s="201"/>
      <c r="K41" s="201" t="s">
        <v>57</v>
      </c>
      <c r="L41" s="201"/>
      <c r="M41" s="217" t="s">
        <v>47</v>
      </c>
      <c r="N41" s="201"/>
      <c r="O41" s="217" t="s">
        <v>113</v>
      </c>
      <c r="P41" s="201"/>
      <c r="Q41" s="217" t="s">
        <v>50</v>
      </c>
    </row>
    <row r="42" spans="1:17" ht="18.5" customHeight="1">
      <c r="A42" s="173"/>
      <c r="B42" s="330"/>
      <c r="C42" s="360" t="s">
        <v>72</v>
      </c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</row>
    <row r="43" spans="1:17" ht="18.5" customHeight="1">
      <c r="A43" s="2" t="s">
        <v>209</v>
      </c>
      <c r="B43" s="330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</row>
    <row r="44" spans="1:17" ht="18.5" customHeight="1">
      <c r="A44" s="36" t="s">
        <v>211</v>
      </c>
      <c r="B44" s="330"/>
      <c r="C44" s="78">
        <v>770328649</v>
      </c>
      <c r="D44" s="78"/>
      <c r="E44" s="78">
        <v>350872541</v>
      </c>
      <c r="F44" s="78"/>
      <c r="G44" s="172">
        <v>52835830</v>
      </c>
      <c r="H44" s="78"/>
      <c r="I44" s="78">
        <v>80000000</v>
      </c>
      <c r="J44" s="78"/>
      <c r="K44" s="172"/>
      <c r="L44" s="78"/>
      <c r="M44" s="78">
        <v>1809417307</v>
      </c>
      <c r="N44" s="78"/>
      <c r="O44" s="235">
        <v>22290093</v>
      </c>
      <c r="P44" s="78"/>
      <c r="Q44" s="78">
        <f>SUM(C44:O44)</f>
        <v>3085744420</v>
      </c>
    </row>
    <row r="45" spans="1:17" ht="18.5" customHeight="1">
      <c r="A45" s="36"/>
      <c r="B45" s="330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</row>
    <row r="46" spans="1:17" ht="18.5" customHeight="1">
      <c r="A46" s="36" t="s">
        <v>115</v>
      </c>
      <c r="B46" s="330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</row>
    <row r="47" spans="1:17" ht="18.5" customHeight="1">
      <c r="A47" s="40" t="s">
        <v>161</v>
      </c>
      <c r="B47" s="330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ht="18.5" customHeight="1">
      <c r="A48" s="84" t="s">
        <v>162</v>
      </c>
      <c r="B48" s="330" t="s">
        <v>216</v>
      </c>
      <c r="C48" s="329">
        <v>77032557</v>
      </c>
      <c r="D48" s="92"/>
      <c r="E48" s="238">
        <v>0</v>
      </c>
      <c r="F48" s="92"/>
      <c r="G48" s="307">
        <v>0</v>
      </c>
      <c r="H48" s="92"/>
      <c r="I48" s="307">
        <v>0</v>
      </c>
      <c r="J48" s="92"/>
      <c r="K48" s="238"/>
      <c r="L48" s="92"/>
      <c r="M48" s="138">
        <v>-466048463</v>
      </c>
      <c r="N48" s="92"/>
      <c r="O48" s="307">
        <v>0</v>
      </c>
      <c r="P48" s="236"/>
      <c r="Q48" s="138">
        <f>SUM(C48:O48)</f>
        <v>-389015906</v>
      </c>
    </row>
    <row r="49" spans="1:17" ht="18.5" customHeight="1">
      <c r="A49" s="36" t="s">
        <v>160</v>
      </c>
      <c r="B49" s="330"/>
      <c r="C49" s="157">
        <f>SUM(C48)</f>
        <v>77032557</v>
      </c>
      <c r="D49" s="78"/>
      <c r="E49" s="239">
        <f>SUM(E48)</f>
        <v>0</v>
      </c>
      <c r="F49" s="78"/>
      <c r="G49" s="239">
        <f>SUM(G48)</f>
        <v>0</v>
      </c>
      <c r="H49" s="78"/>
      <c r="I49" s="239">
        <f>SUM(I48)</f>
        <v>0</v>
      </c>
      <c r="J49" s="78"/>
      <c r="K49" s="239"/>
      <c r="L49" s="78"/>
      <c r="M49" s="136">
        <f>SUM(M48)</f>
        <v>-466048463</v>
      </c>
      <c r="N49" s="78"/>
      <c r="O49" s="240">
        <f>SUM(O48)</f>
        <v>0</v>
      </c>
      <c r="P49" s="80"/>
      <c r="Q49" s="136">
        <f>SUM(C49:O49)</f>
        <v>-389015906</v>
      </c>
    </row>
    <row r="50" spans="1:17" ht="18.5" customHeight="1">
      <c r="A50" s="36"/>
      <c r="B50" s="330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 ht="18.5" customHeight="1">
      <c r="A51" s="2" t="s">
        <v>75</v>
      </c>
      <c r="B51" s="330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</row>
    <row r="52" spans="1:17" ht="18.5" customHeight="1">
      <c r="A52" s="173" t="s">
        <v>58</v>
      </c>
      <c r="B52" s="330"/>
      <c r="C52" s="237">
        <v>0</v>
      </c>
      <c r="D52" s="92"/>
      <c r="E52" s="237">
        <v>0</v>
      </c>
      <c r="F52" s="92"/>
      <c r="G52" s="237">
        <v>0</v>
      </c>
      <c r="H52" s="236"/>
      <c r="I52" s="237">
        <v>0</v>
      </c>
      <c r="J52" s="92"/>
      <c r="K52" s="237"/>
      <c r="L52" s="92"/>
      <c r="M52" s="308">
        <v>485280698</v>
      </c>
      <c r="N52" s="92"/>
      <c r="O52" s="237">
        <v>0</v>
      </c>
      <c r="P52" s="236"/>
      <c r="Q52" s="92">
        <f>SUM(C52:O52)</f>
        <v>485280698</v>
      </c>
    </row>
    <row r="53" spans="1:17" ht="18.5" customHeight="1">
      <c r="A53" s="173" t="s">
        <v>55</v>
      </c>
      <c r="B53" s="330"/>
      <c r="C53" s="238">
        <v>0</v>
      </c>
      <c r="D53" s="92"/>
      <c r="E53" s="238">
        <v>0</v>
      </c>
      <c r="F53" s="171"/>
      <c r="G53" s="238">
        <v>0</v>
      </c>
      <c r="H53" s="92"/>
      <c r="I53" s="238">
        <v>0</v>
      </c>
      <c r="J53" s="92"/>
      <c r="K53" s="238"/>
      <c r="L53" s="92"/>
      <c r="M53" s="329">
        <v>0</v>
      </c>
      <c r="N53" s="92"/>
      <c r="O53" s="309">
        <v>-7148466</v>
      </c>
      <c r="P53" s="92"/>
      <c r="Q53" s="138">
        <f>SUM(C53:O53)</f>
        <v>-7148466</v>
      </c>
    </row>
    <row r="54" spans="1:17" ht="18.5" customHeight="1">
      <c r="A54" s="2" t="s">
        <v>74</v>
      </c>
      <c r="B54" s="45"/>
      <c r="C54" s="240">
        <v>0</v>
      </c>
      <c r="D54" s="91">
        <f>SUM(D52:D53)</f>
        <v>0</v>
      </c>
      <c r="E54" s="240">
        <v>0</v>
      </c>
      <c r="F54" s="141"/>
      <c r="G54" s="240">
        <v>0</v>
      </c>
      <c r="H54" s="91">
        <f>SUM(H52:H53)</f>
        <v>0</v>
      </c>
      <c r="I54" s="240">
        <v>0</v>
      </c>
      <c r="J54" s="91">
        <f>SUM(J52:J53)</f>
        <v>0</v>
      </c>
      <c r="K54" s="240">
        <v>0</v>
      </c>
      <c r="L54" s="91">
        <f>SUM(L52:L53)</f>
        <v>0</v>
      </c>
      <c r="M54" s="156">
        <f>SUM(M52:M53)</f>
        <v>485280698</v>
      </c>
      <c r="N54" s="91">
        <f>SUM(N52:N53)</f>
        <v>0</v>
      </c>
      <c r="O54" s="136">
        <f>SUM(O52:O53)</f>
        <v>-7148466</v>
      </c>
      <c r="P54" s="91"/>
      <c r="Q54" s="157">
        <f>SUM(C54:O54)</f>
        <v>478132232</v>
      </c>
    </row>
    <row r="55" spans="1:17" s="34" customFormat="1" ht="8" customHeight="1">
      <c r="A55" s="68"/>
      <c r="B55" s="74"/>
      <c r="D55" s="76"/>
      <c r="H55" s="76"/>
      <c r="J55" s="76"/>
      <c r="K55" s="76"/>
      <c r="L55" s="76"/>
      <c r="N55" s="76"/>
    </row>
    <row r="56" spans="1:17" s="34" customFormat="1" ht="18.5" customHeight="1">
      <c r="A56" s="68" t="s">
        <v>73</v>
      </c>
      <c r="B56" s="349">
        <v>20</v>
      </c>
      <c r="C56" s="274">
        <v>0</v>
      </c>
      <c r="D56" s="76"/>
      <c r="E56" s="274">
        <v>0</v>
      </c>
      <c r="G56" s="274">
        <v>0</v>
      </c>
      <c r="H56" s="76"/>
      <c r="I56" s="345">
        <v>8000000</v>
      </c>
      <c r="J56" s="346"/>
      <c r="K56" s="337">
        <v>-8000</v>
      </c>
      <c r="L56" s="346"/>
      <c r="M56" s="337">
        <v>-8000000</v>
      </c>
      <c r="N56" s="76"/>
      <c r="O56" s="274">
        <v>0</v>
      </c>
      <c r="P56" s="76"/>
      <c r="Q56" s="274">
        <v>0</v>
      </c>
    </row>
    <row r="57" spans="1:17" s="34" customFormat="1" ht="8" customHeight="1">
      <c r="A57" s="68"/>
      <c r="B57" s="74"/>
      <c r="D57" s="76"/>
      <c r="H57" s="76"/>
      <c r="J57" s="76"/>
      <c r="K57" s="76"/>
      <c r="L57" s="76"/>
      <c r="N57" s="76"/>
      <c r="P57" s="76"/>
      <c r="Q57" s="93"/>
    </row>
    <row r="58" spans="1:17" ht="18.5" customHeight="1" thickBot="1">
      <c r="A58" s="36" t="s">
        <v>210</v>
      </c>
      <c r="B58" s="330"/>
      <c r="C58" s="140">
        <f>C44+C49+C54</f>
        <v>847361206</v>
      </c>
      <c r="D58" s="91"/>
      <c r="E58" s="140">
        <f>E44+E49+E54</f>
        <v>350872541</v>
      </c>
      <c r="F58" s="91"/>
      <c r="G58" s="140">
        <f>G44+G49+G54</f>
        <v>52835830</v>
      </c>
      <c r="H58" s="91"/>
      <c r="I58" s="140">
        <f>I44+I49+I54+I56</f>
        <v>88000000</v>
      </c>
      <c r="J58" s="140" t="e">
        <f>SUM(#REF!,J49,J54)</f>
        <v>#REF!</v>
      </c>
      <c r="K58" s="140" t="e">
        <f>SUM(#REF!,K49,K54)</f>
        <v>#REF!</v>
      </c>
      <c r="L58" s="91"/>
      <c r="M58" s="140">
        <f>M44+M49+M54+M56</f>
        <v>1820649542</v>
      </c>
      <c r="N58" s="91"/>
      <c r="O58" s="140">
        <f>O44+O49+O54</f>
        <v>15141627</v>
      </c>
      <c r="P58" s="91"/>
      <c r="Q58" s="140">
        <f>Q44+Q49+Q54</f>
        <v>3174860746</v>
      </c>
    </row>
    <row r="59" spans="1:17" ht="18.5" customHeight="1" thickTop="1">
      <c r="M59" s="300"/>
      <c r="O59" s="300"/>
      <c r="Q59" s="300"/>
    </row>
  </sheetData>
  <mergeCells count="8">
    <mergeCell ref="C42:Q42"/>
    <mergeCell ref="A33:I33"/>
    <mergeCell ref="C36:Q36"/>
    <mergeCell ref="A1:I1"/>
    <mergeCell ref="C4:Q4"/>
    <mergeCell ref="I5:M5"/>
    <mergeCell ref="C10:Q10"/>
    <mergeCell ref="I37:M37"/>
  </mergeCells>
  <printOptions horizontalCentered="1"/>
  <pageMargins left="0.7" right="0.7" top="0.48" bottom="0.5" header="0.5" footer="0.5"/>
  <pageSetup paperSize="9" scale="81" firstPageNumber="13" fitToHeight="2" orientation="landscape" useFirstPageNumber="1" r:id="rId1"/>
  <headerFooter>
    <oddFooter>&amp;LThe accompanying notes are an integral part of these financial statements.
&amp;C&amp;P</oddFooter>
  </headerFooter>
  <rowBreaks count="1" manualBreakCount="1">
    <brk id="3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7"/>
  <sheetViews>
    <sheetView tabSelected="1" view="pageBreakPreview" topLeftCell="A92" zoomScale="85" zoomScaleNormal="85" zoomScaleSheetLayoutView="85" workbookViewId="0">
      <selection activeCell="G74" sqref="G74"/>
    </sheetView>
  </sheetViews>
  <sheetFormatPr defaultColWidth="9.453125" defaultRowHeight="20.25" customHeight="1"/>
  <cols>
    <col min="1" max="3" width="1.81640625" style="95" customWidth="1"/>
    <col min="4" max="4" width="10.54296875" style="95" customWidth="1"/>
    <col min="5" max="5" width="30.54296875" style="95" customWidth="1"/>
    <col min="6" max="6" width="6.7265625" style="95" customWidth="1"/>
    <col min="7" max="7" width="16" style="96" bestFit="1" customWidth="1"/>
    <col min="8" max="8" width="1.1796875" style="97" hidden="1" customWidth="1"/>
    <col min="9" max="9" width="0.1796875" style="96" hidden="1" customWidth="1"/>
    <col min="10" max="10" width="1.26953125" style="95" customWidth="1"/>
    <col min="11" max="11" width="16" style="96" bestFit="1" customWidth="1"/>
    <col min="12" max="12" width="1.1796875" style="97" hidden="1" customWidth="1"/>
    <col min="13" max="13" width="13" style="96" hidden="1" customWidth="1"/>
    <col min="14" max="14" width="1.26953125" style="95" customWidth="1"/>
    <col min="15" max="15" width="15.26953125" style="96" bestFit="1" customWidth="1"/>
    <col min="16" max="16" width="1.26953125" style="97" customWidth="1"/>
    <col min="17" max="17" width="15.26953125" style="96" bestFit="1" customWidth="1"/>
    <col min="18" max="18" width="4" style="96" customWidth="1"/>
    <col min="19" max="19" width="18.7265625" style="84" bestFit="1" customWidth="1"/>
    <col min="20" max="20" width="11.26953125" style="84" bestFit="1" customWidth="1"/>
    <col min="21" max="16384" width="9.453125" style="84"/>
  </cols>
  <sheetData>
    <row r="1" spans="1:19" s="289" customFormat="1" ht="20.25" customHeight="1">
      <c r="A1" s="37" t="s">
        <v>39</v>
      </c>
      <c r="B1" s="37"/>
      <c r="C1" s="47"/>
      <c r="D1" s="47"/>
      <c r="E1" s="47"/>
      <c r="F1" s="47"/>
      <c r="G1" s="47"/>
      <c r="H1" s="49"/>
      <c r="I1" s="50"/>
      <c r="J1" s="51"/>
      <c r="K1" s="47"/>
      <c r="L1" s="49"/>
      <c r="M1" s="50"/>
      <c r="N1" s="51"/>
      <c r="O1" s="50"/>
      <c r="P1" s="49"/>
      <c r="Q1" s="50"/>
      <c r="R1" s="50"/>
    </row>
    <row r="2" spans="1:19" s="289" customFormat="1" ht="20.25" customHeight="1">
      <c r="A2" s="23" t="s">
        <v>96</v>
      </c>
      <c r="B2" s="25"/>
      <c r="C2" s="25"/>
      <c r="D2" s="25"/>
      <c r="E2" s="25"/>
      <c r="F2" s="25"/>
      <c r="G2" s="26"/>
      <c r="H2" s="27"/>
      <c r="I2" s="26"/>
      <c r="J2" s="25"/>
      <c r="K2" s="26"/>
      <c r="L2" s="27"/>
      <c r="M2" s="26"/>
      <c r="N2" s="25"/>
      <c r="O2" s="26"/>
      <c r="P2" s="27"/>
      <c r="Q2" s="26"/>
      <c r="R2" s="26"/>
    </row>
    <row r="3" spans="1:19" s="289" customFormat="1" ht="18" customHeight="1">
      <c r="A3" s="23"/>
      <c r="B3" s="2"/>
      <c r="C3" s="2"/>
      <c r="D3" s="2"/>
      <c r="E3" s="2"/>
      <c r="F3" s="2"/>
      <c r="G3" s="354" t="s">
        <v>31</v>
      </c>
      <c r="H3" s="354"/>
      <c r="I3" s="354"/>
      <c r="J3" s="354"/>
      <c r="K3" s="354"/>
      <c r="L3" s="354"/>
      <c r="M3" s="354"/>
      <c r="N3" s="13"/>
      <c r="O3" s="354" t="s">
        <v>33</v>
      </c>
      <c r="P3" s="354"/>
      <c r="Q3" s="354"/>
      <c r="R3" s="13"/>
    </row>
    <row r="4" spans="1:19" ht="18" customHeight="1">
      <c r="F4" s="137"/>
      <c r="G4" s="354" t="s">
        <v>32</v>
      </c>
      <c r="H4" s="354"/>
      <c r="I4" s="354"/>
      <c r="J4" s="354"/>
      <c r="K4" s="354"/>
      <c r="L4" s="13"/>
      <c r="M4" s="13"/>
      <c r="N4" s="13"/>
      <c r="O4" s="354" t="s">
        <v>32</v>
      </c>
      <c r="P4" s="354"/>
      <c r="Q4" s="354"/>
      <c r="R4" s="13"/>
    </row>
    <row r="5" spans="1:19" ht="14">
      <c r="F5" s="137"/>
      <c r="G5" s="356" t="s">
        <v>111</v>
      </c>
      <c r="H5" s="356"/>
      <c r="I5" s="356"/>
      <c r="J5" s="356"/>
      <c r="K5" s="356"/>
      <c r="L5" s="13"/>
      <c r="M5" s="13"/>
      <c r="N5" s="13"/>
      <c r="O5" s="356" t="s">
        <v>111</v>
      </c>
      <c r="P5" s="356"/>
      <c r="Q5" s="356"/>
      <c r="R5" s="177"/>
      <c r="S5" s="177"/>
    </row>
    <row r="6" spans="1:19" ht="18" customHeight="1">
      <c r="F6" s="41" t="s">
        <v>20</v>
      </c>
      <c r="G6" s="100" t="s">
        <v>208</v>
      </c>
      <c r="H6" s="99"/>
      <c r="I6" s="100"/>
      <c r="J6" s="99"/>
      <c r="K6" s="100" t="s">
        <v>179</v>
      </c>
      <c r="L6" s="99"/>
      <c r="M6" s="100" t="s">
        <v>25</v>
      </c>
      <c r="N6" s="99"/>
      <c r="O6" s="100" t="s">
        <v>208</v>
      </c>
      <c r="P6" s="99"/>
      <c r="Q6" s="100" t="s">
        <v>179</v>
      </c>
      <c r="R6" s="177"/>
      <c r="S6" s="177"/>
    </row>
    <row r="7" spans="1:19" ht="18" customHeight="1">
      <c r="F7" s="99"/>
      <c r="G7" s="352" t="s">
        <v>72</v>
      </c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41"/>
    </row>
    <row r="8" spans="1:19" ht="18" customHeight="1">
      <c r="A8" s="29" t="s">
        <v>17</v>
      </c>
      <c r="F8" s="98"/>
      <c r="G8" s="101"/>
      <c r="H8" s="102"/>
      <c r="I8" s="101"/>
      <c r="J8" s="98"/>
      <c r="K8" s="101"/>
      <c r="L8" s="102"/>
      <c r="M8" s="101"/>
      <c r="N8" s="98"/>
      <c r="O8" s="101"/>
      <c r="P8" s="102"/>
      <c r="Q8" s="101"/>
      <c r="R8" s="101"/>
    </row>
    <row r="9" spans="1:19" ht="18" customHeight="1">
      <c r="A9" s="121" t="s">
        <v>82</v>
      </c>
      <c r="F9" s="98"/>
      <c r="G9" s="122">
        <v>523933169</v>
      </c>
      <c r="H9" s="123"/>
      <c r="I9" s="122"/>
      <c r="J9" s="123"/>
      <c r="K9" s="122">
        <v>721491390</v>
      </c>
      <c r="L9" s="123"/>
      <c r="M9" s="122"/>
      <c r="N9" s="123"/>
      <c r="O9" s="122">
        <v>485280698</v>
      </c>
      <c r="P9" s="103"/>
      <c r="Q9" s="122">
        <f>'PL-9'!I28</f>
        <v>710569003</v>
      </c>
      <c r="R9" s="122"/>
    </row>
    <row r="10" spans="1:19" ht="18" customHeight="1">
      <c r="A10" s="33" t="s">
        <v>137</v>
      </c>
      <c r="F10" s="98"/>
      <c r="G10" s="122"/>
      <c r="H10" s="123"/>
      <c r="I10" s="122"/>
      <c r="J10" s="123"/>
      <c r="K10" s="122"/>
      <c r="L10" s="123"/>
      <c r="M10" s="122"/>
      <c r="N10" s="123"/>
      <c r="P10" s="104"/>
      <c r="R10" s="122"/>
    </row>
    <row r="11" spans="1:19" ht="18" customHeight="1">
      <c r="A11" s="84" t="s">
        <v>131</v>
      </c>
      <c r="F11" s="98"/>
      <c r="G11" s="122">
        <v>120116617</v>
      </c>
      <c r="H11" s="123"/>
      <c r="I11" s="122"/>
      <c r="J11" s="123"/>
      <c r="K11" s="122">
        <v>172278564</v>
      </c>
      <c r="L11" s="123"/>
      <c r="M11" s="122"/>
      <c r="N11" s="123"/>
      <c r="O11" s="122">
        <v>120289208</v>
      </c>
      <c r="P11" s="104"/>
      <c r="Q11" s="122">
        <f>-'PL-9'!I27</f>
        <v>173781276</v>
      </c>
      <c r="R11" s="122"/>
    </row>
    <row r="12" spans="1:19" ht="18" customHeight="1">
      <c r="A12" s="121" t="s">
        <v>112</v>
      </c>
      <c r="F12" s="98"/>
      <c r="G12" s="122">
        <v>75005793</v>
      </c>
      <c r="H12" s="122"/>
      <c r="I12" s="122"/>
      <c r="J12" s="122"/>
      <c r="K12" s="122">
        <v>55948083</v>
      </c>
      <c r="L12" s="122"/>
      <c r="M12" s="122"/>
      <c r="N12" s="122"/>
      <c r="O12" s="122">
        <v>75005793</v>
      </c>
      <c r="P12" s="126"/>
      <c r="Q12" s="122">
        <v>55948077</v>
      </c>
      <c r="R12" s="122"/>
    </row>
    <row r="13" spans="1:19" ht="18" customHeight="1">
      <c r="A13" s="233" t="s">
        <v>101</v>
      </c>
      <c r="F13" s="43"/>
      <c r="G13" s="143">
        <v>45687668</v>
      </c>
      <c r="H13" s="122"/>
      <c r="I13" s="122"/>
      <c r="J13" s="122"/>
      <c r="K13" s="143">
        <v>43108216</v>
      </c>
      <c r="L13" s="122"/>
      <c r="M13" s="122"/>
      <c r="N13" s="122"/>
      <c r="O13" s="143">
        <v>44002701</v>
      </c>
      <c r="P13" s="126"/>
      <c r="Q13" s="143">
        <v>41116121</v>
      </c>
      <c r="R13" s="122"/>
    </row>
    <row r="14" spans="1:19" ht="18" customHeight="1">
      <c r="A14" s="121" t="s">
        <v>202</v>
      </c>
      <c r="F14" s="43"/>
      <c r="G14" s="143">
        <v>11176273</v>
      </c>
      <c r="H14" s="122"/>
      <c r="I14" s="122"/>
      <c r="J14" s="122"/>
      <c r="K14" s="143">
        <v>4754557</v>
      </c>
      <c r="L14" s="122"/>
      <c r="M14" s="122"/>
      <c r="N14" s="122"/>
      <c r="O14" s="143">
        <v>10784998</v>
      </c>
      <c r="P14" s="126"/>
      <c r="Q14" s="143">
        <v>4467217</v>
      </c>
      <c r="R14" s="122"/>
    </row>
    <row r="15" spans="1:19" ht="18" customHeight="1">
      <c r="A15" s="121" t="s">
        <v>196</v>
      </c>
      <c r="F15" s="43"/>
      <c r="G15" s="122">
        <v>-4833418</v>
      </c>
      <c r="H15" s="122"/>
      <c r="I15" s="122"/>
      <c r="J15" s="122"/>
      <c r="K15" s="122">
        <v>-17404286</v>
      </c>
      <c r="L15" s="122"/>
      <c r="M15" s="122"/>
      <c r="N15" s="122"/>
      <c r="O15" s="122">
        <v>-4833418</v>
      </c>
      <c r="P15" s="126"/>
      <c r="Q15" s="122">
        <v>-17404286</v>
      </c>
      <c r="R15" s="122"/>
    </row>
    <row r="16" spans="1:19" ht="18" customHeight="1">
      <c r="A16" s="121" t="s">
        <v>130</v>
      </c>
      <c r="F16" s="43">
        <v>11</v>
      </c>
      <c r="G16" s="122">
        <v>-38754397</v>
      </c>
      <c r="H16" s="122"/>
      <c r="I16" s="122"/>
      <c r="J16" s="122"/>
      <c r="K16" s="122">
        <v>-14316359</v>
      </c>
      <c r="L16" s="301"/>
      <c r="M16" s="301"/>
      <c r="N16" s="301"/>
      <c r="O16" s="301">
        <v>0</v>
      </c>
      <c r="P16" s="301"/>
      <c r="Q16" s="301">
        <v>0</v>
      </c>
      <c r="R16" s="122"/>
    </row>
    <row r="17" spans="1:18" ht="18" customHeight="1">
      <c r="A17" s="124" t="s">
        <v>223</v>
      </c>
      <c r="B17" s="84"/>
      <c r="C17" s="84"/>
      <c r="D17" s="84"/>
      <c r="E17" s="84"/>
      <c r="F17" s="43">
        <v>6</v>
      </c>
      <c r="G17" s="122">
        <v>10456417</v>
      </c>
      <c r="H17" s="126"/>
      <c r="I17" s="126"/>
      <c r="J17" s="126"/>
      <c r="K17" s="122">
        <v>20204306</v>
      </c>
      <c r="L17" s="126"/>
      <c r="M17" s="126"/>
      <c r="N17" s="126"/>
      <c r="O17" s="324">
        <v>10604701</v>
      </c>
      <c r="P17" s="126"/>
      <c r="Q17" s="324">
        <v>12828067</v>
      </c>
      <c r="R17" s="122"/>
    </row>
    <row r="18" spans="1:18" ht="18.75" customHeight="1">
      <c r="A18" s="124" t="s">
        <v>138</v>
      </c>
      <c r="B18" s="84"/>
      <c r="C18" s="84"/>
      <c r="D18" s="84"/>
      <c r="E18" s="84"/>
      <c r="F18" s="43">
        <v>9</v>
      </c>
      <c r="G18" s="122">
        <v>23755116</v>
      </c>
      <c r="H18" s="126"/>
      <c r="I18" s="126"/>
      <c r="J18" s="126"/>
      <c r="K18" s="122">
        <v>20557595</v>
      </c>
      <c r="L18" s="303"/>
      <c r="M18" s="303"/>
      <c r="N18" s="303"/>
      <c r="O18" s="324">
        <v>23751772</v>
      </c>
      <c r="P18" s="303"/>
      <c r="Q18" s="324">
        <v>20643842</v>
      </c>
      <c r="R18" s="122"/>
    </row>
    <row r="19" spans="1:18" ht="18.649999999999999" customHeight="1">
      <c r="A19" s="124" t="s">
        <v>116</v>
      </c>
      <c r="B19" s="84"/>
      <c r="C19" s="84"/>
      <c r="D19" s="84"/>
      <c r="E19" s="84"/>
      <c r="F19" s="43"/>
      <c r="G19" s="301">
        <v>1995611</v>
      </c>
      <c r="H19" s="126"/>
      <c r="I19" s="126"/>
      <c r="J19" s="126"/>
      <c r="K19" s="301">
        <v>4309505</v>
      </c>
      <c r="L19" s="126"/>
      <c r="M19" s="126"/>
      <c r="N19" s="126"/>
      <c r="O19" s="325">
        <v>1995611</v>
      </c>
      <c r="P19" s="126"/>
      <c r="Q19" s="325">
        <v>4309505</v>
      </c>
      <c r="R19" s="122"/>
    </row>
    <row r="20" spans="1:18" ht="18" customHeight="1">
      <c r="A20" s="124" t="s">
        <v>193</v>
      </c>
      <c r="B20" s="84"/>
      <c r="C20" s="84"/>
      <c r="D20" s="84"/>
      <c r="E20" s="84"/>
      <c r="F20" s="98"/>
      <c r="G20" s="284">
        <v>0</v>
      </c>
      <c r="H20" s="301"/>
      <c r="I20" s="301"/>
      <c r="J20" s="301"/>
      <c r="K20" s="122">
        <v>-147735</v>
      </c>
      <c r="L20" s="301"/>
      <c r="M20" s="301"/>
      <c r="N20" s="301"/>
      <c r="O20" s="301">
        <v>0</v>
      </c>
      <c r="P20" s="302"/>
      <c r="Q20" s="325">
        <v>-147735</v>
      </c>
      <c r="R20" s="122"/>
    </row>
    <row r="21" spans="1:18" ht="18" customHeight="1">
      <c r="A21" s="121" t="s">
        <v>139</v>
      </c>
      <c r="B21" s="84"/>
      <c r="C21" s="84"/>
      <c r="D21" s="84"/>
      <c r="E21" s="84"/>
      <c r="F21" s="98"/>
      <c r="G21" s="122">
        <v>-138944</v>
      </c>
      <c r="H21" s="126"/>
      <c r="I21" s="126"/>
      <c r="J21" s="126"/>
      <c r="K21" s="122">
        <v>-87124</v>
      </c>
      <c r="L21" s="126"/>
      <c r="M21" s="126"/>
      <c r="N21" s="126"/>
      <c r="O21" s="324">
        <v>-138944</v>
      </c>
      <c r="P21" s="126"/>
      <c r="Q21" s="324">
        <v>-68037</v>
      </c>
      <c r="R21" s="122"/>
    </row>
    <row r="22" spans="1:18" ht="18" hidden="1" customHeight="1">
      <c r="A22" s="121" t="s">
        <v>165</v>
      </c>
      <c r="B22" s="84"/>
      <c r="C22" s="84"/>
      <c r="D22" s="84"/>
      <c r="E22" s="84"/>
      <c r="F22" s="98"/>
      <c r="G22" s="301">
        <v>0</v>
      </c>
      <c r="H22" s="126"/>
      <c r="I22" s="126"/>
      <c r="J22" s="126"/>
      <c r="K22" s="301">
        <v>0</v>
      </c>
      <c r="L22" s="126"/>
      <c r="M22" s="126"/>
      <c r="N22" s="126"/>
      <c r="O22" s="301">
        <v>0</v>
      </c>
      <c r="P22" s="126"/>
      <c r="Q22" s="301">
        <v>0</v>
      </c>
      <c r="R22" s="122"/>
    </row>
    <row r="23" spans="1:18" ht="18" customHeight="1">
      <c r="A23" s="121" t="s">
        <v>140</v>
      </c>
      <c r="B23" s="84"/>
      <c r="C23" s="84"/>
      <c r="D23" s="84"/>
      <c r="E23" s="84"/>
      <c r="F23" s="98"/>
      <c r="G23" s="143">
        <v>-13178492</v>
      </c>
      <c r="H23" s="126"/>
      <c r="I23" s="126"/>
      <c r="J23" s="126"/>
      <c r="K23" s="143">
        <v>-3773083</v>
      </c>
      <c r="L23" s="126"/>
      <c r="M23" s="126"/>
      <c r="N23" s="126"/>
      <c r="O23" s="326">
        <v>-13978958</v>
      </c>
      <c r="P23" s="126"/>
      <c r="Q23" s="326">
        <v>-4508241</v>
      </c>
      <c r="R23" s="122"/>
    </row>
    <row r="24" spans="1:18" ht="18" customHeight="1">
      <c r="A24" s="98" t="s">
        <v>141</v>
      </c>
      <c r="F24" s="43"/>
      <c r="G24" s="142">
        <v>-2184254</v>
      </c>
      <c r="H24" s="126"/>
      <c r="I24" s="126"/>
      <c r="J24" s="126"/>
      <c r="K24" s="142">
        <v>-1787117</v>
      </c>
      <c r="L24" s="126"/>
      <c r="M24" s="126"/>
      <c r="N24" s="126"/>
      <c r="O24" s="142">
        <v>-2184254</v>
      </c>
      <c r="P24" s="126"/>
      <c r="Q24" s="142">
        <v>-1787117</v>
      </c>
      <c r="R24" s="128"/>
    </row>
    <row r="25" spans="1:18" ht="18" customHeight="1">
      <c r="A25" s="98"/>
      <c r="F25" s="98"/>
      <c r="G25" s="122">
        <f>SUM(G9:G24)</f>
        <v>753037159</v>
      </c>
      <c r="H25" s="104"/>
      <c r="I25" s="122">
        <f>SUM(I9:I24)</f>
        <v>0</v>
      </c>
      <c r="J25" s="161"/>
      <c r="K25" s="122">
        <f>SUM(K9:K24)</f>
        <v>1005136512</v>
      </c>
      <c r="L25" s="104"/>
      <c r="M25" s="122">
        <f>SUM(M9:M24)</f>
        <v>0</v>
      </c>
      <c r="N25" s="161"/>
      <c r="O25" s="122">
        <f>SUM(O9:O24)</f>
        <v>750579908</v>
      </c>
      <c r="P25" s="104"/>
      <c r="Q25" s="122">
        <f>SUM(Q9:Q24)</f>
        <v>999747692</v>
      </c>
      <c r="R25" s="105"/>
    </row>
    <row r="26" spans="1:18" ht="18" customHeight="1">
      <c r="A26" s="30" t="s">
        <v>38</v>
      </c>
      <c r="F26" s="98"/>
      <c r="G26" s="105"/>
      <c r="H26" s="103"/>
      <c r="I26" s="105"/>
      <c r="J26" s="98"/>
      <c r="K26" s="105"/>
      <c r="L26" s="103"/>
      <c r="M26" s="105"/>
      <c r="N26" s="98"/>
      <c r="O26" s="105"/>
      <c r="P26" s="103"/>
      <c r="Q26" s="105"/>
      <c r="R26" s="105"/>
    </row>
    <row r="27" spans="1:18" ht="18" customHeight="1">
      <c r="A27" s="98" t="s">
        <v>2</v>
      </c>
      <c r="F27" s="98"/>
      <c r="G27" s="149">
        <v>280957333</v>
      </c>
      <c r="H27" s="103"/>
      <c r="I27" s="105"/>
      <c r="J27" s="98"/>
      <c r="K27" s="149">
        <v>-1513429339</v>
      </c>
      <c r="L27" s="127"/>
      <c r="M27" s="105"/>
      <c r="N27" s="93"/>
      <c r="O27" s="105">
        <v>253123792</v>
      </c>
      <c r="P27" s="127"/>
      <c r="Q27" s="105">
        <v>-1485616681</v>
      </c>
      <c r="R27" s="107"/>
    </row>
    <row r="28" spans="1:18" ht="18" customHeight="1">
      <c r="A28" s="95" t="s">
        <v>117</v>
      </c>
      <c r="F28" s="98"/>
      <c r="G28" s="105">
        <v>57636542</v>
      </c>
      <c r="H28" s="103"/>
      <c r="I28" s="105"/>
      <c r="J28" s="98"/>
      <c r="K28" s="105">
        <v>-135612266</v>
      </c>
      <c r="L28" s="127"/>
      <c r="M28" s="105"/>
      <c r="N28" s="93"/>
      <c r="O28" s="105">
        <v>59549464</v>
      </c>
      <c r="P28" s="127"/>
      <c r="Q28" s="105">
        <v>-141154216</v>
      </c>
      <c r="R28" s="105"/>
    </row>
    <row r="29" spans="1:18" ht="18" customHeight="1">
      <c r="A29" s="95" t="s">
        <v>1</v>
      </c>
      <c r="F29" s="98"/>
      <c r="G29" s="105">
        <v>218765886</v>
      </c>
      <c r="H29" s="103"/>
      <c r="I29" s="105"/>
      <c r="J29" s="98"/>
      <c r="K29" s="105">
        <v>-976815465</v>
      </c>
      <c r="L29" s="127"/>
      <c r="M29" s="105"/>
      <c r="N29" s="93"/>
      <c r="O29" s="105">
        <v>221298122</v>
      </c>
      <c r="P29" s="127"/>
      <c r="Q29" s="105">
        <v>-974650204</v>
      </c>
      <c r="R29" s="105"/>
    </row>
    <row r="30" spans="1:18" ht="18" customHeight="1">
      <c r="A30" s="98" t="s">
        <v>114</v>
      </c>
      <c r="F30" s="98"/>
      <c r="G30" s="106">
        <v>12738610</v>
      </c>
      <c r="H30" s="103"/>
      <c r="I30" s="106"/>
      <c r="J30" s="98"/>
      <c r="K30" s="106">
        <v>-92258615</v>
      </c>
      <c r="L30" s="127"/>
      <c r="M30" s="106"/>
      <c r="N30" s="93"/>
      <c r="O30" s="106">
        <v>12371344</v>
      </c>
      <c r="P30" s="127"/>
      <c r="Q30" s="106">
        <v>-91891349</v>
      </c>
      <c r="R30" s="106"/>
    </row>
    <row r="31" spans="1:18" ht="18" customHeight="1">
      <c r="A31" s="98" t="s">
        <v>108</v>
      </c>
      <c r="F31" s="98"/>
      <c r="G31" s="106">
        <v>-9749345</v>
      </c>
      <c r="H31" s="103"/>
      <c r="I31" s="106"/>
      <c r="J31" s="98"/>
      <c r="K31" s="106">
        <v>189699617</v>
      </c>
      <c r="L31" s="127"/>
      <c r="M31" s="106"/>
      <c r="N31" s="93"/>
      <c r="O31" s="106">
        <v>-9749345</v>
      </c>
      <c r="P31" s="127"/>
      <c r="Q31" s="106">
        <v>189699617</v>
      </c>
      <c r="R31" s="106"/>
    </row>
    <row r="32" spans="1:18" ht="18" customHeight="1">
      <c r="A32" s="98" t="s">
        <v>0</v>
      </c>
      <c r="F32" s="98"/>
      <c r="G32" s="106">
        <v>-13591</v>
      </c>
      <c r="H32" s="103"/>
      <c r="I32" s="106"/>
      <c r="J32" s="98"/>
      <c r="K32" s="106">
        <v>-15739</v>
      </c>
      <c r="L32" s="127"/>
      <c r="M32" s="106"/>
      <c r="N32" s="93"/>
      <c r="O32" s="106">
        <v>-13591</v>
      </c>
      <c r="P32" s="127"/>
      <c r="Q32" s="106">
        <v>-15739</v>
      </c>
      <c r="R32" s="106"/>
    </row>
    <row r="33" spans="1:19" ht="18" customHeight="1">
      <c r="A33" s="98" t="s">
        <v>3</v>
      </c>
      <c r="F33" s="98"/>
      <c r="G33" s="106">
        <v>-871526456</v>
      </c>
      <c r="H33" s="103"/>
      <c r="I33" s="106"/>
      <c r="J33" s="98"/>
      <c r="K33" s="106">
        <v>1417941066</v>
      </c>
      <c r="L33" s="127"/>
      <c r="M33" s="106"/>
      <c r="N33" s="93"/>
      <c r="O33" s="106">
        <v>-853802319</v>
      </c>
      <c r="P33" s="127"/>
      <c r="Q33" s="106">
        <v>1400833418</v>
      </c>
      <c r="R33" s="106"/>
    </row>
    <row r="34" spans="1:19" ht="18" customHeight="1">
      <c r="A34" s="98" t="s">
        <v>53</v>
      </c>
      <c r="F34" s="98"/>
      <c r="G34" s="106">
        <v>-166895964</v>
      </c>
      <c r="H34" s="103"/>
      <c r="I34" s="106"/>
      <c r="J34" s="98"/>
      <c r="K34" s="106">
        <v>207165155</v>
      </c>
      <c r="L34" s="127"/>
      <c r="M34" s="106"/>
      <c r="N34" s="93"/>
      <c r="O34" s="106">
        <v>-165293991</v>
      </c>
      <c r="P34" s="127"/>
      <c r="Q34" s="106">
        <v>206719697</v>
      </c>
      <c r="R34" s="106"/>
    </row>
    <row r="35" spans="1:19" ht="18" customHeight="1">
      <c r="A35" s="98" t="s">
        <v>26</v>
      </c>
      <c r="F35" s="98"/>
      <c r="G35" s="106">
        <v>-45849978</v>
      </c>
      <c r="H35" s="103"/>
      <c r="I35" s="106"/>
      <c r="J35" s="98"/>
      <c r="K35" s="106">
        <v>7587957</v>
      </c>
      <c r="L35" s="127"/>
      <c r="M35" s="106"/>
      <c r="N35" s="93"/>
      <c r="O35" s="106">
        <v>-43070896</v>
      </c>
      <c r="P35" s="127"/>
      <c r="Q35" s="106">
        <v>5854641</v>
      </c>
      <c r="R35" s="106"/>
    </row>
    <row r="36" spans="1:19" ht="18" customHeight="1">
      <c r="A36" s="98" t="s">
        <v>176</v>
      </c>
      <c r="F36" s="98"/>
      <c r="G36" s="147">
        <v>-539902</v>
      </c>
      <c r="H36" s="103"/>
      <c r="I36" s="147"/>
      <c r="J36" s="144"/>
      <c r="K36" s="147">
        <v>-6350000</v>
      </c>
      <c r="L36" s="127"/>
      <c r="M36" s="147"/>
      <c r="N36" s="148"/>
      <c r="O36" s="147">
        <v>-1208236</v>
      </c>
      <c r="P36" s="127"/>
      <c r="Q36" s="147">
        <v>-6350000</v>
      </c>
      <c r="R36" s="106"/>
    </row>
    <row r="37" spans="1:19" ht="18" customHeight="1">
      <c r="A37" s="121" t="s">
        <v>219</v>
      </c>
      <c r="F37" s="98"/>
      <c r="G37" s="327">
        <f>SUM(G25:G36)</f>
        <v>228560294</v>
      </c>
      <c r="H37" s="104"/>
      <c r="I37" s="160"/>
      <c r="J37" s="161"/>
      <c r="K37" s="327">
        <f>SUM(K25:K36)</f>
        <v>103048883</v>
      </c>
      <c r="L37" s="126"/>
      <c r="M37" s="160"/>
      <c r="N37" s="122"/>
      <c r="O37" s="327">
        <f>SUM(O25:O36)</f>
        <v>223784252</v>
      </c>
      <c r="P37" s="126"/>
      <c r="Q37" s="327">
        <f>SUM(Q25:Q36)</f>
        <v>103176876</v>
      </c>
      <c r="R37" s="106"/>
    </row>
    <row r="38" spans="1:19" ht="18" customHeight="1">
      <c r="A38" s="98" t="s">
        <v>142</v>
      </c>
      <c r="F38" s="98"/>
      <c r="G38" s="142">
        <v>-127634579</v>
      </c>
      <c r="H38" s="103"/>
      <c r="I38" s="106"/>
      <c r="J38" s="98"/>
      <c r="K38" s="142">
        <v>-174053974</v>
      </c>
      <c r="L38" s="127"/>
      <c r="M38" s="106"/>
      <c r="N38" s="93"/>
      <c r="O38" s="142">
        <v>-128085109</v>
      </c>
      <c r="P38" s="127"/>
      <c r="Q38" s="142">
        <v>-174053974</v>
      </c>
      <c r="R38" s="106"/>
    </row>
    <row r="39" spans="1:19" s="36" customFormat="1" ht="18" customHeight="1">
      <c r="A39" s="363" t="s">
        <v>220</v>
      </c>
      <c r="B39" s="363"/>
      <c r="C39" s="363"/>
      <c r="D39" s="363"/>
      <c r="E39" s="363"/>
      <c r="F39" s="5"/>
      <c r="G39" s="162">
        <f>SUM(G37:G38)</f>
        <v>100925715</v>
      </c>
      <c r="H39" s="163"/>
      <c r="I39" s="162">
        <f>SUM(I25:I38)</f>
        <v>0</v>
      </c>
      <c r="J39" s="164"/>
      <c r="K39" s="162">
        <f>SUM(K37:K38)</f>
        <v>-71005091</v>
      </c>
      <c r="L39" s="162">
        <f>SUM(L25:L38)</f>
        <v>0</v>
      </c>
      <c r="M39" s="162">
        <f>SUM(M25:M38)</f>
        <v>0</v>
      </c>
      <c r="N39" s="165">
        <f>SUM(N25:N38)</f>
        <v>0</v>
      </c>
      <c r="O39" s="162">
        <f>SUM(O37:O38)</f>
        <v>95699143</v>
      </c>
      <c r="P39" s="165"/>
      <c r="Q39" s="162">
        <f>SUM(Q37:Q38)</f>
        <v>-70877098</v>
      </c>
      <c r="R39" s="32"/>
    </row>
    <row r="40" spans="1:19" s="36" customFormat="1" ht="13.5" customHeight="1">
      <c r="A40" s="132"/>
      <c r="B40" s="132"/>
      <c r="C40" s="132"/>
      <c r="D40" s="132"/>
      <c r="E40" s="132"/>
      <c r="F40" s="5"/>
      <c r="G40" s="32"/>
      <c r="H40" s="11"/>
      <c r="I40" s="32"/>
      <c r="J40" s="5"/>
      <c r="K40" s="32"/>
      <c r="L40" s="32"/>
      <c r="M40" s="32"/>
      <c r="N40" s="32"/>
      <c r="O40" s="32"/>
      <c r="P40" s="32"/>
      <c r="Q40" s="32"/>
      <c r="R40" s="32"/>
    </row>
    <row r="41" spans="1:19" ht="18" customHeight="1">
      <c r="A41" s="29" t="s">
        <v>18</v>
      </c>
      <c r="F41" s="98"/>
      <c r="G41" s="101"/>
      <c r="H41" s="102"/>
      <c r="I41" s="101"/>
      <c r="J41" s="98"/>
      <c r="K41" s="101"/>
      <c r="L41" s="102"/>
      <c r="M41" s="101"/>
      <c r="N41" s="98"/>
      <c r="O41" s="101"/>
      <c r="P41" s="102"/>
      <c r="Q41" s="101"/>
      <c r="R41" s="101"/>
    </row>
    <row r="42" spans="1:19" ht="18" customHeight="1">
      <c r="A42" s="170" t="s">
        <v>187</v>
      </c>
      <c r="F42" s="43">
        <v>11</v>
      </c>
      <c r="G42" s="143">
        <v>0</v>
      </c>
      <c r="H42" s="102"/>
      <c r="I42" s="101"/>
      <c r="J42" s="98"/>
      <c r="K42" s="143">
        <v>22500000</v>
      </c>
      <c r="L42" s="102"/>
      <c r="M42" s="101"/>
      <c r="N42" s="98"/>
      <c r="O42" s="143">
        <v>0</v>
      </c>
      <c r="P42" s="102"/>
      <c r="Q42" s="143">
        <v>22500000</v>
      </c>
      <c r="R42" s="93"/>
      <c r="S42" s="143"/>
    </row>
    <row r="43" spans="1:19" ht="18" hidden="1" customHeight="1">
      <c r="A43" s="170" t="s">
        <v>102</v>
      </c>
      <c r="F43" s="43">
        <v>11</v>
      </c>
      <c r="G43" s="143"/>
      <c r="H43" s="102"/>
      <c r="I43" s="101"/>
      <c r="J43" s="98"/>
      <c r="K43" s="143"/>
      <c r="L43" s="102"/>
      <c r="M43" s="101"/>
      <c r="N43" s="98"/>
      <c r="O43" s="143"/>
      <c r="P43" s="102"/>
      <c r="Q43" s="143"/>
      <c r="R43" s="101"/>
    </row>
    <row r="44" spans="1:19" ht="18" customHeight="1">
      <c r="A44" s="121" t="s">
        <v>188</v>
      </c>
      <c r="F44" s="43">
        <v>11</v>
      </c>
      <c r="G44" s="143">
        <v>-122500209</v>
      </c>
      <c r="H44" s="109"/>
      <c r="I44" s="146"/>
      <c r="J44" s="109"/>
      <c r="K44" s="143">
        <v>-81393950</v>
      </c>
      <c r="L44" s="109"/>
      <c r="M44" s="146"/>
      <c r="N44" s="109"/>
      <c r="O44" s="145">
        <v>-122500209</v>
      </c>
      <c r="P44" s="112"/>
      <c r="Q44" s="145">
        <v>-81393950</v>
      </c>
      <c r="R44" s="145"/>
    </row>
    <row r="45" spans="1:19" ht="18" hidden="1" customHeight="1">
      <c r="A45" s="124" t="s">
        <v>199</v>
      </c>
      <c r="B45" s="84"/>
      <c r="C45" s="84"/>
      <c r="D45" s="84"/>
      <c r="E45" s="84"/>
      <c r="F45" s="93"/>
      <c r="G45" s="143"/>
      <c r="H45" s="146"/>
      <c r="I45" s="146"/>
      <c r="J45" s="146"/>
      <c r="K45" s="143">
        <v>0</v>
      </c>
      <c r="L45" s="146"/>
      <c r="M45" s="146"/>
      <c r="N45" s="146"/>
      <c r="O45" s="143"/>
      <c r="P45" s="145"/>
      <c r="Q45" s="143">
        <v>0</v>
      </c>
      <c r="R45" s="145"/>
    </row>
    <row r="46" spans="1:19" ht="18" customHeight="1">
      <c r="A46" s="121" t="s">
        <v>143</v>
      </c>
      <c r="F46" s="98"/>
      <c r="G46" s="143">
        <v>249427</v>
      </c>
      <c r="H46" s="109"/>
      <c r="I46" s="146"/>
      <c r="J46" s="109"/>
      <c r="K46" s="143">
        <v>434649</v>
      </c>
      <c r="L46" s="109"/>
      <c r="M46" s="146"/>
      <c r="N46" s="109"/>
      <c r="O46" s="143">
        <v>249427</v>
      </c>
      <c r="P46" s="112"/>
      <c r="Q46" s="143">
        <v>113364</v>
      </c>
      <c r="R46" s="145"/>
    </row>
    <row r="47" spans="1:19" ht="18" hidden="1" customHeight="1">
      <c r="A47" s="124" t="s">
        <v>92</v>
      </c>
      <c r="B47" s="84"/>
      <c r="C47" s="84"/>
      <c r="D47" s="84"/>
      <c r="E47" s="84"/>
      <c r="F47" s="93"/>
      <c r="G47" s="143"/>
      <c r="H47" s="146"/>
      <c r="I47" s="146"/>
      <c r="J47" s="146"/>
      <c r="K47" s="143"/>
      <c r="L47" s="146"/>
      <c r="M47" s="146"/>
      <c r="N47" s="146"/>
      <c r="O47" s="143"/>
      <c r="P47" s="145"/>
      <c r="Q47" s="143"/>
      <c r="R47" s="145"/>
    </row>
    <row r="48" spans="1:19" ht="18" customHeight="1">
      <c r="A48" s="124" t="s">
        <v>144</v>
      </c>
      <c r="B48" s="84"/>
      <c r="C48" s="84"/>
      <c r="D48" s="84"/>
      <c r="E48" s="84"/>
      <c r="F48" s="43"/>
      <c r="G48" s="143">
        <v>-21583989</v>
      </c>
      <c r="H48" s="146"/>
      <c r="I48" s="146"/>
      <c r="J48" s="146"/>
      <c r="K48" s="143">
        <v>-16030567</v>
      </c>
      <c r="L48" s="146"/>
      <c r="M48" s="146"/>
      <c r="N48" s="146"/>
      <c r="O48" s="143">
        <v>-20041500</v>
      </c>
      <c r="P48" s="145"/>
      <c r="Q48" s="143">
        <v>-15748683</v>
      </c>
      <c r="R48" s="145"/>
    </row>
    <row r="49" spans="1:19" ht="18" customHeight="1">
      <c r="A49" s="124" t="s">
        <v>152</v>
      </c>
      <c r="B49" s="84"/>
      <c r="C49" s="84"/>
      <c r="D49" s="84"/>
      <c r="E49" s="84"/>
      <c r="F49" s="43"/>
      <c r="G49" s="143">
        <v>-4773978</v>
      </c>
      <c r="H49" s="146"/>
      <c r="I49" s="146"/>
      <c r="J49" s="146"/>
      <c r="K49" s="143">
        <v>-1960722</v>
      </c>
      <c r="L49" s="146"/>
      <c r="M49" s="146"/>
      <c r="N49" s="146"/>
      <c r="O49" s="143">
        <v>-4267878</v>
      </c>
      <c r="P49" s="145"/>
      <c r="Q49" s="143">
        <v>-1960722</v>
      </c>
      <c r="R49" s="145"/>
    </row>
    <row r="50" spans="1:19" ht="18" customHeight="1">
      <c r="A50" s="124" t="s">
        <v>217</v>
      </c>
      <c r="B50" s="84"/>
      <c r="C50" s="84"/>
      <c r="D50" s="84"/>
      <c r="E50" s="84"/>
      <c r="F50" s="93"/>
      <c r="G50" s="143">
        <v>193280000</v>
      </c>
      <c r="H50" s="146"/>
      <c r="I50" s="146"/>
      <c r="J50" s="146"/>
      <c r="K50" s="143">
        <v>31960000</v>
      </c>
      <c r="L50" s="146"/>
      <c r="M50" s="146"/>
      <c r="N50" s="146"/>
      <c r="O50" s="143">
        <v>202280000</v>
      </c>
      <c r="P50" s="145"/>
      <c r="Q50" s="143">
        <v>31960000</v>
      </c>
      <c r="R50" s="145"/>
    </row>
    <row r="51" spans="1:19" ht="18" customHeight="1">
      <c r="A51" s="124" t="s">
        <v>218</v>
      </c>
      <c r="B51" s="84"/>
      <c r="C51" s="84"/>
      <c r="D51" s="84"/>
      <c r="E51" s="84"/>
      <c r="F51" s="332"/>
      <c r="G51" s="143">
        <v>-384490000</v>
      </c>
      <c r="H51" s="146"/>
      <c r="I51" s="146"/>
      <c r="J51" s="146"/>
      <c r="K51" s="143">
        <v>-158460000</v>
      </c>
      <c r="L51" s="146"/>
      <c r="M51" s="146"/>
      <c r="N51" s="146"/>
      <c r="O51" s="143">
        <v>-384490000</v>
      </c>
      <c r="P51" s="145"/>
      <c r="Q51" s="143">
        <v>-158460000</v>
      </c>
      <c r="R51" s="145"/>
    </row>
    <row r="52" spans="1:19" ht="18" hidden="1" customHeight="1">
      <c r="A52" s="344" t="s">
        <v>195</v>
      </c>
      <c r="B52" s="339"/>
      <c r="C52" s="339"/>
      <c r="D52" s="339"/>
      <c r="E52" s="339"/>
      <c r="F52" s="340"/>
      <c r="G52" s="341"/>
      <c r="H52" s="342"/>
      <c r="I52" s="342"/>
      <c r="J52" s="342"/>
      <c r="K52" s="341"/>
      <c r="L52" s="342"/>
      <c r="M52" s="342"/>
      <c r="N52" s="342"/>
      <c r="O52" s="341"/>
      <c r="P52" s="343"/>
      <c r="Q52" s="341"/>
      <c r="R52" s="145"/>
    </row>
    <row r="53" spans="1:19" ht="18" hidden="1" customHeight="1">
      <c r="A53" s="344" t="s">
        <v>194</v>
      </c>
      <c r="B53" s="339"/>
      <c r="C53" s="339"/>
      <c r="D53" s="339"/>
      <c r="E53" s="339"/>
      <c r="F53" s="340"/>
      <c r="G53" s="341"/>
      <c r="H53" s="342"/>
      <c r="I53" s="342"/>
      <c r="J53" s="342"/>
      <c r="K53" s="341"/>
      <c r="L53" s="342"/>
      <c r="M53" s="342"/>
      <c r="N53" s="342"/>
      <c r="O53" s="341"/>
      <c r="P53" s="343"/>
      <c r="Q53" s="341"/>
      <c r="R53" s="145"/>
    </row>
    <row r="54" spans="1:19" ht="18" customHeight="1">
      <c r="A54" s="124" t="s">
        <v>145</v>
      </c>
      <c r="B54" s="84"/>
      <c r="C54" s="84"/>
      <c r="D54" s="84"/>
      <c r="E54" s="84"/>
      <c r="F54" s="93"/>
      <c r="G54" s="143">
        <v>2184254</v>
      </c>
      <c r="H54" s="146"/>
      <c r="I54" s="146"/>
      <c r="J54" s="146"/>
      <c r="K54" s="143">
        <v>1787117</v>
      </c>
      <c r="L54" s="146"/>
      <c r="M54" s="146"/>
      <c r="N54" s="146"/>
      <c r="O54" s="143">
        <v>2184254</v>
      </c>
      <c r="P54" s="145"/>
      <c r="Q54" s="143">
        <v>1787117</v>
      </c>
      <c r="R54" s="145"/>
    </row>
    <row r="55" spans="1:19" ht="18" customHeight="1">
      <c r="A55" s="124" t="s">
        <v>146</v>
      </c>
      <c r="B55" s="84"/>
      <c r="C55" s="84"/>
      <c r="D55" s="84"/>
      <c r="E55" s="84"/>
      <c r="F55" s="93"/>
      <c r="G55" s="143">
        <v>10498067</v>
      </c>
      <c r="H55" s="146"/>
      <c r="I55" s="146"/>
      <c r="J55" s="146"/>
      <c r="K55" s="143">
        <v>1383179</v>
      </c>
      <c r="L55" s="146"/>
      <c r="M55" s="146"/>
      <c r="N55" s="146"/>
      <c r="O55" s="220">
        <v>11298533</v>
      </c>
      <c r="P55" s="145"/>
      <c r="Q55" s="220">
        <v>2118338</v>
      </c>
      <c r="R55" s="145"/>
    </row>
    <row r="56" spans="1:19" ht="18" customHeight="1">
      <c r="A56" s="5" t="s">
        <v>107</v>
      </c>
      <c r="D56" s="84"/>
      <c r="E56" s="84"/>
      <c r="F56" s="98"/>
      <c r="G56" s="31">
        <f>SUM(G42:G55)</f>
        <v>-327136428</v>
      </c>
      <c r="H56" s="53"/>
      <c r="I56" s="52">
        <f>SUM(I44:I44)</f>
        <v>0</v>
      </c>
      <c r="J56" s="111"/>
      <c r="K56" s="31">
        <f>SUM(K42:K55)</f>
        <v>-199780294</v>
      </c>
      <c r="L56" s="53"/>
      <c r="M56" s="52">
        <f>SUM(M44:M44)</f>
        <v>0</v>
      </c>
      <c r="N56" s="111"/>
      <c r="O56" s="31">
        <f>SUM(O42:O55)</f>
        <v>-315287373</v>
      </c>
      <c r="P56" s="12"/>
      <c r="Q56" s="31">
        <f>SUM(Q42:Q55)</f>
        <v>-199084536</v>
      </c>
      <c r="R56" s="129"/>
    </row>
    <row r="57" spans="1:19" ht="18" customHeight="1">
      <c r="A57" s="5"/>
      <c r="D57" s="84"/>
      <c r="E57" s="84"/>
      <c r="F57" s="98"/>
      <c r="G57" s="129"/>
      <c r="H57" s="53"/>
      <c r="I57" s="193"/>
      <c r="J57" s="111"/>
      <c r="K57" s="129"/>
      <c r="L57" s="53"/>
      <c r="M57" s="193"/>
      <c r="N57" s="111"/>
      <c r="O57" s="129"/>
      <c r="P57" s="12"/>
      <c r="Q57" s="129"/>
      <c r="R57" s="129"/>
    </row>
    <row r="58" spans="1:19" ht="18.75" customHeight="1">
      <c r="A58" s="5"/>
      <c r="D58" s="84"/>
      <c r="E58" s="84"/>
      <c r="F58" s="98"/>
      <c r="G58" s="129"/>
      <c r="H58" s="53"/>
      <c r="I58" s="193"/>
      <c r="J58" s="111"/>
      <c r="K58" s="129"/>
      <c r="L58" s="53"/>
      <c r="M58" s="193"/>
      <c r="N58" s="111"/>
      <c r="O58" s="129"/>
      <c r="P58" s="12"/>
      <c r="Q58" s="129"/>
      <c r="R58" s="129"/>
    </row>
    <row r="59" spans="1:19" ht="20.25" customHeight="1">
      <c r="A59" s="37" t="s">
        <v>39</v>
      </c>
      <c r="B59" s="37"/>
      <c r="C59" s="47"/>
      <c r="D59" s="47"/>
      <c r="E59" s="47"/>
      <c r="F59" s="47"/>
      <c r="G59" s="47"/>
      <c r="H59" s="49"/>
      <c r="I59" s="50"/>
      <c r="J59" s="51"/>
      <c r="K59" s="47"/>
      <c r="L59" s="49"/>
      <c r="M59" s="50"/>
      <c r="N59" s="51"/>
      <c r="O59" s="50"/>
      <c r="P59" s="49"/>
      <c r="Q59" s="50"/>
      <c r="R59" s="129"/>
    </row>
    <row r="60" spans="1:19" ht="20.25" customHeight="1">
      <c r="A60" s="23" t="s">
        <v>96</v>
      </c>
      <c r="B60" s="25"/>
      <c r="C60" s="25"/>
      <c r="D60" s="25"/>
      <c r="E60" s="25"/>
      <c r="F60" s="25"/>
      <c r="G60" s="26"/>
      <c r="H60" s="27"/>
      <c r="I60" s="26"/>
      <c r="J60" s="25"/>
      <c r="K60" s="26"/>
      <c r="L60" s="27"/>
      <c r="M60" s="26"/>
      <c r="N60" s="25"/>
      <c r="O60" s="26"/>
      <c r="P60" s="27"/>
      <c r="Q60" s="26"/>
      <c r="R60" s="129"/>
    </row>
    <row r="61" spans="1:19" ht="20.25" customHeight="1">
      <c r="A61" s="94"/>
      <c r="R61" s="129"/>
    </row>
    <row r="62" spans="1:19" ht="20.25" customHeight="1">
      <c r="A62" s="23"/>
      <c r="B62" s="23"/>
      <c r="C62" s="23"/>
      <c r="D62" s="23"/>
      <c r="E62" s="23"/>
      <c r="F62" s="23"/>
      <c r="G62" s="354" t="s">
        <v>31</v>
      </c>
      <c r="H62" s="354"/>
      <c r="I62" s="354"/>
      <c r="J62" s="354"/>
      <c r="K62" s="354"/>
      <c r="L62" s="354"/>
      <c r="M62" s="354"/>
      <c r="N62" s="13"/>
      <c r="O62" s="354" t="s">
        <v>33</v>
      </c>
      <c r="P62" s="354"/>
      <c r="Q62" s="354"/>
      <c r="R62" s="129"/>
    </row>
    <row r="63" spans="1:19" ht="20.25" customHeight="1">
      <c r="F63" s="137"/>
      <c r="G63" s="354" t="s">
        <v>32</v>
      </c>
      <c r="H63" s="354"/>
      <c r="I63" s="354"/>
      <c r="J63" s="354"/>
      <c r="K63" s="354"/>
      <c r="L63" s="13"/>
      <c r="M63" s="13"/>
      <c r="N63" s="13"/>
      <c r="O63" s="354" t="s">
        <v>32</v>
      </c>
      <c r="P63" s="354"/>
      <c r="Q63" s="354"/>
      <c r="R63" s="129"/>
    </row>
    <row r="64" spans="1:19" ht="14">
      <c r="F64" s="137"/>
      <c r="G64" s="356" t="s">
        <v>111</v>
      </c>
      <c r="H64" s="355"/>
      <c r="I64" s="355"/>
      <c r="J64" s="355"/>
      <c r="K64" s="355"/>
      <c r="L64" s="13"/>
      <c r="M64" s="13"/>
      <c r="N64" s="13"/>
      <c r="O64" s="356" t="s">
        <v>111</v>
      </c>
      <c r="P64" s="355"/>
      <c r="Q64" s="355"/>
      <c r="R64" s="177"/>
      <c r="S64" s="177"/>
    </row>
    <row r="65" spans="1:20" ht="18.75" customHeight="1">
      <c r="F65" s="41" t="s">
        <v>20</v>
      </c>
      <c r="G65" s="62" t="s">
        <v>208</v>
      </c>
      <c r="H65" s="99"/>
      <c r="I65" s="100"/>
      <c r="J65" s="99"/>
      <c r="K65" s="62" t="s">
        <v>179</v>
      </c>
      <c r="L65" s="99"/>
      <c r="M65" s="100" t="s">
        <v>25</v>
      </c>
      <c r="N65" s="99"/>
      <c r="O65" s="62" t="s">
        <v>208</v>
      </c>
      <c r="P65" s="99"/>
      <c r="Q65" s="62" t="s">
        <v>179</v>
      </c>
      <c r="R65" s="177"/>
      <c r="S65" s="177"/>
    </row>
    <row r="66" spans="1:20" ht="20.25" customHeight="1">
      <c r="F66" s="99"/>
      <c r="G66" s="352" t="s">
        <v>72</v>
      </c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129"/>
    </row>
    <row r="67" spans="1:20" ht="20.25" customHeight="1">
      <c r="A67" s="29" t="s">
        <v>19</v>
      </c>
      <c r="F67" s="98"/>
      <c r="G67" s="108"/>
      <c r="H67" s="109"/>
      <c r="I67" s="110"/>
      <c r="J67" s="111"/>
      <c r="K67" s="108"/>
      <c r="L67" s="109"/>
      <c r="M67" s="110"/>
      <c r="N67" s="111"/>
      <c r="O67" s="108"/>
      <c r="P67" s="112"/>
      <c r="Q67" s="108"/>
      <c r="R67" s="108"/>
    </row>
    <row r="68" spans="1:20" ht="20.25" customHeight="1">
      <c r="A68" s="93" t="s">
        <v>189</v>
      </c>
      <c r="B68" s="84"/>
      <c r="C68" s="84"/>
      <c r="D68" s="84"/>
      <c r="F68" s="98"/>
      <c r="G68" s="212">
        <v>36127409285</v>
      </c>
      <c r="H68" s="114"/>
      <c r="I68" s="115"/>
      <c r="J68" s="111"/>
      <c r="K68" s="212">
        <v>31888887732</v>
      </c>
      <c r="L68" s="114"/>
      <c r="M68" s="115"/>
      <c r="N68" s="111"/>
      <c r="O68" s="113">
        <v>36127409285</v>
      </c>
      <c r="P68" s="116"/>
      <c r="Q68" s="113">
        <v>31888887732</v>
      </c>
      <c r="R68" s="113"/>
      <c r="S68" s="125"/>
      <c r="T68" s="125"/>
    </row>
    <row r="69" spans="1:20" ht="20.25" customHeight="1">
      <c r="A69" s="93" t="s">
        <v>190</v>
      </c>
      <c r="B69" s="84"/>
      <c r="C69" s="84"/>
      <c r="D69" s="84"/>
      <c r="F69" s="98"/>
      <c r="G69" s="212">
        <v>-35526028176</v>
      </c>
      <c r="H69" s="114"/>
      <c r="I69" s="115"/>
      <c r="J69" s="111"/>
      <c r="K69" s="212">
        <v>-31084432161</v>
      </c>
      <c r="L69" s="114"/>
      <c r="M69" s="115"/>
      <c r="N69" s="111"/>
      <c r="O69" s="113">
        <v>-35526028176</v>
      </c>
      <c r="P69" s="116"/>
      <c r="Q69" s="113">
        <v>-31084432161</v>
      </c>
      <c r="R69" s="113"/>
      <c r="S69" s="125"/>
      <c r="T69" s="125"/>
    </row>
    <row r="70" spans="1:20" ht="20.25" customHeight="1">
      <c r="A70" s="124" t="s">
        <v>69</v>
      </c>
      <c r="F70" s="6">
        <v>27</v>
      </c>
      <c r="G70" s="216">
        <v>-389015906</v>
      </c>
      <c r="H70" s="114"/>
      <c r="I70" s="118"/>
      <c r="J70" s="111"/>
      <c r="K70" s="216">
        <v>-423680702</v>
      </c>
      <c r="L70" s="114"/>
      <c r="M70" s="118"/>
      <c r="N70" s="111"/>
      <c r="O70" s="216">
        <v>-389015906</v>
      </c>
      <c r="P70" s="116"/>
      <c r="Q70" s="216">
        <v>-423680702</v>
      </c>
      <c r="R70" s="117"/>
    </row>
    <row r="71" spans="1:20" ht="20.25" customHeight="1">
      <c r="A71" s="124" t="s">
        <v>147</v>
      </c>
      <c r="B71" s="84"/>
      <c r="C71" s="84"/>
      <c r="D71" s="84"/>
      <c r="F71" s="98"/>
      <c r="G71" s="212">
        <v>-75640563</v>
      </c>
      <c r="H71" s="114"/>
      <c r="I71" s="115"/>
      <c r="J71" s="111"/>
      <c r="K71" s="212">
        <v>-57316907</v>
      </c>
      <c r="L71" s="114"/>
      <c r="M71" s="115"/>
      <c r="N71" s="111"/>
      <c r="O71" s="113">
        <v>-75640563</v>
      </c>
      <c r="P71" s="116"/>
      <c r="Q71" s="113">
        <v>-57316901</v>
      </c>
      <c r="R71" s="113"/>
    </row>
    <row r="72" spans="1:20" ht="20.25" hidden="1" customHeight="1">
      <c r="A72" s="124" t="s">
        <v>81</v>
      </c>
      <c r="B72" s="84"/>
      <c r="C72" s="84"/>
      <c r="D72" s="84"/>
      <c r="F72" s="98"/>
      <c r="G72" s="216">
        <v>0</v>
      </c>
      <c r="H72" s="114"/>
      <c r="I72" s="115"/>
      <c r="J72" s="111"/>
      <c r="K72" s="216">
        <v>0</v>
      </c>
      <c r="L72" s="114"/>
      <c r="M72" s="115"/>
      <c r="N72" s="111"/>
      <c r="O72" s="216">
        <v>0</v>
      </c>
      <c r="P72" s="116"/>
      <c r="Q72" s="216">
        <v>0</v>
      </c>
      <c r="R72" s="113"/>
    </row>
    <row r="73" spans="1:20" ht="20.25" hidden="1" customHeight="1">
      <c r="A73" s="233" t="s">
        <v>99</v>
      </c>
      <c r="B73" s="3"/>
      <c r="C73" s="3"/>
      <c r="D73" s="84"/>
      <c r="F73" s="98"/>
      <c r="G73" s="216">
        <v>0</v>
      </c>
      <c r="H73" s="213"/>
      <c r="I73" s="214"/>
      <c r="J73" s="215"/>
      <c r="K73" s="216">
        <v>0</v>
      </c>
      <c r="L73" s="213"/>
      <c r="M73" s="214"/>
      <c r="N73" s="215"/>
      <c r="O73" s="214">
        <v>0</v>
      </c>
      <c r="P73" s="213"/>
      <c r="Q73" s="214">
        <v>0</v>
      </c>
      <c r="R73" s="113"/>
    </row>
    <row r="74" spans="1:20" ht="21" customHeight="1">
      <c r="A74" s="36" t="s">
        <v>153</v>
      </c>
      <c r="B74" s="84"/>
      <c r="C74" s="84"/>
      <c r="D74" s="84"/>
      <c r="E74" s="84"/>
      <c r="F74" s="93"/>
      <c r="G74" s="166">
        <f>SUM(G68:I73)</f>
        <v>136724640</v>
      </c>
      <c r="H74" s="163"/>
      <c r="I74" s="166">
        <f>SUM(I68:I72)</f>
        <v>0</v>
      </c>
      <c r="J74" s="163"/>
      <c r="K74" s="166">
        <f>SUM(K68:M73)</f>
        <v>323457962</v>
      </c>
      <c r="L74" s="163"/>
      <c r="M74" s="166">
        <f>SUM(M68:M72)</f>
        <v>0</v>
      </c>
      <c r="N74" s="163"/>
      <c r="O74" s="166">
        <f>SUM(O68:O73)</f>
        <v>136724640</v>
      </c>
      <c r="P74" s="163"/>
      <c r="Q74" s="166">
        <f>SUM(Q68:Q73)</f>
        <v>323457968</v>
      </c>
      <c r="R74" s="130"/>
    </row>
    <row r="75" spans="1:20" ht="20.25" customHeight="1">
      <c r="A75" s="5"/>
      <c r="F75" s="98"/>
      <c r="G75" s="119"/>
      <c r="H75" s="109"/>
      <c r="I75" s="120"/>
      <c r="J75" s="111"/>
      <c r="K75" s="119"/>
      <c r="L75" s="109"/>
      <c r="M75" s="120"/>
      <c r="N75" s="111"/>
      <c r="O75" s="119"/>
      <c r="P75" s="112"/>
      <c r="Q75" s="119"/>
      <c r="R75" s="119"/>
    </row>
    <row r="76" spans="1:20" ht="20.25" customHeight="1">
      <c r="A76" s="34" t="s">
        <v>166</v>
      </c>
      <c r="F76" s="98"/>
      <c r="G76" s="119"/>
      <c r="H76" s="109"/>
      <c r="I76" s="120"/>
      <c r="J76" s="111"/>
      <c r="K76" s="119"/>
      <c r="L76" s="109"/>
      <c r="M76" s="120"/>
      <c r="N76" s="111"/>
      <c r="O76" s="119"/>
      <c r="P76" s="112"/>
      <c r="Q76" s="119"/>
      <c r="R76" s="119"/>
    </row>
    <row r="77" spans="1:20" ht="20.25" customHeight="1">
      <c r="A77" s="34" t="s">
        <v>167</v>
      </c>
      <c r="F77" s="98"/>
      <c r="G77" s="119">
        <f>G74+G56+G39</f>
        <v>-89486073</v>
      </c>
      <c r="H77" s="109"/>
      <c r="I77" s="120"/>
      <c r="J77" s="111"/>
      <c r="K77" s="119">
        <f>K74+K56+K39</f>
        <v>52672577</v>
      </c>
      <c r="L77" s="109"/>
      <c r="M77" s="120"/>
      <c r="N77" s="111"/>
      <c r="O77" s="119">
        <f>O74+O56+O39</f>
        <v>-82863590</v>
      </c>
      <c r="P77" s="112"/>
      <c r="Q77" s="119">
        <f>Q74+Q56+Q39</f>
        <v>53496334</v>
      </c>
      <c r="R77" s="119"/>
    </row>
    <row r="78" spans="1:20" ht="20.25" customHeight="1">
      <c r="A78" s="34" t="s">
        <v>168</v>
      </c>
      <c r="F78" s="98"/>
      <c r="G78" s="305">
        <v>-1304130</v>
      </c>
      <c r="H78" s="109"/>
      <c r="I78" s="120"/>
      <c r="J78" s="111"/>
      <c r="K78" s="305">
        <v>-428618</v>
      </c>
      <c r="L78" s="109"/>
      <c r="M78" s="120"/>
      <c r="N78" s="111"/>
      <c r="O78" s="305">
        <v>-1304130</v>
      </c>
      <c r="P78" s="112"/>
      <c r="Q78" s="305">
        <v>-428618</v>
      </c>
      <c r="R78" s="119"/>
    </row>
    <row r="79" spans="1:20" ht="20.25" customHeight="1">
      <c r="A79" s="5" t="s">
        <v>148</v>
      </c>
      <c r="B79" s="5"/>
      <c r="F79" s="98"/>
      <c r="G79" s="14">
        <f>G78+G77</f>
        <v>-90790203</v>
      </c>
      <c r="H79" s="53"/>
      <c r="I79" s="54">
        <f>I74+I56+I39</f>
        <v>0</v>
      </c>
      <c r="J79" s="111"/>
      <c r="K79" s="14">
        <f>K78+K77</f>
        <v>52243959</v>
      </c>
      <c r="L79" s="53"/>
      <c r="M79" s="54">
        <f>M74+M56+M39</f>
        <v>0</v>
      </c>
      <c r="N79" s="111"/>
      <c r="O79" s="14">
        <f>O78+O77</f>
        <v>-84167720</v>
      </c>
      <c r="P79" s="12"/>
      <c r="Q79" s="14">
        <f>Q78+Q77</f>
        <v>53067716</v>
      </c>
      <c r="R79" s="14"/>
    </row>
    <row r="80" spans="1:20" ht="20.25" customHeight="1">
      <c r="A80" s="121" t="s">
        <v>177</v>
      </c>
      <c r="F80" s="98"/>
      <c r="G80" s="304">
        <v>256851174</v>
      </c>
      <c r="H80" s="109"/>
      <c r="I80" s="294"/>
      <c r="J80" s="109"/>
      <c r="K80" s="304">
        <v>204607215</v>
      </c>
      <c r="L80" s="109"/>
      <c r="M80" s="294"/>
      <c r="N80" s="109"/>
      <c r="O80" s="304">
        <v>243868443</v>
      </c>
      <c r="P80" s="112"/>
      <c r="Q80" s="304">
        <v>190800727</v>
      </c>
      <c r="R80" s="131"/>
    </row>
    <row r="81" spans="1:19" ht="20.25" customHeight="1" thickBot="1">
      <c r="A81" s="5" t="s">
        <v>178</v>
      </c>
      <c r="F81" s="6">
        <v>5</v>
      </c>
      <c r="G81" s="167">
        <f>SUM(G79:G80)</f>
        <v>166060971</v>
      </c>
      <c r="H81" s="163"/>
      <c r="I81" s="167">
        <f>SUM(I79:I80)</f>
        <v>0</v>
      </c>
      <c r="J81" s="161"/>
      <c r="K81" s="167">
        <f>SUM(K79:K80)</f>
        <v>256851174</v>
      </c>
      <c r="L81" s="163"/>
      <c r="M81" s="167">
        <f>SUM(M79:M80)</f>
        <v>0</v>
      </c>
      <c r="N81" s="161"/>
      <c r="O81" s="167">
        <f>SUM(O79:O80)</f>
        <v>159700723</v>
      </c>
      <c r="P81" s="163"/>
      <c r="Q81" s="167">
        <f>SUM(Q79:Q80)</f>
        <v>243868443</v>
      </c>
      <c r="R81" s="130"/>
      <c r="S81" s="219"/>
    </row>
    <row r="82" spans="1:19" ht="20.25" customHeight="1" thickTop="1">
      <c r="A82" s="5"/>
      <c r="F82" s="98"/>
      <c r="G82" s="130"/>
      <c r="H82" s="53"/>
      <c r="I82" s="133"/>
      <c r="J82" s="111"/>
      <c r="K82" s="130"/>
      <c r="L82" s="53"/>
      <c r="M82" s="133"/>
      <c r="N82" s="111"/>
      <c r="O82" s="286"/>
      <c r="P82" s="12"/>
      <c r="Q82" s="286"/>
      <c r="R82" s="130"/>
      <c r="S82" s="219"/>
    </row>
    <row r="83" spans="1:19" ht="20.25" customHeight="1">
      <c r="A83" s="29" t="s">
        <v>207</v>
      </c>
      <c r="F83" s="98"/>
      <c r="G83" s="130"/>
      <c r="H83" s="53"/>
      <c r="I83" s="133"/>
      <c r="J83" s="111"/>
      <c r="K83" s="130"/>
      <c r="L83" s="53"/>
      <c r="M83" s="133"/>
      <c r="N83" s="111"/>
      <c r="O83" s="130"/>
      <c r="P83" s="12"/>
      <c r="Q83" s="130"/>
      <c r="R83" s="130"/>
      <c r="S83" s="219"/>
    </row>
    <row r="84" spans="1:19" ht="20.25" customHeight="1">
      <c r="A84" s="121" t="s">
        <v>221</v>
      </c>
      <c r="B84" s="3"/>
      <c r="C84" s="3"/>
      <c r="F84" s="98"/>
      <c r="G84" s="134">
        <f>'PL-9'!C34</f>
        <v>-8935583</v>
      </c>
      <c r="H84" s="135"/>
      <c r="I84" s="134"/>
      <c r="J84" s="139"/>
      <c r="K84" s="134">
        <v>6949898</v>
      </c>
      <c r="L84" s="135"/>
      <c r="M84" s="134"/>
      <c r="N84" s="139"/>
      <c r="O84" s="134">
        <f>'PL-9'!G34</f>
        <v>-8935583</v>
      </c>
      <c r="P84" s="135"/>
      <c r="Q84" s="134">
        <f>'PL-9'!I34</f>
        <v>6949898</v>
      </c>
      <c r="R84" s="130"/>
      <c r="S84" s="219"/>
    </row>
    <row r="85" spans="1:19" ht="20.25" customHeight="1">
      <c r="G85" s="322">
        <f>G81-'BS-7-8'!H10</f>
        <v>0</v>
      </c>
      <c r="H85" s="314"/>
      <c r="I85" s="322"/>
      <c r="J85" s="323"/>
      <c r="K85" s="322">
        <f>K81-'BS-7-8'!J10</f>
        <v>0</v>
      </c>
      <c r="L85" s="314"/>
      <c r="M85" s="322"/>
      <c r="N85" s="323"/>
      <c r="O85" s="322">
        <f>O81-'BS-7-8'!L10</f>
        <v>0</v>
      </c>
      <c r="P85" s="314"/>
      <c r="Q85" s="322">
        <f>Q81-'BS-7-8'!N10</f>
        <v>0</v>
      </c>
    </row>
    <row r="87" spans="1:19" ht="20.25" customHeight="1">
      <c r="K87" s="84"/>
    </row>
  </sheetData>
  <mergeCells count="15">
    <mergeCell ref="A39:E39"/>
    <mergeCell ref="O3:Q3"/>
    <mergeCell ref="O4:Q4"/>
    <mergeCell ref="O5:Q5"/>
    <mergeCell ref="O64:Q64"/>
    <mergeCell ref="O63:Q63"/>
    <mergeCell ref="G4:K4"/>
    <mergeCell ref="G5:K5"/>
    <mergeCell ref="G64:K64"/>
    <mergeCell ref="G7:Q7"/>
    <mergeCell ref="G66:Q66"/>
    <mergeCell ref="G62:M62"/>
    <mergeCell ref="O62:Q62"/>
    <mergeCell ref="G63:K63"/>
    <mergeCell ref="G3:M3"/>
  </mergeCells>
  <phoneticPr fontId="0" type="noConversion"/>
  <pageMargins left="0.7" right="0.7" top="0.48" bottom="0.5" header="0.5" footer="0.5"/>
  <pageSetup paperSize="9" scale="74" firstPageNumber="15" fitToHeight="2" orientation="portrait" useFirstPageNumber="1" r:id="rId1"/>
  <headerFooter alignWithMargins="0">
    <oddFooter xml:space="preserve">&amp;LThe accompanying notes are an integral part of these financial statements.
&amp;C&amp;P&amp;R
</oddFooter>
  </headerFooter>
  <rowBreaks count="1" manualBreakCount="1">
    <brk id="58" max="16" man="1"/>
  </rowBreaks>
  <ignoredErrors>
    <ignoredError sqref="O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BS-7-8</vt:lpstr>
      <vt:lpstr>PL-9</vt:lpstr>
      <vt:lpstr>SH11</vt:lpstr>
      <vt:lpstr>SH12</vt:lpstr>
      <vt:lpstr>SH-13-14</vt:lpstr>
      <vt:lpstr>Cashflow-15-16</vt:lpstr>
      <vt:lpstr>'BS-7-8'!Print_Area</vt:lpstr>
      <vt:lpstr>'Cashflow-15-16'!Print_Area</vt:lpstr>
      <vt:lpstr>'PL-9'!Print_Area</vt:lpstr>
      <vt:lpstr>'SH11'!Print_Area</vt:lpstr>
      <vt:lpstr>'SH12'!Print_Area</vt:lpstr>
      <vt:lpstr>'SH-13-14'!Print_Area</vt:lpstr>
      <vt:lpstr>'PL-9'!Print_Titles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2020-02-18T07:02:45Z</cp:lastPrinted>
  <dcterms:created xsi:type="dcterms:W3CDTF">2000-05-31T09:03:16Z</dcterms:created>
  <dcterms:modified xsi:type="dcterms:W3CDTF">2020-02-18T07:03:27Z</dcterms:modified>
</cp:coreProperties>
</file>